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421+557прРИМ'!$A$1:$L$1649</definedName>
  </definedNames>
  <calcPr calcId="162913" iterate="1"/>
</workbook>
</file>

<file path=xl/calcChain.xml><?xml version="1.0" encoding="utf-8"?>
<calcChain xmlns="http://schemas.openxmlformats.org/spreadsheetml/2006/main">
  <c r="H1647" i="6" l="1"/>
  <c r="H1644" i="6"/>
  <c r="L1641" i="6"/>
  <c r="C1641" i="6"/>
  <c r="L1640" i="6"/>
  <c r="C1640" i="6"/>
  <c r="L1639" i="6"/>
  <c r="C1639" i="6"/>
  <c r="L1638" i="6"/>
  <c r="C1638" i="6"/>
  <c r="L1637" i="6"/>
  <c r="C1637" i="6"/>
  <c r="L1636" i="6"/>
  <c r="C1636" i="6"/>
  <c r="L1635" i="6"/>
  <c r="C1635" i="6"/>
  <c r="L1631" i="6"/>
  <c r="L1627" i="6"/>
  <c r="L1624" i="6" s="1"/>
  <c r="L1626" i="6"/>
  <c r="L1619" i="6"/>
  <c r="L1615" i="6"/>
  <c r="L1603" i="6"/>
  <c r="L1602" i="6"/>
  <c r="L1601" i="6"/>
  <c r="L1600" i="6"/>
  <c r="L1599" i="6"/>
  <c r="L1598" i="6"/>
  <c r="L1595" i="6"/>
  <c r="L1594" i="6"/>
  <c r="L1592" i="6"/>
  <c r="L1589" i="6"/>
  <c r="L1584" i="6"/>
  <c r="L1579" i="6"/>
  <c r="L1578" i="6"/>
  <c r="L1576" i="6" s="1"/>
  <c r="L1571" i="6"/>
  <c r="L1570" i="6"/>
  <c r="L1566" i="6"/>
  <c r="L1550" i="6"/>
  <c r="L1546" i="6"/>
  <c r="G1531" i="6"/>
  <c r="G1530" i="6"/>
  <c r="L1529" i="6"/>
  <c r="L1528" i="6"/>
  <c r="L1525" i="6"/>
  <c r="L1523" i="6"/>
  <c r="L1522" i="6"/>
  <c r="L1519" i="6"/>
  <c r="L1518" i="6"/>
  <c r="L1517" i="6"/>
  <c r="L1516" i="6"/>
  <c r="L1515" i="6"/>
  <c r="L1514" i="6"/>
  <c r="L1511" i="6"/>
  <c r="L1510" i="6"/>
  <c r="L1508" i="6"/>
  <c r="L1505" i="6"/>
  <c r="C1501" i="6"/>
  <c r="G1497" i="6"/>
  <c r="G1496" i="6"/>
  <c r="L1495" i="6"/>
  <c r="L1491" i="6"/>
  <c r="L1489" i="6"/>
  <c r="L1486" i="6" s="1"/>
  <c r="L1488" i="6"/>
  <c r="L1482" i="6"/>
  <c r="L1481" i="6"/>
  <c r="L1477" i="6"/>
  <c r="AT1467" i="6"/>
  <c r="AR1467" i="6"/>
  <c r="AO1467" i="6"/>
  <c r="BA1467" i="6"/>
  <c r="AZ1467" i="6"/>
  <c r="AE1467" i="6"/>
  <c r="AD1467" i="6"/>
  <c r="L1466" i="6"/>
  <c r="AN1467" i="6" s="1"/>
  <c r="J1466" i="6"/>
  <c r="E1466" i="6"/>
  <c r="G1466" i="6"/>
  <c r="D1466" i="6"/>
  <c r="B1466" i="6"/>
  <c r="AT1465" i="6"/>
  <c r="AR1465" i="6"/>
  <c r="AO1465" i="6"/>
  <c r="BA1465" i="6"/>
  <c r="AZ1465" i="6"/>
  <c r="AE1465" i="6"/>
  <c r="AD1465" i="6"/>
  <c r="L1464" i="6"/>
  <c r="AN1465" i="6" s="1"/>
  <c r="J1464" i="6"/>
  <c r="E1464" i="6"/>
  <c r="G1464" i="6"/>
  <c r="D1464" i="6"/>
  <c r="B1464" i="6"/>
  <c r="AT1463" i="6"/>
  <c r="AR1463" i="6"/>
  <c r="AO1463" i="6"/>
  <c r="BA1463" i="6"/>
  <c r="AZ1463" i="6"/>
  <c r="AE1463" i="6"/>
  <c r="AD1463" i="6"/>
  <c r="L1462" i="6"/>
  <c r="J1462" i="6"/>
  <c r="E1462" i="6"/>
  <c r="G1462" i="6"/>
  <c r="D1462" i="6"/>
  <c r="B1462" i="6"/>
  <c r="AT1461" i="6"/>
  <c r="AR1461" i="6"/>
  <c r="AO1461" i="6"/>
  <c r="BA1461" i="6"/>
  <c r="AZ1461" i="6"/>
  <c r="AE1461" i="6"/>
  <c r="AD1461" i="6"/>
  <c r="L1460" i="6"/>
  <c r="AN1461" i="6" s="1"/>
  <c r="J1460" i="6"/>
  <c r="E1460" i="6"/>
  <c r="G1460" i="6"/>
  <c r="D1460" i="6"/>
  <c r="B1460" i="6"/>
  <c r="AW1459" i="6"/>
  <c r="AT1459" i="6"/>
  <c r="AR1459" i="6"/>
  <c r="AO1459" i="6"/>
  <c r="BA1459" i="6"/>
  <c r="AZ1459" i="6"/>
  <c r="AE1459" i="6"/>
  <c r="AD1459" i="6"/>
  <c r="K1459" i="6"/>
  <c r="L1458" i="6"/>
  <c r="AN1459" i="6" s="1"/>
  <c r="J1458" i="6"/>
  <c r="E1458" i="6"/>
  <c r="G1458" i="6"/>
  <c r="D1458" i="6"/>
  <c r="B1458" i="6"/>
  <c r="AT1457" i="6"/>
  <c r="AR1457" i="6"/>
  <c r="AO1457" i="6"/>
  <c r="BA1457" i="6"/>
  <c r="AZ1457" i="6"/>
  <c r="AE1457" i="6"/>
  <c r="AD1457" i="6"/>
  <c r="L1456" i="6"/>
  <c r="AN1457" i="6" s="1"/>
  <c r="J1456" i="6"/>
  <c r="E1456" i="6"/>
  <c r="G1456" i="6"/>
  <c r="D1456" i="6"/>
  <c r="B1456" i="6"/>
  <c r="AT1455" i="6"/>
  <c r="AR1455" i="6"/>
  <c r="AO1455" i="6"/>
  <c r="BA1455" i="6"/>
  <c r="AZ1455" i="6"/>
  <c r="AE1455" i="6"/>
  <c r="AD1455" i="6"/>
  <c r="L1454" i="6"/>
  <c r="AN1455" i="6" s="1"/>
  <c r="J1454" i="6"/>
  <c r="E1454" i="6"/>
  <c r="G1454" i="6"/>
  <c r="D1454" i="6"/>
  <c r="B1454" i="6"/>
  <c r="AT1453" i="6"/>
  <c r="AR1453" i="6"/>
  <c r="AO1453" i="6"/>
  <c r="BA1453" i="6"/>
  <c r="AZ1453" i="6"/>
  <c r="AE1453" i="6"/>
  <c r="AD1453" i="6"/>
  <c r="L1452" i="6"/>
  <c r="J1452" i="6"/>
  <c r="E1452" i="6"/>
  <c r="G1452" i="6"/>
  <c r="D1452" i="6"/>
  <c r="B1452" i="6"/>
  <c r="AT1451" i="6"/>
  <c r="AR1451" i="6"/>
  <c r="AO1451" i="6"/>
  <c r="BA1451" i="6"/>
  <c r="AZ1451" i="6"/>
  <c r="AE1451" i="6"/>
  <c r="AD1451" i="6"/>
  <c r="L1450" i="6"/>
  <c r="AN1451" i="6" s="1"/>
  <c r="J1450" i="6"/>
  <c r="E1450" i="6"/>
  <c r="G1450" i="6"/>
  <c r="D1450" i="6"/>
  <c r="B1450" i="6"/>
  <c r="AT1449" i="6"/>
  <c r="AR1449" i="6"/>
  <c r="AO1449" i="6"/>
  <c r="BA1449" i="6"/>
  <c r="AZ1449" i="6"/>
  <c r="AE1449" i="6"/>
  <c r="AD1449" i="6"/>
  <c r="L1448" i="6"/>
  <c r="AN1449" i="6" s="1"/>
  <c r="J1448" i="6"/>
  <c r="E1448" i="6"/>
  <c r="G1448" i="6"/>
  <c r="D1448" i="6"/>
  <c r="B1448" i="6"/>
  <c r="AT1447" i="6"/>
  <c r="AR1447" i="6"/>
  <c r="AO1447" i="6"/>
  <c r="BA1447" i="6"/>
  <c r="AZ1447" i="6"/>
  <c r="AE1447" i="6"/>
  <c r="AD1447" i="6"/>
  <c r="L1446" i="6"/>
  <c r="AN1447" i="6" s="1"/>
  <c r="J1446" i="6"/>
  <c r="E1446" i="6"/>
  <c r="G1446" i="6"/>
  <c r="D1446" i="6"/>
  <c r="B1446" i="6"/>
  <c r="AT1445" i="6"/>
  <c r="AR1445" i="6"/>
  <c r="AO1445" i="6"/>
  <c r="BA1445" i="6"/>
  <c r="AZ1445" i="6"/>
  <c r="AE1445" i="6"/>
  <c r="AD1445" i="6"/>
  <c r="L1444" i="6"/>
  <c r="AW1445" i="6" s="1"/>
  <c r="J1444" i="6"/>
  <c r="E1444" i="6"/>
  <c r="G1444" i="6"/>
  <c r="D1444" i="6"/>
  <c r="B1444" i="6"/>
  <c r="AX1443" i="6"/>
  <c r="AT1443" i="6"/>
  <c r="AR1443" i="6"/>
  <c r="AO1443" i="6"/>
  <c r="BA1443" i="6"/>
  <c r="AZ1443" i="6"/>
  <c r="AE1443" i="6"/>
  <c r="AD1443" i="6"/>
  <c r="K1443" i="6"/>
  <c r="L1442" i="6"/>
  <c r="AN1443" i="6" s="1"/>
  <c r="J1442" i="6"/>
  <c r="E1442" i="6"/>
  <c r="G1442" i="6"/>
  <c r="D1442" i="6"/>
  <c r="B1442" i="6"/>
  <c r="AT1441" i="6"/>
  <c r="AR1441" i="6"/>
  <c r="AO1441" i="6"/>
  <c r="BA1441" i="6"/>
  <c r="AZ1441" i="6"/>
  <c r="AE1441" i="6"/>
  <c r="AD1441" i="6"/>
  <c r="L1440" i="6"/>
  <c r="AN1441" i="6" s="1"/>
  <c r="J1440" i="6"/>
  <c r="E1440" i="6"/>
  <c r="G1440" i="6"/>
  <c r="D1440" i="6"/>
  <c r="B1440" i="6"/>
  <c r="AT1439" i="6"/>
  <c r="AR1439" i="6"/>
  <c r="AO1439" i="6"/>
  <c r="BA1439" i="6"/>
  <c r="AZ1439" i="6"/>
  <c r="AE1439" i="6"/>
  <c r="AD1439" i="6"/>
  <c r="L1438" i="6"/>
  <c r="AN1439" i="6" s="1"/>
  <c r="J1438" i="6"/>
  <c r="E1438" i="6"/>
  <c r="G1438" i="6"/>
  <c r="D1438" i="6"/>
  <c r="B1438" i="6"/>
  <c r="AT1437" i="6"/>
  <c r="AR1437" i="6"/>
  <c r="AO1437" i="6"/>
  <c r="BA1437" i="6"/>
  <c r="AZ1437" i="6"/>
  <c r="AE1437" i="6"/>
  <c r="AD1437" i="6"/>
  <c r="L1436" i="6"/>
  <c r="AN1437" i="6" s="1"/>
  <c r="J1436" i="6"/>
  <c r="E1436" i="6"/>
  <c r="G1436" i="6"/>
  <c r="D1436" i="6"/>
  <c r="B1436" i="6"/>
  <c r="AT1435" i="6"/>
  <c r="AR1435" i="6"/>
  <c r="AO1435" i="6"/>
  <c r="BA1435" i="6"/>
  <c r="AZ1435" i="6"/>
  <c r="AE1435" i="6"/>
  <c r="AD1435" i="6"/>
  <c r="L1434" i="6"/>
  <c r="J1434" i="6"/>
  <c r="E1434" i="6"/>
  <c r="G1434" i="6"/>
  <c r="D1434" i="6"/>
  <c r="B1434" i="6"/>
  <c r="AT1433" i="6"/>
  <c r="AR1433" i="6"/>
  <c r="AO1433" i="6"/>
  <c r="BA1433" i="6"/>
  <c r="AZ1433" i="6"/>
  <c r="AE1433" i="6"/>
  <c r="AD1433" i="6"/>
  <c r="L1432" i="6"/>
  <c r="AN1433" i="6" s="1"/>
  <c r="J1432" i="6"/>
  <c r="E1432" i="6"/>
  <c r="G1432" i="6"/>
  <c r="D1432" i="6"/>
  <c r="B1432" i="6"/>
  <c r="AT1431" i="6"/>
  <c r="AR1431" i="6"/>
  <c r="AO1431" i="6"/>
  <c r="BA1431" i="6"/>
  <c r="AZ1431" i="6"/>
  <c r="AE1431" i="6"/>
  <c r="AD1431" i="6"/>
  <c r="L1430" i="6"/>
  <c r="AN1431" i="6" s="1"/>
  <c r="J1430" i="6"/>
  <c r="E1430" i="6"/>
  <c r="G1430" i="6"/>
  <c r="D1430" i="6"/>
  <c r="B1430" i="6"/>
  <c r="AT1429" i="6"/>
  <c r="AR1429" i="6"/>
  <c r="AO1429" i="6"/>
  <c r="BA1429" i="6"/>
  <c r="AZ1429" i="6"/>
  <c r="AE1429" i="6"/>
  <c r="AD1429" i="6"/>
  <c r="L1428" i="6"/>
  <c r="AN1429" i="6" s="1"/>
  <c r="J1428" i="6"/>
  <c r="E1428" i="6"/>
  <c r="G1428" i="6"/>
  <c r="D1428" i="6"/>
  <c r="B1428" i="6"/>
  <c r="AT1427" i="6"/>
  <c r="AR1427" i="6"/>
  <c r="AO1427" i="6"/>
  <c r="BA1427" i="6"/>
  <c r="AZ1427" i="6"/>
  <c r="AE1427" i="6"/>
  <c r="AD1427" i="6"/>
  <c r="L1426" i="6"/>
  <c r="AW1427" i="6" s="1"/>
  <c r="J1426" i="6"/>
  <c r="E1426" i="6"/>
  <c r="G1426" i="6"/>
  <c r="D1426" i="6"/>
  <c r="B1426" i="6"/>
  <c r="AT1425" i="6"/>
  <c r="AR1425" i="6"/>
  <c r="AO1425" i="6"/>
  <c r="BA1425" i="6"/>
  <c r="AZ1425" i="6"/>
  <c r="AE1425" i="6"/>
  <c r="AD1425" i="6"/>
  <c r="L1424" i="6"/>
  <c r="AN1425" i="6" s="1"/>
  <c r="J1424" i="6"/>
  <c r="E1424" i="6"/>
  <c r="G1424" i="6"/>
  <c r="D1424" i="6"/>
  <c r="B1424" i="6"/>
  <c r="G1420" i="6"/>
  <c r="G1419" i="6"/>
  <c r="L1418" i="6"/>
  <c r="L1417" i="6"/>
  <c r="L1414" i="6"/>
  <c r="L1412" i="6"/>
  <c r="L1411" i="6"/>
  <c r="L1405" i="6"/>
  <c r="L1404" i="6"/>
  <c r="L1400" i="6"/>
  <c r="AT1390" i="6"/>
  <c r="AR1390" i="6"/>
  <c r="AO1390" i="6"/>
  <c r="AN1390" i="6"/>
  <c r="BA1390" i="6"/>
  <c r="AZ1390" i="6"/>
  <c r="AE1390" i="6"/>
  <c r="AD1390" i="6"/>
  <c r="C1389" i="6"/>
  <c r="L1388" i="6"/>
  <c r="AW1390" i="6" s="1"/>
  <c r="I1388" i="6"/>
  <c r="H1388" i="6"/>
  <c r="E1388" i="6"/>
  <c r="G1388" i="6"/>
  <c r="D1388" i="6"/>
  <c r="C1388" i="6"/>
  <c r="B1388" i="6"/>
  <c r="AT1387" i="6"/>
  <c r="AR1387" i="6"/>
  <c r="AO1387" i="6"/>
  <c r="BA1387" i="6"/>
  <c r="AZ1387" i="6"/>
  <c r="AE1387" i="6"/>
  <c r="AD1387" i="6"/>
  <c r="C1386" i="6"/>
  <c r="L1385" i="6"/>
  <c r="I1385" i="6"/>
  <c r="H1385" i="6"/>
  <c r="E1385" i="6"/>
  <c r="G1385" i="6"/>
  <c r="D1385" i="6"/>
  <c r="C1385" i="6"/>
  <c r="B1385" i="6"/>
  <c r="AT1384" i="6"/>
  <c r="AR1384" i="6"/>
  <c r="AO1384" i="6"/>
  <c r="BA1384" i="6"/>
  <c r="AZ1384" i="6"/>
  <c r="AE1384" i="6"/>
  <c r="AD1384" i="6"/>
  <c r="C1383" i="6"/>
  <c r="L1382" i="6"/>
  <c r="K1384" i="6" s="1"/>
  <c r="I1382" i="6"/>
  <c r="H1382" i="6"/>
  <c r="E1382" i="6"/>
  <c r="G1382" i="6"/>
  <c r="D1382" i="6"/>
  <c r="C1382" i="6"/>
  <c r="B1382" i="6"/>
  <c r="AT1381" i="6"/>
  <c r="AR1381" i="6"/>
  <c r="AO1381" i="6"/>
  <c r="BA1381" i="6"/>
  <c r="AZ1381" i="6"/>
  <c r="AE1381" i="6"/>
  <c r="AD1381" i="6"/>
  <c r="C1380" i="6"/>
  <c r="L1379" i="6"/>
  <c r="K1381" i="6" s="1"/>
  <c r="J1379" i="6"/>
  <c r="E1379" i="6"/>
  <c r="G1379" i="6"/>
  <c r="D1379" i="6"/>
  <c r="C1379" i="6"/>
  <c r="B1379" i="6"/>
  <c r="AT1378" i="6"/>
  <c r="AR1378" i="6"/>
  <c r="AO1378" i="6"/>
  <c r="BA1378" i="6"/>
  <c r="AZ1378" i="6"/>
  <c r="AE1378" i="6"/>
  <c r="AD1378" i="6"/>
  <c r="C1377" i="6"/>
  <c r="L1376" i="6"/>
  <c r="K1378" i="6" s="1"/>
  <c r="J1376" i="6"/>
  <c r="E1376" i="6"/>
  <c r="G1376" i="6"/>
  <c r="D1376" i="6"/>
  <c r="C1376" i="6"/>
  <c r="B1376" i="6"/>
  <c r="AT1375" i="6"/>
  <c r="AR1375" i="6"/>
  <c r="AO1375" i="6"/>
  <c r="BA1375" i="6"/>
  <c r="AZ1375" i="6"/>
  <c r="AE1375" i="6"/>
  <c r="AD1375" i="6"/>
  <c r="C1374" i="6"/>
  <c r="L1373" i="6"/>
  <c r="AW1375" i="6" s="1"/>
  <c r="I1373" i="6"/>
  <c r="H1373" i="6"/>
  <c r="E1373" i="6"/>
  <c r="G1373" i="6"/>
  <c r="D1373" i="6"/>
  <c r="C1373" i="6"/>
  <c r="B1373" i="6"/>
  <c r="G1369" i="6"/>
  <c r="G1368" i="6"/>
  <c r="L1367" i="6"/>
  <c r="L1366" i="6"/>
  <c r="L1363" i="6"/>
  <c r="L1361" i="6"/>
  <c r="L1360" i="6"/>
  <c r="L1354" i="6"/>
  <c r="L1353" i="6"/>
  <c r="L1349" i="6"/>
  <c r="AW1339" i="6"/>
  <c r="L1352" i="6" s="1"/>
  <c r="AR1339" i="6"/>
  <c r="BA1339" i="6"/>
  <c r="L1357" i="6" s="1"/>
  <c r="AZ1339" i="6"/>
  <c r="L1356" i="6" s="1"/>
  <c r="AE1339" i="6"/>
  <c r="AD1339" i="6"/>
  <c r="L1337" i="6"/>
  <c r="AT1339" i="6" s="1"/>
  <c r="L1348" i="6" s="1"/>
  <c r="J1337" i="6"/>
  <c r="G1337" i="6"/>
  <c r="E1337" i="6"/>
  <c r="L1336" i="6"/>
  <c r="AO1339" i="6" s="1"/>
  <c r="L1346" i="6" s="1"/>
  <c r="I1336" i="6"/>
  <c r="J1336" i="6" s="1"/>
  <c r="H1336" i="6"/>
  <c r="E1336" i="6"/>
  <c r="G1336" i="6"/>
  <c r="D1336" i="6"/>
  <c r="B1336" i="6"/>
  <c r="L1330" i="6"/>
  <c r="L1329" i="6"/>
  <c r="L1326" i="6"/>
  <c r="L1324" i="6"/>
  <c r="L1323" i="6"/>
  <c r="L1317" i="6"/>
  <c r="L1316" i="6"/>
  <c r="L1312" i="6"/>
  <c r="AE1302" i="6"/>
  <c r="AD1302" i="6"/>
  <c r="G1301" i="6"/>
  <c r="F1301" i="6"/>
  <c r="E1301" i="6"/>
  <c r="G1300" i="6"/>
  <c r="E1300" i="6"/>
  <c r="L1297" i="6"/>
  <c r="I1297" i="6"/>
  <c r="H1297" i="6"/>
  <c r="G1297" i="6"/>
  <c r="F1297" i="6"/>
  <c r="L1296" i="6"/>
  <c r="I1296" i="6"/>
  <c r="H1296" i="6"/>
  <c r="G1296" i="6"/>
  <c r="F1296" i="6"/>
  <c r="L1294" i="6"/>
  <c r="J1294" i="6"/>
  <c r="G1294" i="6"/>
  <c r="F1294" i="6"/>
  <c r="L1293" i="6"/>
  <c r="J1293" i="6"/>
  <c r="G1293" i="6"/>
  <c r="F1293" i="6"/>
  <c r="E1293" i="6"/>
  <c r="L1292" i="6"/>
  <c r="J1292" i="6"/>
  <c r="G1292" i="6"/>
  <c r="F1292" i="6"/>
  <c r="L1291" i="6"/>
  <c r="J1291" i="6"/>
  <c r="G1291" i="6"/>
  <c r="F1291" i="6"/>
  <c r="E1291" i="6"/>
  <c r="L1290" i="6"/>
  <c r="J1290" i="6"/>
  <c r="G1290" i="6"/>
  <c r="F1290" i="6"/>
  <c r="L1289" i="6"/>
  <c r="I1289" i="6"/>
  <c r="H1289" i="6"/>
  <c r="G1289" i="6"/>
  <c r="F1289" i="6"/>
  <c r="L1286" i="6"/>
  <c r="L1285" i="6" s="1"/>
  <c r="AR1302" i="6" s="1"/>
  <c r="J1286" i="6"/>
  <c r="G1286" i="6"/>
  <c r="F1286" i="6"/>
  <c r="C1284" i="6"/>
  <c r="C1283" i="6"/>
  <c r="B1283" i="6"/>
  <c r="E1282" i="6"/>
  <c r="G1282" i="6"/>
  <c r="D1282" i="6"/>
  <c r="L1276" i="6"/>
  <c r="L1275" i="6"/>
  <c r="L1272" i="6"/>
  <c r="L1270" i="6"/>
  <c r="L1269" i="6"/>
  <c r="L1263" i="6"/>
  <c r="L1262" i="6"/>
  <c r="L1258" i="6"/>
  <c r="AE1248" i="6"/>
  <c r="AD1248" i="6"/>
  <c r="G1247" i="6"/>
  <c r="E1247" i="6"/>
  <c r="G1246" i="6"/>
  <c r="E1246" i="6"/>
  <c r="BA1244" i="6"/>
  <c r="AZ1244" i="6"/>
  <c r="AE1244" i="6"/>
  <c r="AD1244" i="6"/>
  <c r="E1244" i="6"/>
  <c r="G1244" i="6"/>
  <c r="D1244" i="6"/>
  <c r="C1244" i="6"/>
  <c r="B1244" i="6"/>
  <c r="L1242" i="6"/>
  <c r="I1242" i="6"/>
  <c r="H1242" i="6"/>
  <c r="G1242" i="6"/>
  <c r="F1242" i="6"/>
  <c r="L1241" i="6"/>
  <c r="I1241" i="6"/>
  <c r="H1241" i="6"/>
  <c r="G1241" i="6"/>
  <c r="F1241" i="6"/>
  <c r="L1240" i="6"/>
  <c r="I1240" i="6"/>
  <c r="H1240" i="6"/>
  <c r="G1240" i="6"/>
  <c r="F1240" i="6"/>
  <c r="L1238" i="6"/>
  <c r="J1238" i="6"/>
  <c r="G1238" i="6"/>
  <c r="L1237" i="6"/>
  <c r="J1237" i="6"/>
  <c r="G1237" i="6"/>
  <c r="E1237" i="6"/>
  <c r="L1236" i="6"/>
  <c r="J1236" i="6"/>
  <c r="G1236" i="6"/>
  <c r="L1235" i="6"/>
  <c r="J1235" i="6"/>
  <c r="G1235" i="6"/>
  <c r="E1235" i="6"/>
  <c r="L1234" i="6"/>
  <c r="J1234" i="6"/>
  <c r="G1234" i="6"/>
  <c r="L1231" i="6"/>
  <c r="L1230" i="6" s="1"/>
  <c r="AR1248" i="6" s="1"/>
  <c r="J1231" i="6"/>
  <c r="G1231" i="6"/>
  <c r="F1231" i="6"/>
  <c r="C1229" i="6"/>
  <c r="C1228" i="6"/>
  <c r="B1228" i="6"/>
  <c r="E1227" i="6"/>
  <c r="G1227" i="6"/>
  <c r="D1227" i="6"/>
  <c r="AE1226" i="6"/>
  <c r="AD1226" i="6"/>
  <c r="G1225" i="6"/>
  <c r="E1225" i="6"/>
  <c r="G1224" i="6"/>
  <c r="E1224" i="6"/>
  <c r="BA1222" i="6"/>
  <c r="AZ1222" i="6"/>
  <c r="AE1222" i="6"/>
  <c r="AD1222" i="6"/>
  <c r="E1222" i="6"/>
  <c r="G1222" i="6"/>
  <c r="D1222" i="6"/>
  <c r="C1222" i="6"/>
  <c r="B1222" i="6"/>
  <c r="L1220" i="6"/>
  <c r="J1220" i="6"/>
  <c r="G1220" i="6"/>
  <c r="L1219" i="6"/>
  <c r="J1219" i="6"/>
  <c r="G1219" i="6"/>
  <c r="L1218" i="6"/>
  <c r="I1218" i="6"/>
  <c r="H1218" i="6"/>
  <c r="G1218" i="6"/>
  <c r="L1216" i="6"/>
  <c r="J1216" i="6"/>
  <c r="G1216" i="6"/>
  <c r="L1215" i="6"/>
  <c r="J1215" i="6"/>
  <c r="G1215" i="6"/>
  <c r="E1215" i="6"/>
  <c r="L1214" i="6"/>
  <c r="J1214" i="6"/>
  <c r="G1214" i="6"/>
  <c r="L1213" i="6"/>
  <c r="J1213" i="6"/>
  <c r="G1213" i="6"/>
  <c r="E1213" i="6"/>
  <c r="L1212" i="6"/>
  <c r="J1212" i="6"/>
  <c r="G1212" i="6"/>
  <c r="L1209" i="6"/>
  <c r="L1208" i="6" s="1"/>
  <c r="J1209" i="6"/>
  <c r="G1209" i="6"/>
  <c r="C1207" i="6"/>
  <c r="E1206" i="6"/>
  <c r="G1206" i="6"/>
  <c r="D1206" i="6"/>
  <c r="C1206" i="6"/>
  <c r="AE1205" i="6"/>
  <c r="AD1205" i="6"/>
  <c r="G1204" i="6"/>
  <c r="E1204" i="6"/>
  <c r="G1203" i="6"/>
  <c r="E1203" i="6"/>
  <c r="L1200" i="6"/>
  <c r="J1200" i="6"/>
  <c r="G1200" i="6"/>
  <c r="L1199" i="6"/>
  <c r="I1199" i="6"/>
  <c r="H1199" i="6"/>
  <c r="J1199" i="6" s="1"/>
  <c r="G1199" i="6"/>
  <c r="L1196" i="6"/>
  <c r="AT1205" i="6" s="1"/>
  <c r="L1197" i="6"/>
  <c r="J1197" i="6"/>
  <c r="G1197" i="6"/>
  <c r="L1194" i="6"/>
  <c r="L1193" i="6" s="1"/>
  <c r="AR1205" i="6" s="1"/>
  <c r="J1194" i="6"/>
  <c r="G1194" i="6"/>
  <c r="E1192" i="6"/>
  <c r="G1192" i="6"/>
  <c r="D1192" i="6"/>
  <c r="C1192" i="6"/>
  <c r="L1186" i="6"/>
  <c r="L1185" i="6"/>
  <c r="L1182" i="6"/>
  <c r="L1180" i="6"/>
  <c r="L1179" i="6"/>
  <c r="L1172" i="6"/>
  <c r="L1168" i="6"/>
  <c r="AU1158" i="6"/>
  <c r="AS1158" i="6"/>
  <c r="AP1158" i="6"/>
  <c r="BA1158" i="6"/>
  <c r="AZ1158" i="6"/>
  <c r="AE1158" i="6"/>
  <c r="AD1158" i="6"/>
  <c r="L1157" i="6"/>
  <c r="BB1158" i="6" s="1"/>
  <c r="J1157" i="6"/>
  <c r="E1157" i="6"/>
  <c r="G1157" i="6"/>
  <c r="D1157" i="6"/>
  <c r="C1157" i="6"/>
  <c r="AU1156" i="6"/>
  <c r="AS1156" i="6"/>
  <c r="AP1156" i="6"/>
  <c r="BA1156" i="6"/>
  <c r="AZ1156" i="6"/>
  <c r="AE1156" i="6"/>
  <c r="AD1156" i="6"/>
  <c r="L1155" i="6"/>
  <c r="J1155" i="6"/>
  <c r="E1155" i="6"/>
  <c r="G1155" i="6"/>
  <c r="D1155" i="6"/>
  <c r="C1155" i="6"/>
  <c r="AU1154" i="6"/>
  <c r="AS1154" i="6"/>
  <c r="AP1154" i="6"/>
  <c r="BA1154" i="6"/>
  <c r="AZ1154" i="6"/>
  <c r="AE1154" i="6"/>
  <c r="AD1154" i="6"/>
  <c r="L1153" i="6"/>
  <c r="BB1154" i="6" s="1"/>
  <c r="J1153" i="6"/>
  <c r="E1153" i="6"/>
  <c r="G1153" i="6"/>
  <c r="D1153" i="6"/>
  <c r="C1153" i="6"/>
  <c r="AU1152" i="6"/>
  <c r="AS1152" i="6"/>
  <c r="AP1152" i="6"/>
  <c r="BA1152" i="6"/>
  <c r="AZ1152" i="6"/>
  <c r="AE1152" i="6"/>
  <c r="AD1152" i="6"/>
  <c r="L1151" i="6"/>
  <c r="BB1152" i="6" s="1"/>
  <c r="J1151" i="6"/>
  <c r="E1151" i="6"/>
  <c r="G1151" i="6"/>
  <c r="D1151" i="6"/>
  <c r="C1151" i="6"/>
  <c r="AU1150" i="6"/>
  <c r="AS1150" i="6"/>
  <c r="AP1150" i="6"/>
  <c r="BA1150" i="6"/>
  <c r="AZ1150" i="6"/>
  <c r="AE1150" i="6"/>
  <c r="AD1150" i="6"/>
  <c r="L1149" i="6"/>
  <c r="AN1150" i="6" s="1"/>
  <c r="J1149" i="6"/>
  <c r="E1149" i="6"/>
  <c r="G1149" i="6"/>
  <c r="D1149" i="6"/>
  <c r="C1149" i="6"/>
  <c r="AU1148" i="6"/>
  <c r="AS1148" i="6"/>
  <c r="AP1148" i="6"/>
  <c r="BA1148" i="6"/>
  <c r="AZ1148" i="6"/>
  <c r="AE1148" i="6"/>
  <c r="AD1148" i="6"/>
  <c r="L1147" i="6"/>
  <c r="K1148" i="6" s="1"/>
  <c r="I1148" i="6" s="1"/>
  <c r="J1147" i="6"/>
  <c r="E1147" i="6"/>
  <c r="G1147" i="6"/>
  <c r="D1147" i="6"/>
  <c r="C1147" i="6"/>
  <c r="AW1146" i="6"/>
  <c r="AE1146" i="6"/>
  <c r="AD1146" i="6"/>
  <c r="G1145" i="6"/>
  <c r="E1145" i="6"/>
  <c r="G1144" i="6"/>
  <c r="E1144" i="6"/>
  <c r="L1141" i="6"/>
  <c r="J1141" i="6"/>
  <c r="G1141" i="6"/>
  <c r="E1141" i="6"/>
  <c r="L1140" i="6"/>
  <c r="J1140" i="6"/>
  <c r="G1140" i="6"/>
  <c r="L1139" i="6"/>
  <c r="J1139" i="6"/>
  <c r="G1139" i="6"/>
  <c r="L1138" i="6"/>
  <c r="J1138" i="6"/>
  <c r="G1138" i="6"/>
  <c r="E1138" i="6"/>
  <c r="L1137" i="6"/>
  <c r="J1137" i="6"/>
  <c r="G1137" i="6"/>
  <c r="L1134" i="6"/>
  <c r="L1133" i="6" s="1"/>
  <c r="AR1146" i="6" s="1"/>
  <c r="J1134" i="6"/>
  <c r="G1134" i="6"/>
  <c r="E1132" i="6"/>
  <c r="G1132" i="6"/>
  <c r="D1132" i="6"/>
  <c r="AW1131" i="6"/>
  <c r="AE1131" i="6"/>
  <c r="AD1131" i="6"/>
  <c r="G1130" i="6"/>
  <c r="E1130" i="6"/>
  <c r="G1129" i="6"/>
  <c r="E1129" i="6"/>
  <c r="L1126" i="6"/>
  <c r="L1123" i="6" s="1"/>
  <c r="J1126" i="6"/>
  <c r="G1126" i="6"/>
  <c r="E1126" i="6"/>
  <c r="L1125" i="6"/>
  <c r="J1125" i="6"/>
  <c r="G1125" i="6"/>
  <c r="L1124" i="6"/>
  <c r="J1124" i="6"/>
  <c r="G1124" i="6"/>
  <c r="L1121" i="6"/>
  <c r="L1120" i="6" s="1"/>
  <c r="J1121" i="6"/>
  <c r="G1121" i="6"/>
  <c r="E1119" i="6"/>
  <c r="G1119" i="6"/>
  <c r="D1119" i="6"/>
  <c r="C1119" i="6"/>
  <c r="AW1118" i="6"/>
  <c r="AE1118" i="6"/>
  <c r="AD1118" i="6"/>
  <c r="G1117" i="6"/>
  <c r="E1117" i="6"/>
  <c r="G1116" i="6"/>
  <c r="E1116" i="6"/>
  <c r="L1113" i="6"/>
  <c r="L1110" i="6" s="1"/>
  <c r="J1113" i="6"/>
  <c r="G1113" i="6"/>
  <c r="E1113" i="6"/>
  <c r="L1112" i="6"/>
  <c r="J1112" i="6"/>
  <c r="G1112" i="6"/>
  <c r="L1111" i="6"/>
  <c r="J1111" i="6"/>
  <c r="G1111" i="6"/>
  <c r="L1108" i="6"/>
  <c r="L1107" i="6" s="1"/>
  <c r="J1108" i="6"/>
  <c r="G1108" i="6"/>
  <c r="E1106" i="6"/>
  <c r="G1106" i="6"/>
  <c r="D1106" i="6"/>
  <c r="C1106" i="6"/>
  <c r="AW1105" i="6"/>
  <c r="AE1105" i="6"/>
  <c r="AD1105" i="6"/>
  <c r="G1104" i="6"/>
  <c r="E1104" i="6"/>
  <c r="G1103" i="6"/>
  <c r="E1103" i="6"/>
  <c r="L1100" i="6"/>
  <c r="L1097" i="6" s="1"/>
  <c r="J1100" i="6"/>
  <c r="G1100" i="6"/>
  <c r="E1100" i="6"/>
  <c r="L1099" i="6"/>
  <c r="J1099" i="6"/>
  <c r="G1099" i="6"/>
  <c r="L1098" i="6"/>
  <c r="J1098" i="6"/>
  <c r="G1098" i="6"/>
  <c r="L1095" i="6"/>
  <c r="L1094" i="6" s="1"/>
  <c r="J1095" i="6"/>
  <c r="G1095" i="6"/>
  <c r="E1093" i="6"/>
  <c r="G1093" i="6"/>
  <c r="D1093" i="6"/>
  <c r="AW1092" i="6"/>
  <c r="AE1092" i="6"/>
  <c r="AD1092" i="6"/>
  <c r="G1091" i="6"/>
  <c r="E1091" i="6"/>
  <c r="G1090" i="6"/>
  <c r="E1090" i="6"/>
  <c r="L1087" i="6"/>
  <c r="J1087" i="6"/>
  <c r="G1087" i="6"/>
  <c r="E1087" i="6"/>
  <c r="L1086" i="6"/>
  <c r="J1086" i="6"/>
  <c r="G1086" i="6"/>
  <c r="L1085" i="6"/>
  <c r="J1085" i="6"/>
  <c r="G1085" i="6"/>
  <c r="L1084" i="6"/>
  <c r="L1082" i="6" s="1"/>
  <c r="AT1092" i="6" s="1"/>
  <c r="J1084" i="6"/>
  <c r="G1084" i="6"/>
  <c r="E1084" i="6"/>
  <c r="L1083" i="6"/>
  <c r="J1083" i="6"/>
  <c r="G1083" i="6"/>
  <c r="L1080" i="6"/>
  <c r="L1079" i="6" s="1"/>
  <c r="J1080" i="6"/>
  <c r="G1080" i="6"/>
  <c r="E1078" i="6"/>
  <c r="G1078" i="6"/>
  <c r="D1078" i="6"/>
  <c r="C1078" i="6"/>
  <c r="AE1077" i="6"/>
  <c r="AD1077" i="6"/>
  <c r="G1076" i="6"/>
  <c r="E1076" i="6"/>
  <c r="G1075" i="6"/>
  <c r="E1075" i="6"/>
  <c r="G1072" i="6"/>
  <c r="F1072" i="6"/>
  <c r="E1072" i="6"/>
  <c r="D1072" i="6"/>
  <c r="C1072" i="6"/>
  <c r="B1072" i="6"/>
  <c r="G1071" i="6"/>
  <c r="F1071" i="6"/>
  <c r="E1071" i="6"/>
  <c r="D1071" i="6"/>
  <c r="C1071" i="6"/>
  <c r="B1071" i="6"/>
  <c r="G1070" i="6"/>
  <c r="F1070" i="6"/>
  <c r="E1070" i="6"/>
  <c r="D1070" i="6"/>
  <c r="C1070" i="6"/>
  <c r="B1070" i="6"/>
  <c r="G1069" i="6"/>
  <c r="F1069" i="6"/>
  <c r="E1069" i="6"/>
  <c r="D1069" i="6"/>
  <c r="C1069" i="6"/>
  <c r="B1069" i="6"/>
  <c r="L1068" i="6"/>
  <c r="L1066" i="6" s="1"/>
  <c r="AW1077" i="6" s="1"/>
  <c r="I1068" i="6"/>
  <c r="H1068" i="6"/>
  <c r="G1068" i="6"/>
  <c r="F1068" i="6"/>
  <c r="L1067" i="6"/>
  <c r="I1067" i="6"/>
  <c r="H1067" i="6"/>
  <c r="G1067" i="6"/>
  <c r="F1067" i="6"/>
  <c r="L1065" i="6"/>
  <c r="J1065" i="6"/>
  <c r="G1065" i="6"/>
  <c r="F1065" i="6"/>
  <c r="E1065" i="6"/>
  <c r="L1064" i="6"/>
  <c r="J1064" i="6"/>
  <c r="G1064" i="6"/>
  <c r="F1064" i="6"/>
  <c r="L1063" i="6"/>
  <c r="J1063" i="6"/>
  <c r="G1063" i="6"/>
  <c r="F1063" i="6"/>
  <c r="E1063" i="6"/>
  <c r="L1062" i="6"/>
  <c r="I1062" i="6"/>
  <c r="H1062" i="6"/>
  <c r="G1062" i="6"/>
  <c r="F1062" i="6"/>
  <c r="L1059" i="6"/>
  <c r="L1058" i="6" s="1"/>
  <c r="AR1077" i="6" s="1"/>
  <c r="J1059" i="6"/>
  <c r="G1059" i="6"/>
  <c r="F1059" i="6"/>
  <c r="C1057" i="6"/>
  <c r="B1057" i="6"/>
  <c r="E1056" i="6"/>
  <c r="G1056" i="6"/>
  <c r="D1056" i="6"/>
  <c r="AE1055" i="6"/>
  <c r="AD1055" i="6"/>
  <c r="G1054" i="6"/>
  <c r="E1054" i="6"/>
  <c r="G1053" i="6"/>
  <c r="E1053" i="6"/>
  <c r="L1050" i="6"/>
  <c r="I1050" i="6"/>
  <c r="H1050" i="6"/>
  <c r="G1050" i="6"/>
  <c r="F1050" i="6"/>
  <c r="L1049" i="6"/>
  <c r="I1049" i="6"/>
  <c r="H1049" i="6"/>
  <c r="G1049" i="6"/>
  <c r="F1049" i="6"/>
  <c r="L1048" i="6"/>
  <c r="I1048" i="6"/>
  <c r="H1048" i="6"/>
  <c r="G1048" i="6"/>
  <c r="F1048" i="6"/>
  <c r="L1046" i="6"/>
  <c r="J1046" i="6"/>
  <c r="G1046" i="6"/>
  <c r="F1046" i="6"/>
  <c r="E1046" i="6"/>
  <c r="L1045" i="6"/>
  <c r="J1045" i="6"/>
  <c r="G1045" i="6"/>
  <c r="F1045" i="6"/>
  <c r="L1044" i="6"/>
  <c r="J1044" i="6"/>
  <c r="G1044" i="6"/>
  <c r="F1044" i="6"/>
  <c r="E1044" i="6"/>
  <c r="L1043" i="6"/>
  <c r="J1043" i="6"/>
  <c r="G1043" i="6"/>
  <c r="F1043" i="6"/>
  <c r="L1040" i="6"/>
  <c r="L1039" i="6" s="1"/>
  <c r="AR1055" i="6" s="1"/>
  <c r="J1040" i="6"/>
  <c r="G1040" i="6"/>
  <c r="F1040" i="6"/>
  <c r="C1038" i="6"/>
  <c r="B1038" i="6"/>
  <c r="E1037" i="6"/>
  <c r="G1037" i="6"/>
  <c r="D1037" i="6"/>
  <c r="AW1036" i="6"/>
  <c r="AE1036" i="6"/>
  <c r="AD1036" i="6"/>
  <c r="G1035" i="6"/>
  <c r="E1035" i="6"/>
  <c r="G1034" i="6"/>
  <c r="E1034" i="6"/>
  <c r="L1031" i="6"/>
  <c r="L1029" i="6" s="1"/>
  <c r="J1031" i="6"/>
  <c r="G1031" i="6"/>
  <c r="F1031" i="6"/>
  <c r="E1031" i="6"/>
  <c r="L1030" i="6"/>
  <c r="J1030" i="6"/>
  <c r="G1030" i="6"/>
  <c r="F1030" i="6"/>
  <c r="L1027" i="6"/>
  <c r="L1026" i="6" s="1"/>
  <c r="J1027" i="6"/>
  <c r="G1027" i="6"/>
  <c r="F1027" i="6"/>
  <c r="C1025" i="6"/>
  <c r="B1025" i="6"/>
  <c r="E1024" i="6"/>
  <c r="G1024" i="6"/>
  <c r="D1024" i="6"/>
  <c r="AW1023" i="6"/>
  <c r="AE1023" i="6"/>
  <c r="AD1023" i="6"/>
  <c r="G1022" i="6"/>
  <c r="E1022" i="6"/>
  <c r="G1021" i="6"/>
  <c r="E1021" i="6"/>
  <c r="L1018" i="6"/>
  <c r="J1018" i="6"/>
  <c r="G1018" i="6"/>
  <c r="E1018" i="6"/>
  <c r="L1017" i="6"/>
  <c r="J1017" i="6"/>
  <c r="G1017" i="6"/>
  <c r="L1016" i="6"/>
  <c r="J1016" i="6"/>
  <c r="G1016" i="6"/>
  <c r="E1016" i="6"/>
  <c r="L1015" i="6"/>
  <c r="J1015" i="6"/>
  <c r="G1015" i="6"/>
  <c r="L1012" i="6"/>
  <c r="L1011" i="6" s="1"/>
  <c r="AR1023" i="6" s="1"/>
  <c r="J1012" i="6"/>
  <c r="G1012" i="6"/>
  <c r="E1010" i="6"/>
  <c r="G1010" i="6"/>
  <c r="D1010" i="6"/>
  <c r="C1010" i="6"/>
  <c r="AW1009" i="6"/>
  <c r="AE1009" i="6"/>
  <c r="AD1009" i="6"/>
  <c r="G1008" i="6"/>
  <c r="E1008" i="6"/>
  <c r="G1007" i="6"/>
  <c r="E1007" i="6"/>
  <c r="L1004" i="6"/>
  <c r="J1004" i="6"/>
  <c r="G1004" i="6"/>
  <c r="E1004" i="6"/>
  <c r="L1003" i="6"/>
  <c r="J1003" i="6"/>
  <c r="G1003" i="6"/>
  <c r="L1002" i="6"/>
  <c r="J1002" i="6"/>
  <c r="G1002" i="6"/>
  <c r="E1002" i="6"/>
  <c r="L1001" i="6"/>
  <c r="I1001" i="6"/>
  <c r="H1001" i="6"/>
  <c r="G1001" i="6"/>
  <c r="L1000" i="6"/>
  <c r="J1000" i="6"/>
  <c r="G1000" i="6"/>
  <c r="E1000" i="6"/>
  <c r="L999" i="6"/>
  <c r="J999" i="6"/>
  <c r="G999" i="6"/>
  <c r="L996" i="6"/>
  <c r="L995" i="6" s="1"/>
  <c r="J996" i="6"/>
  <c r="G996" i="6"/>
  <c r="E994" i="6"/>
  <c r="G994" i="6"/>
  <c r="D994" i="6"/>
  <c r="C994" i="6"/>
  <c r="AW993" i="6"/>
  <c r="AE993" i="6"/>
  <c r="AD993" i="6"/>
  <c r="G992" i="6"/>
  <c r="E992" i="6"/>
  <c r="G991" i="6"/>
  <c r="E991" i="6"/>
  <c r="L988" i="6"/>
  <c r="J988" i="6"/>
  <c r="G988" i="6"/>
  <c r="E988" i="6"/>
  <c r="L987" i="6"/>
  <c r="J987" i="6"/>
  <c r="G987" i="6"/>
  <c r="L986" i="6"/>
  <c r="J986" i="6"/>
  <c r="G986" i="6"/>
  <c r="E986" i="6"/>
  <c r="L985" i="6"/>
  <c r="J985" i="6"/>
  <c r="G985" i="6"/>
  <c r="L982" i="6"/>
  <c r="L981" i="6" s="1"/>
  <c r="J982" i="6"/>
  <c r="G982" i="6"/>
  <c r="E980" i="6"/>
  <c r="G980" i="6"/>
  <c r="D980" i="6"/>
  <c r="C980" i="6"/>
  <c r="L974" i="6"/>
  <c r="L973" i="6"/>
  <c r="L970" i="6"/>
  <c r="L968" i="6"/>
  <c r="L967" i="6"/>
  <c r="L960" i="6"/>
  <c r="L956" i="6"/>
  <c r="AU946" i="6"/>
  <c r="AS946" i="6"/>
  <c r="AP946" i="6"/>
  <c r="BA946" i="6"/>
  <c r="AZ946" i="6"/>
  <c r="AE946" i="6"/>
  <c r="AD946" i="6"/>
  <c r="L945" i="6"/>
  <c r="BB946" i="6" s="1"/>
  <c r="J945" i="6"/>
  <c r="E945" i="6"/>
  <c r="G945" i="6"/>
  <c r="D945" i="6"/>
  <c r="C945" i="6"/>
  <c r="AU944" i="6"/>
  <c r="AS944" i="6"/>
  <c r="AP944" i="6"/>
  <c r="BA944" i="6"/>
  <c r="AZ944" i="6"/>
  <c r="AE944" i="6"/>
  <c r="AD944" i="6"/>
  <c r="L943" i="6"/>
  <c r="BB944" i="6" s="1"/>
  <c r="J943" i="6"/>
  <c r="E943" i="6"/>
  <c r="G943" i="6"/>
  <c r="D943" i="6"/>
  <c r="C943" i="6"/>
  <c r="AW942" i="6"/>
  <c r="AE942" i="6"/>
  <c r="AD942" i="6"/>
  <c r="G941" i="6"/>
  <c r="E941" i="6"/>
  <c r="G940" i="6"/>
  <c r="E940" i="6"/>
  <c r="L937" i="6"/>
  <c r="J937" i="6"/>
  <c r="G937" i="6"/>
  <c r="E937" i="6"/>
  <c r="L936" i="6"/>
  <c r="J936" i="6"/>
  <c r="G936" i="6"/>
  <c r="L935" i="6"/>
  <c r="J935" i="6"/>
  <c r="G935" i="6"/>
  <c r="E935" i="6"/>
  <c r="L934" i="6"/>
  <c r="I934" i="6"/>
  <c r="H934" i="6"/>
  <c r="G934" i="6"/>
  <c r="L931" i="6"/>
  <c r="L930" i="6" s="1"/>
  <c r="J931" i="6"/>
  <c r="G931" i="6"/>
  <c r="E929" i="6"/>
  <c r="G929" i="6"/>
  <c r="D929" i="6"/>
  <c r="C929" i="6"/>
  <c r="AW928" i="6"/>
  <c r="AE928" i="6"/>
  <c r="AD928" i="6"/>
  <c r="G927" i="6"/>
  <c r="E927" i="6"/>
  <c r="G926" i="6"/>
  <c r="E926" i="6"/>
  <c r="L923" i="6"/>
  <c r="J923" i="6"/>
  <c r="G923" i="6"/>
  <c r="E923" i="6"/>
  <c r="L922" i="6"/>
  <c r="J922" i="6"/>
  <c r="G922" i="6"/>
  <c r="L921" i="6"/>
  <c r="J921" i="6"/>
  <c r="G921" i="6"/>
  <c r="E921" i="6"/>
  <c r="L920" i="6"/>
  <c r="I920" i="6"/>
  <c r="H920" i="6"/>
  <c r="G920" i="6"/>
  <c r="L917" i="6"/>
  <c r="L916" i="6" s="1"/>
  <c r="AR928" i="6" s="1"/>
  <c r="J917" i="6"/>
  <c r="G917" i="6"/>
  <c r="E915" i="6"/>
  <c r="G915" i="6"/>
  <c r="D915" i="6"/>
  <c r="C915" i="6"/>
  <c r="AW914" i="6"/>
  <c r="AE914" i="6"/>
  <c r="AD914" i="6"/>
  <c r="G913" i="6"/>
  <c r="E913" i="6"/>
  <c r="G912" i="6"/>
  <c r="E912" i="6"/>
  <c r="L909" i="6"/>
  <c r="J909" i="6"/>
  <c r="G909" i="6"/>
  <c r="E909" i="6"/>
  <c r="L908" i="6"/>
  <c r="J908" i="6"/>
  <c r="G908" i="6"/>
  <c r="L907" i="6"/>
  <c r="J907" i="6"/>
  <c r="G907" i="6"/>
  <c r="E907" i="6"/>
  <c r="L906" i="6"/>
  <c r="I906" i="6"/>
  <c r="H906" i="6"/>
  <c r="G906" i="6"/>
  <c r="L903" i="6"/>
  <c r="L902" i="6" s="1"/>
  <c r="J903" i="6"/>
  <c r="G903" i="6"/>
  <c r="E901" i="6"/>
  <c r="G901" i="6"/>
  <c r="D901" i="6"/>
  <c r="C901" i="6"/>
  <c r="AW900" i="6"/>
  <c r="AE900" i="6"/>
  <c r="AD900" i="6"/>
  <c r="G899" i="6"/>
  <c r="E899" i="6"/>
  <c r="G898" i="6"/>
  <c r="E898" i="6"/>
  <c r="L895" i="6"/>
  <c r="J895" i="6"/>
  <c r="G895" i="6"/>
  <c r="E895" i="6"/>
  <c r="L894" i="6"/>
  <c r="J894" i="6"/>
  <c r="G894" i="6"/>
  <c r="L893" i="6"/>
  <c r="L891" i="6" s="1"/>
  <c r="J893" i="6"/>
  <c r="G893" i="6"/>
  <c r="E893" i="6"/>
  <c r="L892" i="6"/>
  <c r="I892" i="6"/>
  <c r="H892" i="6"/>
  <c r="J892" i="6" s="1"/>
  <c r="G892" i="6"/>
  <c r="L889" i="6"/>
  <c r="L888" i="6" s="1"/>
  <c r="J889" i="6"/>
  <c r="G889" i="6"/>
  <c r="E887" i="6"/>
  <c r="G887" i="6"/>
  <c r="D887" i="6"/>
  <c r="C887" i="6"/>
  <c r="AW886" i="6"/>
  <c r="AE886" i="6"/>
  <c r="AD886" i="6"/>
  <c r="G885" i="6"/>
  <c r="E885" i="6"/>
  <c r="G884" i="6"/>
  <c r="E884" i="6"/>
  <c r="L881" i="6"/>
  <c r="J881" i="6"/>
  <c r="G881" i="6"/>
  <c r="E881" i="6"/>
  <c r="L880" i="6"/>
  <c r="J880" i="6"/>
  <c r="G880" i="6"/>
  <c r="L879" i="6"/>
  <c r="J879" i="6"/>
  <c r="G879" i="6"/>
  <c r="E879" i="6"/>
  <c r="L878" i="6"/>
  <c r="I878" i="6"/>
  <c r="H878" i="6"/>
  <c r="G878" i="6"/>
  <c r="L875" i="6"/>
  <c r="L874" i="6" s="1"/>
  <c r="J875" i="6"/>
  <c r="G875" i="6"/>
  <c r="E873" i="6"/>
  <c r="G873" i="6"/>
  <c r="D873" i="6"/>
  <c r="C873" i="6"/>
  <c r="AW872" i="6"/>
  <c r="AE872" i="6"/>
  <c r="AD872" i="6"/>
  <c r="G871" i="6"/>
  <c r="E871" i="6"/>
  <c r="G870" i="6"/>
  <c r="E870" i="6"/>
  <c r="L867" i="6"/>
  <c r="J867" i="6"/>
  <c r="G867" i="6"/>
  <c r="E867" i="6"/>
  <c r="L866" i="6"/>
  <c r="J866" i="6"/>
  <c r="G866" i="6"/>
  <c r="L865" i="6"/>
  <c r="J865" i="6"/>
  <c r="G865" i="6"/>
  <c r="E865" i="6"/>
  <c r="L864" i="6"/>
  <c r="I864" i="6"/>
  <c r="H864" i="6"/>
  <c r="G864" i="6"/>
  <c r="L861" i="6"/>
  <c r="L860" i="6" s="1"/>
  <c r="J861" i="6"/>
  <c r="G861" i="6"/>
  <c r="E859" i="6"/>
  <c r="G859" i="6"/>
  <c r="D859" i="6"/>
  <c r="C859" i="6"/>
  <c r="AW858" i="6"/>
  <c r="AE858" i="6"/>
  <c r="AD858" i="6"/>
  <c r="G857" i="6"/>
  <c r="E857" i="6"/>
  <c r="G856" i="6"/>
  <c r="E856" i="6"/>
  <c r="L853" i="6"/>
  <c r="J853" i="6"/>
  <c r="G853" i="6"/>
  <c r="E853" i="6"/>
  <c r="L852" i="6"/>
  <c r="J852" i="6"/>
  <c r="G852" i="6"/>
  <c r="L851" i="6"/>
  <c r="J851" i="6"/>
  <c r="G851" i="6"/>
  <c r="E851" i="6"/>
  <c r="L850" i="6"/>
  <c r="I850" i="6"/>
  <c r="H850" i="6"/>
  <c r="G850" i="6"/>
  <c r="L847" i="6"/>
  <c r="L846" i="6" s="1"/>
  <c r="J847" i="6"/>
  <c r="G847" i="6"/>
  <c r="E845" i="6"/>
  <c r="G845" i="6"/>
  <c r="D845" i="6"/>
  <c r="C845" i="6"/>
  <c r="AW844" i="6"/>
  <c r="AE844" i="6"/>
  <c r="AD844" i="6"/>
  <c r="G843" i="6"/>
  <c r="E843" i="6"/>
  <c r="G842" i="6"/>
  <c r="E842" i="6"/>
  <c r="L839" i="6"/>
  <c r="J839" i="6"/>
  <c r="G839" i="6"/>
  <c r="E839" i="6"/>
  <c r="L838" i="6"/>
  <c r="J838" i="6"/>
  <c r="G838" i="6"/>
  <c r="L837" i="6"/>
  <c r="L835" i="6" s="1"/>
  <c r="J837" i="6"/>
  <c r="G837" i="6"/>
  <c r="E837" i="6"/>
  <c r="L836" i="6"/>
  <c r="I836" i="6"/>
  <c r="H836" i="6"/>
  <c r="J836" i="6" s="1"/>
  <c r="G836" i="6"/>
  <c r="L833" i="6"/>
  <c r="L832" i="6" s="1"/>
  <c r="J833" i="6"/>
  <c r="G833" i="6"/>
  <c r="E831" i="6"/>
  <c r="G831" i="6"/>
  <c r="D831" i="6"/>
  <c r="C831" i="6"/>
  <c r="AW830" i="6"/>
  <c r="AE830" i="6"/>
  <c r="AD830" i="6"/>
  <c r="G829" i="6"/>
  <c r="E829" i="6"/>
  <c r="G828" i="6"/>
  <c r="E828" i="6"/>
  <c r="L825" i="6"/>
  <c r="J825" i="6"/>
  <c r="G825" i="6"/>
  <c r="E825" i="6"/>
  <c r="L824" i="6"/>
  <c r="J824" i="6"/>
  <c r="G824" i="6"/>
  <c r="L823" i="6"/>
  <c r="J823" i="6"/>
  <c r="G823" i="6"/>
  <c r="E823" i="6"/>
  <c r="L822" i="6"/>
  <c r="I822" i="6"/>
  <c r="H822" i="6"/>
  <c r="G822" i="6"/>
  <c r="L819" i="6"/>
  <c r="L818" i="6" s="1"/>
  <c r="J819" i="6"/>
  <c r="G819" i="6"/>
  <c r="E817" i="6"/>
  <c r="G817" i="6"/>
  <c r="D817" i="6"/>
  <c r="C817" i="6"/>
  <c r="AW816" i="6"/>
  <c r="AE816" i="6"/>
  <c r="AD816" i="6"/>
  <c r="G815" i="6"/>
  <c r="E815" i="6"/>
  <c r="G814" i="6"/>
  <c r="E814" i="6"/>
  <c r="L811" i="6"/>
  <c r="J811" i="6"/>
  <c r="G811" i="6"/>
  <c r="E811" i="6"/>
  <c r="L810" i="6"/>
  <c r="J810" i="6"/>
  <c r="G810" i="6"/>
  <c r="L809" i="6"/>
  <c r="J809" i="6"/>
  <c r="G809" i="6"/>
  <c r="E809" i="6"/>
  <c r="L808" i="6"/>
  <c r="I808" i="6"/>
  <c r="H808" i="6"/>
  <c r="G808" i="6"/>
  <c r="L805" i="6"/>
  <c r="L804" i="6" s="1"/>
  <c r="J805" i="6"/>
  <c r="G805" i="6"/>
  <c r="E803" i="6"/>
  <c r="G803" i="6"/>
  <c r="D803" i="6"/>
  <c r="C803" i="6"/>
  <c r="AW802" i="6"/>
  <c r="AE802" i="6"/>
  <c r="AD802" i="6"/>
  <c r="G801" i="6"/>
  <c r="E801" i="6"/>
  <c r="G800" i="6"/>
  <c r="E800" i="6"/>
  <c r="L797" i="6"/>
  <c r="J797" i="6"/>
  <c r="G797" i="6"/>
  <c r="E797" i="6"/>
  <c r="L796" i="6"/>
  <c r="J796" i="6"/>
  <c r="G796" i="6"/>
  <c r="L795" i="6"/>
  <c r="J795" i="6"/>
  <c r="G795" i="6"/>
  <c r="E795" i="6"/>
  <c r="L794" i="6"/>
  <c r="I794" i="6"/>
  <c r="H794" i="6"/>
  <c r="J794" i="6" s="1"/>
  <c r="G794" i="6"/>
  <c r="L791" i="6"/>
  <c r="L790" i="6" s="1"/>
  <c r="J791" i="6"/>
  <c r="G791" i="6"/>
  <c r="E789" i="6"/>
  <c r="G789" i="6"/>
  <c r="D789" i="6"/>
  <c r="C789" i="6"/>
  <c r="AW788" i="6"/>
  <c r="AE788" i="6"/>
  <c r="AD788" i="6"/>
  <c r="G787" i="6"/>
  <c r="E787" i="6"/>
  <c r="G786" i="6"/>
  <c r="E786" i="6"/>
  <c r="L783" i="6"/>
  <c r="J783" i="6"/>
  <c r="G783" i="6"/>
  <c r="E783" i="6"/>
  <c r="L782" i="6"/>
  <c r="J782" i="6"/>
  <c r="G782" i="6"/>
  <c r="L781" i="6"/>
  <c r="J781" i="6"/>
  <c r="G781" i="6"/>
  <c r="E781" i="6"/>
  <c r="L780" i="6"/>
  <c r="I780" i="6"/>
  <c r="H780" i="6"/>
  <c r="J780" i="6" s="1"/>
  <c r="G780" i="6"/>
  <c r="L777" i="6"/>
  <c r="L776" i="6" s="1"/>
  <c r="AR788" i="6" s="1"/>
  <c r="J777" i="6"/>
  <c r="G777" i="6"/>
  <c r="E775" i="6"/>
  <c r="G775" i="6"/>
  <c r="D775" i="6"/>
  <c r="C775" i="6"/>
  <c r="AW774" i="6"/>
  <c r="AE774" i="6"/>
  <c r="AD774" i="6"/>
  <c r="G773" i="6"/>
  <c r="E773" i="6"/>
  <c r="G772" i="6"/>
  <c r="E772" i="6"/>
  <c r="L769" i="6"/>
  <c r="J769" i="6"/>
  <c r="G769" i="6"/>
  <c r="E769" i="6"/>
  <c r="L768" i="6"/>
  <c r="J768" i="6"/>
  <c r="G768" i="6"/>
  <c r="L767" i="6"/>
  <c r="J767" i="6"/>
  <c r="G767" i="6"/>
  <c r="E767" i="6"/>
  <c r="L766" i="6"/>
  <c r="I766" i="6"/>
  <c r="H766" i="6"/>
  <c r="G766" i="6"/>
  <c r="L763" i="6"/>
  <c r="L762" i="6" s="1"/>
  <c r="J763" i="6"/>
  <c r="G763" i="6"/>
  <c r="E761" i="6"/>
  <c r="G761" i="6"/>
  <c r="D761" i="6"/>
  <c r="C761" i="6"/>
  <c r="AW760" i="6"/>
  <c r="AE760" i="6"/>
  <c r="AD760" i="6"/>
  <c r="G759" i="6"/>
  <c r="E759" i="6"/>
  <c r="G758" i="6"/>
  <c r="E758" i="6"/>
  <c r="L755" i="6"/>
  <c r="J755" i="6"/>
  <c r="G755" i="6"/>
  <c r="E755" i="6"/>
  <c r="L754" i="6"/>
  <c r="J754" i="6"/>
  <c r="G754" i="6"/>
  <c r="L753" i="6"/>
  <c r="J753" i="6"/>
  <c r="G753" i="6"/>
  <c r="E753" i="6"/>
  <c r="L752" i="6"/>
  <c r="I752" i="6"/>
  <c r="H752" i="6"/>
  <c r="G752" i="6"/>
  <c r="L749" i="6"/>
  <c r="L748" i="6" s="1"/>
  <c r="AR760" i="6" s="1"/>
  <c r="J749" i="6"/>
  <c r="G749" i="6"/>
  <c r="E747" i="6"/>
  <c r="G747" i="6"/>
  <c r="D747" i="6"/>
  <c r="C747" i="6"/>
  <c r="AW746" i="6"/>
  <c r="AE746" i="6"/>
  <c r="AD746" i="6"/>
  <c r="G745" i="6"/>
  <c r="E745" i="6"/>
  <c r="G744" i="6"/>
  <c r="E744" i="6"/>
  <c r="L741" i="6"/>
  <c r="J741" i="6"/>
  <c r="G741" i="6"/>
  <c r="E741" i="6"/>
  <c r="L740" i="6"/>
  <c r="J740" i="6"/>
  <c r="G740" i="6"/>
  <c r="L739" i="6"/>
  <c r="J739" i="6"/>
  <c r="G739" i="6"/>
  <c r="E739" i="6"/>
  <c r="L738" i="6"/>
  <c r="I738" i="6"/>
  <c r="H738" i="6"/>
  <c r="G738" i="6"/>
  <c r="L735" i="6"/>
  <c r="L734" i="6" s="1"/>
  <c r="AR746" i="6" s="1"/>
  <c r="J735" i="6"/>
  <c r="G735" i="6"/>
  <c r="E733" i="6"/>
  <c r="G733" i="6"/>
  <c r="D733" i="6"/>
  <c r="C733" i="6"/>
  <c r="AW732" i="6"/>
  <c r="AE732" i="6"/>
  <c r="AD732" i="6"/>
  <c r="G731" i="6"/>
  <c r="E731" i="6"/>
  <c r="G730" i="6"/>
  <c r="E730" i="6"/>
  <c r="L727" i="6"/>
  <c r="J727" i="6"/>
  <c r="G727" i="6"/>
  <c r="E727" i="6"/>
  <c r="L726" i="6"/>
  <c r="J726" i="6"/>
  <c r="G726" i="6"/>
  <c r="L725" i="6"/>
  <c r="L723" i="6" s="1"/>
  <c r="AT732" i="6" s="1"/>
  <c r="J725" i="6"/>
  <c r="G725" i="6"/>
  <c r="E725" i="6"/>
  <c r="L724" i="6"/>
  <c r="I724" i="6"/>
  <c r="H724" i="6"/>
  <c r="G724" i="6"/>
  <c r="L720" i="6"/>
  <c r="L721" i="6"/>
  <c r="J721" i="6"/>
  <c r="G721" i="6"/>
  <c r="E719" i="6"/>
  <c r="G719" i="6"/>
  <c r="D719" i="6"/>
  <c r="C719" i="6"/>
  <c r="L713" i="6"/>
  <c r="L712" i="6"/>
  <c r="L709" i="6"/>
  <c r="L707" i="6"/>
  <c r="L706" i="6"/>
  <c r="L700" i="6"/>
  <c r="L699" i="6"/>
  <c r="L695" i="6"/>
  <c r="AW685" i="6"/>
  <c r="AE685" i="6"/>
  <c r="AD685" i="6"/>
  <c r="G684" i="6"/>
  <c r="E684" i="6"/>
  <c r="G683" i="6"/>
  <c r="E683" i="6"/>
  <c r="L680" i="6"/>
  <c r="L678" i="6" s="1"/>
  <c r="AT685" i="6" s="1"/>
  <c r="J680" i="6"/>
  <c r="G680" i="6"/>
  <c r="E680" i="6"/>
  <c r="L679" i="6"/>
  <c r="J679" i="6"/>
  <c r="G679" i="6"/>
  <c r="L676" i="6"/>
  <c r="L675" i="6" s="1"/>
  <c r="AR685" i="6" s="1"/>
  <c r="J676" i="6"/>
  <c r="G676" i="6"/>
  <c r="E674" i="6"/>
  <c r="G674" i="6"/>
  <c r="D674" i="6"/>
  <c r="AW673" i="6"/>
  <c r="AE673" i="6"/>
  <c r="AD673" i="6"/>
  <c r="G672" i="6"/>
  <c r="E672" i="6"/>
  <c r="G671" i="6"/>
  <c r="E671" i="6"/>
  <c r="G668" i="6"/>
  <c r="F668" i="6"/>
  <c r="E668" i="6"/>
  <c r="D668" i="6"/>
  <c r="C668" i="6"/>
  <c r="B668" i="6"/>
  <c r="G667" i="6"/>
  <c r="F667" i="6"/>
  <c r="E667" i="6"/>
  <c r="D667" i="6"/>
  <c r="C667" i="6"/>
  <c r="B667" i="6"/>
  <c r="G666" i="6"/>
  <c r="F666" i="6"/>
  <c r="E666" i="6"/>
  <c r="D666" i="6"/>
  <c r="C666" i="6"/>
  <c r="B666" i="6"/>
  <c r="G665" i="6"/>
  <c r="F665" i="6"/>
  <c r="E665" i="6"/>
  <c r="D665" i="6"/>
  <c r="C665" i="6"/>
  <c r="B665" i="6"/>
  <c r="G664" i="6"/>
  <c r="F664" i="6"/>
  <c r="E664" i="6"/>
  <c r="D664" i="6"/>
  <c r="C664" i="6"/>
  <c r="B664" i="6"/>
  <c r="L663" i="6"/>
  <c r="J663" i="6"/>
  <c r="G663" i="6"/>
  <c r="E663" i="6"/>
  <c r="L662" i="6"/>
  <c r="J662" i="6"/>
  <c r="G662" i="6"/>
  <c r="L661" i="6"/>
  <c r="J661" i="6"/>
  <c r="G661" i="6"/>
  <c r="E661" i="6"/>
  <c r="L660" i="6"/>
  <c r="I660" i="6"/>
  <c r="H660" i="6"/>
  <c r="G660" i="6"/>
  <c r="L657" i="6"/>
  <c r="L656" i="6" s="1"/>
  <c r="J657" i="6"/>
  <c r="G657" i="6"/>
  <c r="E655" i="6"/>
  <c r="G655" i="6"/>
  <c r="D655" i="6"/>
  <c r="AW654" i="6"/>
  <c r="AE654" i="6"/>
  <c r="AD654" i="6"/>
  <c r="G653" i="6"/>
  <c r="E653" i="6"/>
  <c r="G652" i="6"/>
  <c r="E652" i="6"/>
  <c r="L649" i="6"/>
  <c r="L647" i="6" s="1"/>
  <c r="J649" i="6"/>
  <c r="G649" i="6"/>
  <c r="E649" i="6"/>
  <c r="L648" i="6"/>
  <c r="J648" i="6"/>
  <c r="G648" i="6"/>
  <c r="L645" i="6"/>
  <c r="L644" i="6" s="1"/>
  <c r="J645" i="6"/>
  <c r="G645" i="6"/>
  <c r="E643" i="6"/>
  <c r="G643" i="6"/>
  <c r="D643" i="6"/>
  <c r="AW642" i="6"/>
  <c r="AE642" i="6"/>
  <c r="AD642" i="6"/>
  <c r="G641" i="6"/>
  <c r="E641" i="6"/>
  <c r="G640" i="6"/>
  <c r="E640" i="6"/>
  <c r="G637" i="6"/>
  <c r="F637" i="6"/>
  <c r="E637" i="6"/>
  <c r="D637" i="6"/>
  <c r="C637" i="6"/>
  <c r="B637" i="6"/>
  <c r="G636" i="6"/>
  <c r="F636" i="6"/>
  <c r="E636" i="6"/>
  <c r="D636" i="6"/>
  <c r="C636" i="6"/>
  <c r="B636" i="6"/>
  <c r="G635" i="6"/>
  <c r="F635" i="6"/>
  <c r="E635" i="6"/>
  <c r="D635" i="6"/>
  <c r="C635" i="6"/>
  <c r="B635" i="6"/>
  <c r="G634" i="6"/>
  <c r="F634" i="6"/>
  <c r="E634" i="6"/>
  <c r="D634" i="6"/>
  <c r="C634" i="6"/>
  <c r="B634" i="6"/>
  <c r="G633" i="6"/>
  <c r="F633" i="6"/>
  <c r="E633" i="6"/>
  <c r="D633" i="6"/>
  <c r="C633" i="6"/>
  <c r="B633" i="6"/>
  <c r="L632" i="6"/>
  <c r="J632" i="6"/>
  <c r="G632" i="6"/>
  <c r="E632" i="6"/>
  <c r="L631" i="6"/>
  <c r="J631" i="6"/>
  <c r="G631" i="6"/>
  <c r="L630" i="6"/>
  <c r="J630" i="6"/>
  <c r="G630" i="6"/>
  <c r="E630" i="6"/>
  <c r="L629" i="6"/>
  <c r="I629" i="6"/>
  <c r="H629" i="6"/>
  <c r="J629" i="6" s="1"/>
  <c r="G629" i="6"/>
  <c r="L626" i="6"/>
  <c r="L625" i="6" s="1"/>
  <c r="J626" i="6"/>
  <c r="G626" i="6"/>
  <c r="E624" i="6"/>
  <c r="G624" i="6"/>
  <c r="D624" i="6"/>
  <c r="AW623" i="6"/>
  <c r="AE623" i="6"/>
  <c r="AD623" i="6"/>
  <c r="G622" i="6"/>
  <c r="E622" i="6"/>
  <c r="G621" i="6"/>
  <c r="E621" i="6"/>
  <c r="L618" i="6"/>
  <c r="L616" i="6" s="1"/>
  <c r="J618" i="6"/>
  <c r="G618" i="6"/>
  <c r="E618" i="6"/>
  <c r="L617" i="6"/>
  <c r="J617" i="6"/>
  <c r="G617" i="6"/>
  <c r="L614" i="6"/>
  <c r="L613" i="6" s="1"/>
  <c r="J614" i="6"/>
  <c r="G614" i="6"/>
  <c r="E612" i="6"/>
  <c r="G612" i="6"/>
  <c r="D612" i="6"/>
  <c r="AW611" i="6"/>
  <c r="AE611" i="6"/>
  <c r="AD611" i="6"/>
  <c r="G610" i="6"/>
  <c r="E610" i="6"/>
  <c r="G609" i="6"/>
  <c r="E609" i="6"/>
  <c r="G606" i="6"/>
  <c r="F606" i="6"/>
  <c r="E606" i="6"/>
  <c r="D606" i="6"/>
  <c r="C606" i="6"/>
  <c r="B606" i="6"/>
  <c r="G605" i="6"/>
  <c r="F605" i="6"/>
  <c r="E605" i="6"/>
  <c r="D605" i="6"/>
  <c r="C605" i="6"/>
  <c r="B605" i="6"/>
  <c r="G604" i="6"/>
  <c r="F604" i="6"/>
  <c r="E604" i="6"/>
  <c r="D604" i="6"/>
  <c r="C604" i="6"/>
  <c r="B604" i="6"/>
  <c r="G603" i="6"/>
  <c r="F603" i="6"/>
  <c r="E603" i="6"/>
  <c r="D603" i="6"/>
  <c r="C603" i="6"/>
  <c r="B603" i="6"/>
  <c r="G602" i="6"/>
  <c r="F602" i="6"/>
  <c r="E602" i="6"/>
  <c r="D602" i="6"/>
  <c r="C602" i="6"/>
  <c r="B602" i="6"/>
  <c r="L601" i="6"/>
  <c r="J601" i="6"/>
  <c r="G601" i="6"/>
  <c r="E601" i="6"/>
  <c r="L600" i="6"/>
  <c r="J600" i="6"/>
  <c r="G600" i="6"/>
  <c r="L599" i="6"/>
  <c r="J599" i="6"/>
  <c r="G599" i="6"/>
  <c r="E599" i="6"/>
  <c r="L598" i="6"/>
  <c r="I598" i="6"/>
  <c r="H598" i="6"/>
  <c r="G598" i="6"/>
  <c r="L595" i="6"/>
  <c r="L594" i="6" s="1"/>
  <c r="AR611" i="6" s="1"/>
  <c r="J595" i="6"/>
  <c r="G595" i="6"/>
  <c r="E593" i="6"/>
  <c r="G593" i="6"/>
  <c r="D593" i="6"/>
  <c r="AW592" i="6"/>
  <c r="AE592" i="6"/>
  <c r="AD592" i="6"/>
  <c r="G591" i="6"/>
  <c r="E591" i="6"/>
  <c r="G590" i="6"/>
  <c r="E590" i="6"/>
  <c r="L587" i="6"/>
  <c r="L585" i="6" s="1"/>
  <c r="AT592" i="6" s="1"/>
  <c r="J587" i="6"/>
  <c r="G587" i="6"/>
  <c r="E587" i="6"/>
  <c r="L586" i="6"/>
  <c r="J586" i="6"/>
  <c r="G586" i="6"/>
  <c r="L583" i="6"/>
  <c r="L582" i="6" s="1"/>
  <c r="J583" i="6"/>
  <c r="G583" i="6"/>
  <c r="E581" i="6"/>
  <c r="G581" i="6"/>
  <c r="D581" i="6"/>
  <c r="AW580" i="6"/>
  <c r="AE580" i="6"/>
  <c r="AD580" i="6"/>
  <c r="G579" i="6"/>
  <c r="E579" i="6"/>
  <c r="G578" i="6"/>
  <c r="E578" i="6"/>
  <c r="G575" i="6"/>
  <c r="F575" i="6"/>
  <c r="E575" i="6"/>
  <c r="D575" i="6"/>
  <c r="C575" i="6"/>
  <c r="B575" i="6"/>
  <c r="G574" i="6"/>
  <c r="F574" i="6"/>
  <c r="E574" i="6"/>
  <c r="D574" i="6"/>
  <c r="C574" i="6"/>
  <c r="B574" i="6"/>
  <c r="G573" i="6"/>
  <c r="F573" i="6"/>
  <c r="E573" i="6"/>
  <c r="D573" i="6"/>
  <c r="C573" i="6"/>
  <c r="B573" i="6"/>
  <c r="G572" i="6"/>
  <c r="F572" i="6"/>
  <c r="E572" i="6"/>
  <c r="D572" i="6"/>
  <c r="C572" i="6"/>
  <c r="B572" i="6"/>
  <c r="G571" i="6"/>
  <c r="F571" i="6"/>
  <c r="E571" i="6"/>
  <c r="D571" i="6"/>
  <c r="C571" i="6"/>
  <c r="B571" i="6"/>
  <c r="L570" i="6"/>
  <c r="J570" i="6"/>
  <c r="G570" i="6"/>
  <c r="E570" i="6"/>
  <c r="L569" i="6"/>
  <c r="J569" i="6"/>
  <c r="G569" i="6"/>
  <c r="L568" i="6"/>
  <c r="J568" i="6"/>
  <c r="G568" i="6"/>
  <c r="E568" i="6"/>
  <c r="L567" i="6"/>
  <c r="I567" i="6"/>
  <c r="H567" i="6"/>
  <c r="J567" i="6" s="1"/>
  <c r="G567" i="6"/>
  <c r="L564" i="6"/>
  <c r="L563" i="6" s="1"/>
  <c r="J564" i="6"/>
  <c r="G564" i="6"/>
  <c r="E562" i="6"/>
  <c r="G562" i="6"/>
  <c r="D562" i="6"/>
  <c r="L556" i="6"/>
  <c r="L555" i="6"/>
  <c r="L552" i="6"/>
  <c r="L550" i="6"/>
  <c r="L549" i="6"/>
  <c r="L547" i="6" s="1"/>
  <c r="L543" i="6"/>
  <c r="L542" i="6"/>
  <c r="L538" i="6"/>
  <c r="AW528" i="6"/>
  <c r="AE528" i="6"/>
  <c r="AD528" i="6"/>
  <c r="G527" i="6"/>
  <c r="F527" i="6"/>
  <c r="E527" i="6"/>
  <c r="G526" i="6"/>
  <c r="E526" i="6"/>
  <c r="G523" i="6"/>
  <c r="F523" i="6"/>
  <c r="E523" i="6"/>
  <c r="D523" i="6"/>
  <c r="C523" i="6"/>
  <c r="B523" i="6"/>
  <c r="G522" i="6"/>
  <c r="F522" i="6"/>
  <c r="E522" i="6"/>
  <c r="D522" i="6"/>
  <c r="C522" i="6"/>
  <c r="B522" i="6"/>
  <c r="G521" i="6"/>
  <c r="F521" i="6"/>
  <c r="E521" i="6"/>
  <c r="D521" i="6"/>
  <c r="C521" i="6"/>
  <c r="B521" i="6"/>
  <c r="L520" i="6"/>
  <c r="J520" i="6"/>
  <c r="G520" i="6"/>
  <c r="F520" i="6"/>
  <c r="E520" i="6"/>
  <c r="L519" i="6"/>
  <c r="J519" i="6"/>
  <c r="G519" i="6"/>
  <c r="F519" i="6"/>
  <c r="L518" i="6"/>
  <c r="J518" i="6"/>
  <c r="G518" i="6"/>
  <c r="F518" i="6"/>
  <c r="E518" i="6"/>
  <c r="L517" i="6"/>
  <c r="J517" i="6"/>
  <c r="G517" i="6"/>
  <c r="F517" i="6"/>
  <c r="L516" i="6"/>
  <c r="J516" i="6"/>
  <c r="G516" i="6"/>
  <c r="F516" i="6"/>
  <c r="E516" i="6"/>
  <c r="L515" i="6"/>
  <c r="I515" i="6"/>
  <c r="H515" i="6"/>
  <c r="G515" i="6"/>
  <c r="F515" i="6"/>
  <c r="L514" i="6"/>
  <c r="J514" i="6"/>
  <c r="G514" i="6"/>
  <c r="F514" i="6"/>
  <c r="L513" i="6"/>
  <c r="J513" i="6"/>
  <c r="G513" i="6"/>
  <c r="F513" i="6"/>
  <c r="E513" i="6"/>
  <c r="L512" i="6"/>
  <c r="J512" i="6"/>
  <c r="G512" i="6"/>
  <c r="F512" i="6"/>
  <c r="L509" i="6"/>
  <c r="J509" i="6"/>
  <c r="G509" i="6"/>
  <c r="F509" i="6"/>
  <c r="L508" i="6"/>
  <c r="J508" i="6"/>
  <c r="G508" i="6"/>
  <c r="F508" i="6"/>
  <c r="L507" i="6"/>
  <c r="J507" i="6"/>
  <c r="G507" i="6"/>
  <c r="F507" i="6"/>
  <c r="L506" i="6"/>
  <c r="J506" i="6"/>
  <c r="G506" i="6"/>
  <c r="F506" i="6"/>
  <c r="C504" i="6"/>
  <c r="C503" i="6"/>
  <c r="B503" i="6"/>
  <c r="E502" i="6"/>
  <c r="G502" i="6"/>
  <c r="D502" i="6"/>
  <c r="AW501" i="6"/>
  <c r="AE501" i="6"/>
  <c r="AD501" i="6"/>
  <c r="G500" i="6"/>
  <c r="E500" i="6"/>
  <c r="G499" i="6"/>
  <c r="E499" i="6"/>
  <c r="L496" i="6"/>
  <c r="J496" i="6"/>
  <c r="G496" i="6"/>
  <c r="E496" i="6"/>
  <c r="L495" i="6"/>
  <c r="J495" i="6"/>
  <c r="G495" i="6"/>
  <c r="L494" i="6"/>
  <c r="J494" i="6"/>
  <c r="G494" i="6"/>
  <c r="E494" i="6"/>
  <c r="L493" i="6"/>
  <c r="I493" i="6"/>
  <c r="H493" i="6"/>
  <c r="G493" i="6"/>
  <c r="L490" i="6"/>
  <c r="L489" i="6" s="1"/>
  <c r="J490" i="6"/>
  <c r="G490" i="6"/>
  <c r="E488" i="6"/>
  <c r="G488" i="6"/>
  <c r="D488" i="6"/>
  <c r="C488" i="6"/>
  <c r="AW487" i="6"/>
  <c r="AE487" i="6"/>
  <c r="AD487" i="6"/>
  <c r="G486" i="6"/>
  <c r="E486" i="6"/>
  <c r="G485" i="6"/>
  <c r="E485" i="6"/>
  <c r="L482" i="6"/>
  <c r="J482" i="6"/>
  <c r="G482" i="6"/>
  <c r="E482" i="6"/>
  <c r="L481" i="6"/>
  <c r="J481" i="6"/>
  <c r="G481" i="6"/>
  <c r="L480" i="6"/>
  <c r="J480" i="6"/>
  <c r="G480" i="6"/>
  <c r="E480" i="6"/>
  <c r="L479" i="6"/>
  <c r="I479" i="6"/>
  <c r="H479" i="6"/>
  <c r="G479" i="6"/>
  <c r="L476" i="6"/>
  <c r="L475" i="6" s="1"/>
  <c r="J476" i="6"/>
  <c r="G476" i="6"/>
  <c r="E474" i="6"/>
  <c r="G474" i="6"/>
  <c r="D474" i="6"/>
  <c r="C474" i="6"/>
  <c r="AW473" i="6"/>
  <c r="AE473" i="6"/>
  <c r="AD473" i="6"/>
  <c r="G472" i="6"/>
  <c r="E472" i="6"/>
  <c r="G471" i="6"/>
  <c r="E471" i="6"/>
  <c r="L468" i="6"/>
  <c r="J468" i="6"/>
  <c r="G468" i="6"/>
  <c r="E468" i="6"/>
  <c r="L467" i="6"/>
  <c r="J467" i="6"/>
  <c r="G467" i="6"/>
  <c r="L466" i="6"/>
  <c r="J466" i="6"/>
  <c r="G466" i="6"/>
  <c r="E466" i="6"/>
  <c r="L465" i="6"/>
  <c r="I465" i="6"/>
  <c r="H465" i="6"/>
  <c r="G465" i="6"/>
  <c r="L462" i="6"/>
  <c r="L461" i="6" s="1"/>
  <c r="J462" i="6"/>
  <c r="G462" i="6"/>
  <c r="E460" i="6"/>
  <c r="G460" i="6"/>
  <c r="D460" i="6"/>
  <c r="C460" i="6"/>
  <c r="L454" i="6"/>
  <c r="L453" i="6"/>
  <c r="L450" i="6"/>
  <c r="L448" i="6"/>
  <c r="L447" i="6"/>
  <c r="L441" i="6"/>
  <c r="L440" i="6"/>
  <c r="L436" i="6"/>
  <c r="AE426" i="6"/>
  <c r="AD426" i="6"/>
  <c r="G425" i="6"/>
  <c r="E425" i="6"/>
  <c r="G424" i="6"/>
  <c r="E424" i="6"/>
  <c r="BA422" i="6"/>
  <c r="AZ422" i="6"/>
  <c r="AE422" i="6"/>
  <c r="AD422" i="6"/>
  <c r="E422" i="6"/>
  <c r="G422" i="6"/>
  <c r="D422" i="6"/>
  <c r="C422" i="6"/>
  <c r="B422" i="6"/>
  <c r="L420" i="6"/>
  <c r="I420" i="6"/>
  <c r="H420" i="6"/>
  <c r="G420" i="6"/>
  <c r="F420" i="6"/>
  <c r="L419" i="6"/>
  <c r="I419" i="6"/>
  <c r="H419" i="6"/>
  <c r="G419" i="6"/>
  <c r="F419" i="6"/>
  <c r="L418" i="6"/>
  <c r="I418" i="6"/>
  <c r="H418" i="6"/>
  <c r="G418" i="6"/>
  <c r="F418" i="6"/>
  <c r="L417" i="6"/>
  <c r="I417" i="6"/>
  <c r="H417" i="6"/>
  <c r="J417" i="6" s="1"/>
  <c r="G417" i="6"/>
  <c r="F417" i="6"/>
  <c r="L415" i="6"/>
  <c r="J415" i="6"/>
  <c r="G415" i="6"/>
  <c r="F415" i="6"/>
  <c r="E415" i="6"/>
  <c r="L414" i="6"/>
  <c r="J414" i="6"/>
  <c r="G414" i="6"/>
  <c r="F414" i="6"/>
  <c r="L413" i="6"/>
  <c r="I413" i="6"/>
  <c r="H413" i="6"/>
  <c r="G413" i="6"/>
  <c r="F413" i="6"/>
  <c r="L412" i="6"/>
  <c r="I412" i="6"/>
  <c r="H412" i="6"/>
  <c r="J412" i="6" s="1"/>
  <c r="G412" i="6"/>
  <c r="F412" i="6"/>
  <c r="L411" i="6"/>
  <c r="L409" i="6" s="1"/>
  <c r="J411" i="6"/>
  <c r="G411" i="6"/>
  <c r="F411" i="6"/>
  <c r="E411" i="6"/>
  <c r="L410" i="6"/>
  <c r="J410" i="6"/>
  <c r="G410" i="6"/>
  <c r="F410" i="6"/>
  <c r="L407" i="6"/>
  <c r="L406" i="6" s="1"/>
  <c r="J407" i="6"/>
  <c r="G407" i="6"/>
  <c r="F407" i="6"/>
  <c r="C405" i="6"/>
  <c r="C404" i="6"/>
  <c r="B404" i="6"/>
  <c r="E403" i="6"/>
  <c r="G403" i="6"/>
  <c r="D403" i="6"/>
  <c r="AE402" i="6"/>
  <c r="AD402" i="6"/>
  <c r="G401" i="6"/>
  <c r="E401" i="6"/>
  <c r="G400" i="6"/>
  <c r="E400" i="6"/>
  <c r="BA398" i="6"/>
  <c r="AZ398" i="6"/>
  <c r="AE398" i="6"/>
  <c r="AD398" i="6"/>
  <c r="E398" i="6"/>
  <c r="G398" i="6"/>
  <c r="D398" i="6"/>
  <c r="C398" i="6"/>
  <c r="B398" i="6"/>
  <c r="L396" i="6"/>
  <c r="I396" i="6"/>
  <c r="H396" i="6"/>
  <c r="G396" i="6"/>
  <c r="F396" i="6"/>
  <c r="L395" i="6"/>
  <c r="I395" i="6"/>
  <c r="H395" i="6"/>
  <c r="G395" i="6"/>
  <c r="F395" i="6"/>
  <c r="L394" i="6"/>
  <c r="I394" i="6"/>
  <c r="H394" i="6"/>
  <c r="G394" i="6"/>
  <c r="F394" i="6"/>
  <c r="L393" i="6"/>
  <c r="I393" i="6"/>
  <c r="H393" i="6"/>
  <c r="G393" i="6"/>
  <c r="F393" i="6"/>
  <c r="L391" i="6"/>
  <c r="J391" i="6"/>
  <c r="G391" i="6"/>
  <c r="F391" i="6"/>
  <c r="E391" i="6"/>
  <c r="L390" i="6"/>
  <c r="J390" i="6"/>
  <c r="G390" i="6"/>
  <c r="F390" i="6"/>
  <c r="L389" i="6"/>
  <c r="I389" i="6"/>
  <c r="H389" i="6"/>
  <c r="G389" i="6"/>
  <c r="F389" i="6"/>
  <c r="L388" i="6"/>
  <c r="I388" i="6"/>
  <c r="H388" i="6"/>
  <c r="G388" i="6"/>
  <c r="F388" i="6"/>
  <c r="L387" i="6"/>
  <c r="J387" i="6"/>
  <c r="G387" i="6"/>
  <c r="F387" i="6"/>
  <c r="E387" i="6"/>
  <c r="L386" i="6"/>
  <c r="J386" i="6"/>
  <c r="G386" i="6"/>
  <c r="F386" i="6"/>
  <c r="L383" i="6"/>
  <c r="L382" i="6" s="1"/>
  <c r="AR402" i="6" s="1"/>
  <c r="J383" i="6"/>
  <c r="G383" i="6"/>
  <c r="F383" i="6"/>
  <c r="C381" i="6"/>
  <c r="C380" i="6"/>
  <c r="B380" i="6"/>
  <c r="E379" i="6"/>
  <c r="G379" i="6"/>
  <c r="D379" i="6"/>
  <c r="L373" i="6"/>
  <c r="L372" i="6"/>
  <c r="L369" i="6"/>
  <c r="L367" i="6"/>
  <c r="L366" i="6"/>
  <c r="L360" i="6"/>
  <c r="L359" i="6"/>
  <c r="L355" i="6"/>
  <c r="AW345" i="6"/>
  <c r="AE345" i="6"/>
  <c r="AD345" i="6"/>
  <c r="G344" i="6"/>
  <c r="F344" i="6"/>
  <c r="E344" i="6"/>
  <c r="G343" i="6"/>
  <c r="E343" i="6"/>
  <c r="G340" i="6"/>
  <c r="F340" i="6"/>
  <c r="E340" i="6"/>
  <c r="D340" i="6"/>
  <c r="C340" i="6"/>
  <c r="B340" i="6"/>
  <c r="G339" i="6"/>
  <c r="F339" i="6"/>
  <c r="E339" i="6"/>
  <c r="D339" i="6"/>
  <c r="C339" i="6"/>
  <c r="B339" i="6"/>
  <c r="G338" i="6"/>
  <c r="F338" i="6"/>
  <c r="E338" i="6"/>
  <c r="D338" i="6"/>
  <c r="C338" i="6"/>
  <c r="B338" i="6"/>
  <c r="L337" i="6"/>
  <c r="J337" i="6"/>
  <c r="G337" i="6"/>
  <c r="F337" i="6"/>
  <c r="E337" i="6"/>
  <c r="L336" i="6"/>
  <c r="J336" i="6"/>
  <c r="G336" i="6"/>
  <c r="F336" i="6"/>
  <c r="L335" i="6"/>
  <c r="J335" i="6"/>
  <c r="G335" i="6"/>
  <c r="F335" i="6"/>
  <c r="E335" i="6"/>
  <c r="L334" i="6"/>
  <c r="J334" i="6"/>
  <c r="G334" i="6"/>
  <c r="F334" i="6"/>
  <c r="L333" i="6"/>
  <c r="J333" i="6"/>
  <c r="G333" i="6"/>
  <c r="F333" i="6"/>
  <c r="E333" i="6"/>
  <c r="L332" i="6"/>
  <c r="I332" i="6"/>
  <c r="H332" i="6"/>
  <c r="G332" i="6"/>
  <c r="F332" i="6"/>
  <c r="L331" i="6"/>
  <c r="J331" i="6"/>
  <c r="G331" i="6"/>
  <c r="F331" i="6"/>
  <c r="L330" i="6"/>
  <c r="J330" i="6"/>
  <c r="G330" i="6"/>
  <c r="F330" i="6"/>
  <c r="E330" i="6"/>
  <c r="L329" i="6"/>
  <c r="J329" i="6"/>
  <c r="G329" i="6"/>
  <c r="F329" i="6"/>
  <c r="L326" i="6"/>
  <c r="J326" i="6"/>
  <c r="G326" i="6"/>
  <c r="F326" i="6"/>
  <c r="L325" i="6"/>
  <c r="J325" i="6"/>
  <c r="G325" i="6"/>
  <c r="F325" i="6"/>
  <c r="L324" i="6"/>
  <c r="J324" i="6"/>
  <c r="G324" i="6"/>
  <c r="F324" i="6"/>
  <c r="L323" i="6"/>
  <c r="L322" i="6" s="1"/>
  <c r="AR345" i="6" s="1"/>
  <c r="J323" i="6"/>
  <c r="G323" i="6"/>
  <c r="F323" i="6"/>
  <c r="C321" i="6"/>
  <c r="C320" i="6"/>
  <c r="B320" i="6"/>
  <c r="E319" i="6"/>
  <c r="G319" i="6"/>
  <c r="D319" i="6"/>
  <c r="AW318" i="6"/>
  <c r="AE318" i="6"/>
  <c r="AD318" i="6"/>
  <c r="G317" i="6"/>
  <c r="F317" i="6"/>
  <c r="E317" i="6"/>
  <c r="G316" i="6"/>
  <c r="E316" i="6"/>
  <c r="G313" i="6"/>
  <c r="F313" i="6"/>
  <c r="E313" i="6"/>
  <c r="D313" i="6"/>
  <c r="C313" i="6"/>
  <c r="B313" i="6"/>
  <c r="G312" i="6"/>
  <c r="F312" i="6"/>
  <c r="E312" i="6"/>
  <c r="D312" i="6"/>
  <c r="C312" i="6"/>
  <c r="B312" i="6"/>
  <c r="G311" i="6"/>
  <c r="F311" i="6"/>
  <c r="E311" i="6"/>
  <c r="D311" i="6"/>
  <c r="C311" i="6"/>
  <c r="B311" i="6"/>
  <c r="L310" i="6"/>
  <c r="J310" i="6"/>
  <c r="G310" i="6"/>
  <c r="F310" i="6"/>
  <c r="E310" i="6"/>
  <c r="L309" i="6"/>
  <c r="J309" i="6"/>
  <c r="G309" i="6"/>
  <c r="F309" i="6"/>
  <c r="L308" i="6"/>
  <c r="J308" i="6"/>
  <c r="G308" i="6"/>
  <c r="F308" i="6"/>
  <c r="E308" i="6"/>
  <c r="L307" i="6"/>
  <c r="J307" i="6"/>
  <c r="G307" i="6"/>
  <c r="F307" i="6"/>
  <c r="L306" i="6"/>
  <c r="J306" i="6"/>
  <c r="G306" i="6"/>
  <c r="F306" i="6"/>
  <c r="E306" i="6"/>
  <c r="L305" i="6"/>
  <c r="I305" i="6"/>
  <c r="H305" i="6"/>
  <c r="G305" i="6"/>
  <c r="F305" i="6"/>
  <c r="L304" i="6"/>
  <c r="J304" i="6"/>
  <c r="G304" i="6"/>
  <c r="F304" i="6"/>
  <c r="L303" i="6"/>
  <c r="J303" i="6"/>
  <c r="G303" i="6"/>
  <c r="F303" i="6"/>
  <c r="E303" i="6"/>
  <c r="L302" i="6"/>
  <c r="J302" i="6"/>
  <c r="G302" i="6"/>
  <c r="F302" i="6"/>
  <c r="L299" i="6"/>
  <c r="J299" i="6"/>
  <c r="G299" i="6"/>
  <c r="F299" i="6"/>
  <c r="L298" i="6"/>
  <c r="J298" i="6"/>
  <c r="G298" i="6"/>
  <c r="F298" i="6"/>
  <c r="L297" i="6"/>
  <c r="J297" i="6"/>
  <c r="G297" i="6"/>
  <c r="F297" i="6"/>
  <c r="L296" i="6"/>
  <c r="L295" i="6" s="1"/>
  <c r="J296" i="6"/>
  <c r="G296" i="6"/>
  <c r="F296" i="6"/>
  <c r="C294" i="6"/>
  <c r="C293" i="6"/>
  <c r="B293" i="6"/>
  <c r="E292" i="6"/>
  <c r="G292" i="6"/>
  <c r="D292" i="6"/>
  <c r="AW291" i="6"/>
  <c r="AE291" i="6"/>
  <c r="AD291" i="6"/>
  <c r="G290" i="6"/>
  <c r="F290" i="6"/>
  <c r="E290" i="6"/>
  <c r="G289" i="6"/>
  <c r="E289" i="6"/>
  <c r="G286" i="6"/>
  <c r="F286" i="6"/>
  <c r="E286" i="6"/>
  <c r="D286" i="6"/>
  <c r="C286" i="6"/>
  <c r="B286" i="6"/>
  <c r="G285" i="6"/>
  <c r="F285" i="6"/>
  <c r="E285" i="6"/>
  <c r="D285" i="6"/>
  <c r="C285" i="6"/>
  <c r="B285" i="6"/>
  <c r="G284" i="6"/>
  <c r="F284" i="6"/>
  <c r="E284" i="6"/>
  <c r="D284" i="6"/>
  <c r="C284" i="6"/>
  <c r="B284" i="6"/>
  <c r="L283" i="6"/>
  <c r="J283" i="6"/>
  <c r="G283" i="6"/>
  <c r="F283" i="6"/>
  <c r="E283" i="6"/>
  <c r="L282" i="6"/>
  <c r="J282" i="6"/>
  <c r="G282" i="6"/>
  <c r="F282" i="6"/>
  <c r="L281" i="6"/>
  <c r="J281" i="6"/>
  <c r="G281" i="6"/>
  <c r="F281" i="6"/>
  <c r="E281" i="6"/>
  <c r="L280" i="6"/>
  <c r="J280" i="6"/>
  <c r="G280" i="6"/>
  <c r="F280" i="6"/>
  <c r="L279" i="6"/>
  <c r="J279" i="6"/>
  <c r="G279" i="6"/>
  <c r="F279" i="6"/>
  <c r="E279" i="6"/>
  <c r="L278" i="6"/>
  <c r="I278" i="6"/>
  <c r="H278" i="6"/>
  <c r="G278" i="6"/>
  <c r="F278" i="6"/>
  <c r="L277" i="6"/>
  <c r="J277" i="6"/>
  <c r="G277" i="6"/>
  <c r="F277" i="6"/>
  <c r="L276" i="6"/>
  <c r="J276" i="6"/>
  <c r="G276" i="6"/>
  <c r="F276" i="6"/>
  <c r="E276" i="6"/>
  <c r="L275" i="6"/>
  <c r="J275" i="6"/>
  <c r="G275" i="6"/>
  <c r="F275" i="6"/>
  <c r="L272" i="6"/>
  <c r="J272" i="6"/>
  <c r="G272" i="6"/>
  <c r="F272" i="6"/>
  <c r="L271" i="6"/>
  <c r="J271" i="6"/>
  <c r="G271" i="6"/>
  <c r="F271" i="6"/>
  <c r="L270" i="6"/>
  <c r="J270" i="6"/>
  <c r="G270" i="6"/>
  <c r="F270" i="6"/>
  <c r="L269" i="6"/>
  <c r="L268" i="6" s="1"/>
  <c r="J269" i="6"/>
  <c r="G269" i="6"/>
  <c r="F269" i="6"/>
  <c r="C267" i="6"/>
  <c r="C266" i="6"/>
  <c r="B266" i="6"/>
  <c r="E265" i="6"/>
  <c r="G265" i="6"/>
  <c r="D265" i="6"/>
  <c r="L259" i="6"/>
  <c r="L258" i="6"/>
  <c r="L255" i="6"/>
  <c r="L253" i="6"/>
  <c r="L252" i="6"/>
  <c r="L246" i="6"/>
  <c r="L245" i="6"/>
  <c r="L241" i="6"/>
  <c r="AW231" i="6"/>
  <c r="AE231" i="6"/>
  <c r="AD231" i="6"/>
  <c r="G230" i="6"/>
  <c r="E230" i="6"/>
  <c r="G229" i="6"/>
  <c r="E229" i="6"/>
  <c r="L226" i="6"/>
  <c r="L223" i="6" s="1"/>
  <c r="AT231" i="6" s="1"/>
  <c r="J226" i="6"/>
  <c r="G226" i="6"/>
  <c r="E226" i="6"/>
  <c r="L225" i="6"/>
  <c r="J225" i="6"/>
  <c r="G225" i="6"/>
  <c r="L224" i="6"/>
  <c r="J224" i="6"/>
  <c r="G224" i="6"/>
  <c r="L221" i="6"/>
  <c r="L220" i="6" s="1"/>
  <c r="J221" i="6"/>
  <c r="G221" i="6"/>
  <c r="E219" i="6"/>
  <c r="G219" i="6"/>
  <c r="D219" i="6"/>
  <c r="C219" i="6"/>
  <c r="AW218" i="6"/>
  <c r="AE218" i="6"/>
  <c r="AD218" i="6"/>
  <c r="G217" i="6"/>
  <c r="E217" i="6"/>
  <c r="G216" i="6"/>
  <c r="E216" i="6"/>
  <c r="L213" i="6"/>
  <c r="L210" i="6" s="1"/>
  <c r="J213" i="6"/>
  <c r="G213" i="6"/>
  <c r="E213" i="6"/>
  <c r="L212" i="6"/>
  <c r="J212" i="6"/>
  <c r="G212" i="6"/>
  <c r="L211" i="6"/>
  <c r="J211" i="6"/>
  <c r="G211" i="6"/>
  <c r="L208" i="6"/>
  <c r="L207" i="6" s="1"/>
  <c r="J208" i="6"/>
  <c r="G208" i="6"/>
  <c r="E206" i="6"/>
  <c r="G206" i="6"/>
  <c r="D206" i="6"/>
  <c r="C206" i="6"/>
  <c r="AW205" i="6"/>
  <c r="AE205" i="6"/>
  <c r="AD205" i="6"/>
  <c r="G204" i="6"/>
  <c r="E204" i="6"/>
  <c r="G203" i="6"/>
  <c r="E203" i="6"/>
  <c r="L200" i="6"/>
  <c r="J200" i="6"/>
  <c r="G200" i="6"/>
  <c r="E200" i="6"/>
  <c r="L199" i="6"/>
  <c r="J199" i="6"/>
  <c r="G199" i="6"/>
  <c r="L198" i="6"/>
  <c r="J198" i="6"/>
  <c r="G198" i="6"/>
  <c r="L197" i="6"/>
  <c r="J197" i="6"/>
  <c r="G197" i="6"/>
  <c r="E197" i="6"/>
  <c r="L196" i="6"/>
  <c r="J196" i="6"/>
  <c r="G196" i="6"/>
  <c r="L193" i="6"/>
  <c r="L192" i="6" s="1"/>
  <c r="J193" i="6"/>
  <c r="G193" i="6"/>
  <c r="E191" i="6"/>
  <c r="G191" i="6"/>
  <c r="D191" i="6"/>
  <c r="C191" i="6"/>
  <c r="AE190" i="6"/>
  <c r="AD190" i="6"/>
  <c r="G189" i="6"/>
  <c r="E189" i="6"/>
  <c r="G188" i="6"/>
  <c r="E188" i="6"/>
  <c r="G185" i="6"/>
  <c r="F185" i="6"/>
  <c r="E185" i="6"/>
  <c r="D185" i="6"/>
  <c r="C185" i="6"/>
  <c r="B185" i="6"/>
  <c r="G184" i="6"/>
  <c r="F184" i="6"/>
  <c r="E184" i="6"/>
  <c r="D184" i="6"/>
  <c r="C184" i="6"/>
  <c r="B184" i="6"/>
  <c r="G183" i="6"/>
  <c r="F183" i="6"/>
  <c r="E183" i="6"/>
  <c r="D183" i="6"/>
  <c r="C183" i="6"/>
  <c r="B183" i="6"/>
  <c r="G182" i="6"/>
  <c r="F182" i="6"/>
  <c r="E182" i="6"/>
  <c r="D182" i="6"/>
  <c r="C182" i="6"/>
  <c r="B182" i="6"/>
  <c r="L181" i="6"/>
  <c r="I181" i="6"/>
  <c r="H181" i="6"/>
  <c r="G181" i="6"/>
  <c r="F181" i="6"/>
  <c r="L180" i="6"/>
  <c r="I180" i="6"/>
  <c r="H180" i="6"/>
  <c r="G180" i="6"/>
  <c r="F180" i="6"/>
  <c r="L178" i="6"/>
  <c r="J178" i="6"/>
  <c r="G178" i="6"/>
  <c r="E178" i="6"/>
  <c r="L177" i="6"/>
  <c r="J177" i="6"/>
  <c r="G177" i="6"/>
  <c r="L176" i="6"/>
  <c r="J176" i="6"/>
  <c r="G176" i="6"/>
  <c r="E176" i="6"/>
  <c r="L175" i="6"/>
  <c r="I175" i="6"/>
  <c r="J175" i="6" s="1"/>
  <c r="H175" i="6"/>
  <c r="G175" i="6"/>
  <c r="L172" i="6"/>
  <c r="L171" i="6" s="1"/>
  <c r="AR190" i="6" s="1"/>
  <c r="J172" i="6"/>
  <c r="G172" i="6"/>
  <c r="E170" i="6"/>
  <c r="G170" i="6"/>
  <c r="D170" i="6"/>
  <c r="AE169" i="6"/>
  <c r="AD169" i="6"/>
  <c r="G168" i="6"/>
  <c r="E168" i="6"/>
  <c r="G167" i="6"/>
  <c r="E167" i="6"/>
  <c r="L164" i="6"/>
  <c r="I164" i="6"/>
  <c r="H164" i="6"/>
  <c r="G164" i="6"/>
  <c r="F164" i="6"/>
  <c r="L163" i="6"/>
  <c r="I163" i="6"/>
  <c r="H163" i="6"/>
  <c r="J163" i="6" s="1"/>
  <c r="G163" i="6"/>
  <c r="F163" i="6"/>
  <c r="L162" i="6"/>
  <c r="I162" i="6"/>
  <c r="H162" i="6"/>
  <c r="G162" i="6"/>
  <c r="F162" i="6"/>
  <c r="L160" i="6"/>
  <c r="J160" i="6"/>
  <c r="G160" i="6"/>
  <c r="E160" i="6"/>
  <c r="L159" i="6"/>
  <c r="J159" i="6"/>
  <c r="G159" i="6"/>
  <c r="L158" i="6"/>
  <c r="J158" i="6"/>
  <c r="G158" i="6"/>
  <c r="E158" i="6"/>
  <c r="L157" i="6"/>
  <c r="J157" i="6"/>
  <c r="G157" i="6"/>
  <c r="L154" i="6"/>
  <c r="L153" i="6" s="1"/>
  <c r="AR169" i="6" s="1"/>
  <c r="J154" i="6"/>
  <c r="G154" i="6"/>
  <c r="C152" i="6"/>
  <c r="E151" i="6"/>
  <c r="G151" i="6"/>
  <c r="D151" i="6"/>
  <c r="AW150" i="6"/>
  <c r="AE150" i="6"/>
  <c r="AD150" i="6"/>
  <c r="G149" i="6"/>
  <c r="E149" i="6"/>
  <c r="G148" i="6"/>
  <c r="E148" i="6"/>
  <c r="L145" i="6"/>
  <c r="L143" i="6" s="1"/>
  <c r="J145" i="6"/>
  <c r="G145" i="6"/>
  <c r="F145" i="6"/>
  <c r="E145" i="6"/>
  <c r="L144" i="6"/>
  <c r="I144" i="6"/>
  <c r="J144" i="6" s="1"/>
  <c r="H144" i="6"/>
  <c r="G144" i="6"/>
  <c r="F144" i="6"/>
  <c r="L140" i="6"/>
  <c r="AR150" i="6" s="1"/>
  <c r="L141" i="6"/>
  <c r="J141" i="6"/>
  <c r="G141" i="6"/>
  <c r="F141" i="6"/>
  <c r="C139" i="6"/>
  <c r="B139" i="6"/>
  <c r="E138" i="6"/>
  <c r="G138" i="6"/>
  <c r="D138" i="6"/>
  <c r="AW137" i="6"/>
  <c r="AE137" i="6"/>
  <c r="AD137" i="6"/>
  <c r="G136" i="6"/>
  <c r="E136" i="6"/>
  <c r="G135" i="6"/>
  <c r="E135" i="6"/>
  <c r="L132" i="6"/>
  <c r="L130" i="6" s="1"/>
  <c r="J132" i="6"/>
  <c r="G132" i="6"/>
  <c r="E132" i="6"/>
  <c r="L131" i="6"/>
  <c r="I131" i="6"/>
  <c r="H131" i="6"/>
  <c r="G131" i="6"/>
  <c r="L128" i="6"/>
  <c r="L127" i="6" s="1"/>
  <c r="J128" i="6"/>
  <c r="G128" i="6"/>
  <c r="E126" i="6"/>
  <c r="G126" i="6"/>
  <c r="D126" i="6"/>
  <c r="C126" i="6"/>
  <c r="AE125" i="6"/>
  <c r="AD125" i="6"/>
  <c r="G124" i="6"/>
  <c r="E124" i="6"/>
  <c r="G123" i="6"/>
  <c r="E123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L111" i="6"/>
  <c r="I111" i="6"/>
  <c r="H111" i="6"/>
  <c r="G111" i="6"/>
  <c r="F111" i="6"/>
  <c r="L110" i="6"/>
  <c r="I110" i="6"/>
  <c r="H110" i="6"/>
  <c r="G110" i="6"/>
  <c r="F110" i="6"/>
  <c r="L109" i="6"/>
  <c r="I109" i="6"/>
  <c r="H109" i="6"/>
  <c r="G109" i="6"/>
  <c r="F109" i="6"/>
  <c r="L108" i="6"/>
  <c r="I108" i="6"/>
  <c r="H108" i="6"/>
  <c r="G108" i="6"/>
  <c r="F108" i="6"/>
  <c r="L107" i="6"/>
  <c r="I107" i="6"/>
  <c r="H107" i="6"/>
  <c r="G107" i="6"/>
  <c r="F107" i="6"/>
  <c r="L106" i="6"/>
  <c r="I106" i="6"/>
  <c r="H106" i="6"/>
  <c r="G106" i="6"/>
  <c r="F106" i="6"/>
  <c r="L104" i="6"/>
  <c r="J104" i="6"/>
  <c r="G104" i="6"/>
  <c r="E104" i="6"/>
  <c r="L103" i="6"/>
  <c r="J103" i="6"/>
  <c r="G103" i="6"/>
  <c r="L102" i="6"/>
  <c r="J102" i="6"/>
  <c r="G102" i="6"/>
  <c r="E102" i="6"/>
  <c r="L101" i="6"/>
  <c r="J101" i="6"/>
  <c r="G101" i="6"/>
  <c r="L97" i="6"/>
  <c r="AR125" i="6" s="1"/>
  <c r="L98" i="6"/>
  <c r="J98" i="6"/>
  <c r="G98" i="6"/>
  <c r="E96" i="6"/>
  <c r="G96" i="6"/>
  <c r="D96" i="6"/>
  <c r="AW95" i="6"/>
  <c r="AE95" i="6"/>
  <c r="AD95" i="6"/>
  <c r="G94" i="6"/>
  <c r="E94" i="6"/>
  <c r="G93" i="6"/>
  <c r="E93" i="6"/>
  <c r="L90" i="6"/>
  <c r="L88" i="6" s="1"/>
  <c r="J90" i="6"/>
  <c r="G90" i="6"/>
  <c r="F90" i="6"/>
  <c r="E90" i="6"/>
  <c r="L89" i="6"/>
  <c r="J89" i="6"/>
  <c r="G89" i="6"/>
  <c r="F89" i="6"/>
  <c r="L86" i="6"/>
  <c r="L85" i="6" s="1"/>
  <c r="J86" i="6"/>
  <c r="G86" i="6"/>
  <c r="F86" i="6"/>
  <c r="C84" i="6"/>
  <c r="B84" i="6"/>
  <c r="E83" i="6"/>
  <c r="G83" i="6"/>
  <c r="D83" i="6"/>
  <c r="AW82" i="6"/>
  <c r="AE82" i="6"/>
  <c r="AD82" i="6"/>
  <c r="G81" i="6"/>
  <c r="E81" i="6"/>
  <c r="G80" i="6"/>
  <c r="E80" i="6"/>
  <c r="L77" i="6"/>
  <c r="L75" i="6" s="1"/>
  <c r="J77" i="6"/>
  <c r="G77" i="6"/>
  <c r="E77" i="6"/>
  <c r="L76" i="6"/>
  <c r="J76" i="6"/>
  <c r="G76" i="6"/>
  <c r="L73" i="6"/>
  <c r="L72" i="6" s="1"/>
  <c r="J73" i="6"/>
  <c r="G73" i="6"/>
  <c r="E71" i="6"/>
  <c r="G71" i="6"/>
  <c r="D71" i="6"/>
  <c r="C71" i="6"/>
  <c r="AE70" i="6"/>
  <c r="AD70" i="6"/>
  <c r="G69" i="6"/>
  <c r="E69" i="6"/>
  <c r="G68" i="6"/>
  <c r="E68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L58" i="6"/>
  <c r="I58" i="6"/>
  <c r="H58" i="6"/>
  <c r="G58" i="6"/>
  <c r="F58" i="6"/>
  <c r="L57" i="6"/>
  <c r="I57" i="6"/>
  <c r="H57" i="6"/>
  <c r="G57" i="6"/>
  <c r="F57" i="6"/>
  <c r="L56" i="6"/>
  <c r="I56" i="6"/>
  <c r="H56" i="6"/>
  <c r="G56" i="6"/>
  <c r="F56" i="6"/>
  <c r="L55" i="6"/>
  <c r="I55" i="6"/>
  <c r="H55" i="6"/>
  <c r="G55" i="6"/>
  <c r="F55" i="6"/>
  <c r="L54" i="6"/>
  <c r="I54" i="6"/>
  <c r="H54" i="6"/>
  <c r="G54" i="6"/>
  <c r="F54" i="6"/>
  <c r="L53" i="6"/>
  <c r="I53" i="6"/>
  <c r="H53" i="6"/>
  <c r="G53" i="6"/>
  <c r="F53" i="6"/>
  <c r="L51" i="6"/>
  <c r="J51" i="6"/>
  <c r="G51" i="6"/>
  <c r="E51" i="6"/>
  <c r="L50" i="6"/>
  <c r="J50" i="6"/>
  <c r="G50" i="6"/>
  <c r="L49" i="6"/>
  <c r="J49" i="6"/>
  <c r="G49" i="6"/>
  <c r="E49" i="6"/>
  <c r="L48" i="6"/>
  <c r="J48" i="6"/>
  <c r="G48" i="6"/>
  <c r="L45" i="6"/>
  <c r="L44" i="6" s="1"/>
  <c r="J45" i="6"/>
  <c r="G45" i="6"/>
  <c r="E43" i="6"/>
  <c r="G43" i="6"/>
  <c r="D43" i="6"/>
  <c r="A23" i="6"/>
  <c r="A20" i="6"/>
  <c r="F16" i="6"/>
  <c r="F14" i="6"/>
  <c r="CO6" i="6"/>
  <c r="F6" i="6"/>
  <c r="CO4" i="6"/>
  <c r="F4" i="6"/>
  <c r="A1" i="6"/>
  <c r="J58" i="6" l="1"/>
  <c r="J111" i="6"/>
  <c r="L385" i="6"/>
  <c r="AT402" i="6" s="1"/>
  <c r="J394" i="6"/>
  <c r="L445" i="6"/>
  <c r="L933" i="6"/>
  <c r="L961" i="6"/>
  <c r="L965" i="6"/>
  <c r="L1047" i="6"/>
  <c r="AW1055" i="6" s="1"/>
  <c r="J1062" i="6"/>
  <c r="J1068" i="6"/>
  <c r="L1211" i="6"/>
  <c r="AT1226" i="6" s="1"/>
  <c r="L1239" i="6"/>
  <c r="AW1248" i="6" s="1"/>
  <c r="J1242" i="6"/>
  <c r="L1358" i="6"/>
  <c r="J1373" i="6"/>
  <c r="K1457" i="6"/>
  <c r="I1457" i="6" s="1"/>
  <c r="L566" i="6"/>
  <c r="J598" i="6"/>
  <c r="L628" i="6"/>
  <c r="AT642" i="6" s="1"/>
  <c r="J660" i="6"/>
  <c r="J724" i="6"/>
  <c r="J906" i="6"/>
  <c r="L905" i="6"/>
  <c r="L1399" i="6"/>
  <c r="J53" i="6"/>
  <c r="J109" i="6"/>
  <c r="L174" i="6"/>
  <c r="J393" i="6"/>
  <c r="J420" i="6"/>
  <c r="J1385" i="6"/>
  <c r="L1474" i="6"/>
  <c r="I1459" i="6"/>
  <c r="J106" i="6"/>
  <c r="L179" i="6"/>
  <c r="AW190" i="6" s="1"/>
  <c r="L274" i="6"/>
  <c r="J278" i="6"/>
  <c r="J305" i="6"/>
  <c r="L364" i="6"/>
  <c r="J465" i="6"/>
  <c r="L541" i="6"/>
  <c r="L539" i="6" s="1"/>
  <c r="L492" i="6"/>
  <c r="L751" i="6"/>
  <c r="L821" i="6"/>
  <c r="J878" i="6"/>
  <c r="K944" i="6"/>
  <c r="I944" i="6" s="1"/>
  <c r="AN1154" i="6"/>
  <c r="L1233" i="6"/>
  <c r="L1232" i="6" s="1"/>
  <c r="AO1248" i="6" s="1"/>
  <c r="L1295" i="6"/>
  <c r="AW1302" i="6" s="1"/>
  <c r="L1315" i="6" s="1"/>
  <c r="L1313" i="6" s="1"/>
  <c r="K1339" i="6"/>
  <c r="I1339" i="6" s="1"/>
  <c r="I1384" i="6"/>
  <c r="L1471" i="6"/>
  <c r="AW1447" i="6"/>
  <c r="L1506" i="6"/>
  <c r="L195" i="6"/>
  <c r="AT205" i="6" s="1"/>
  <c r="L511" i="6"/>
  <c r="L510" i="6" s="1"/>
  <c r="AO528" i="6" s="1"/>
  <c r="L698" i="6"/>
  <c r="AN1339" i="6"/>
  <c r="L1406" i="6"/>
  <c r="AW1465" i="6"/>
  <c r="J55" i="6"/>
  <c r="J56" i="6"/>
  <c r="L100" i="6"/>
  <c r="L105" i="6"/>
  <c r="AW125" i="6" s="1"/>
  <c r="J107" i="6"/>
  <c r="J108" i="6"/>
  <c r="L161" i="6"/>
  <c r="AW169" i="6" s="1"/>
  <c r="J164" i="6"/>
  <c r="J413" i="6"/>
  <c r="L464" i="6"/>
  <c r="J493" i="6"/>
  <c r="L737" i="6"/>
  <c r="J752" i="6"/>
  <c r="L807" i="6"/>
  <c r="J822" i="6"/>
  <c r="L849" i="6"/>
  <c r="AT858" i="6" s="1"/>
  <c r="L877" i="6"/>
  <c r="AT886" i="6" s="1"/>
  <c r="K946" i="6"/>
  <c r="I946" i="6" s="1"/>
  <c r="L984" i="6"/>
  <c r="L998" i="6"/>
  <c r="AT1009" i="6" s="1"/>
  <c r="L1014" i="6"/>
  <c r="AT1023" i="6" s="1"/>
  <c r="L1020" i="6" s="1"/>
  <c r="J1048" i="6"/>
  <c r="J1049" i="6"/>
  <c r="L1136" i="6"/>
  <c r="L1195" i="6"/>
  <c r="AO1205" i="6" s="1"/>
  <c r="J1297" i="6"/>
  <c r="AW1425" i="6"/>
  <c r="AT137" i="6"/>
  <c r="L129" i="6"/>
  <c r="AO137" i="6" s="1"/>
  <c r="L682" i="6"/>
  <c r="AT830" i="6"/>
  <c r="L820" i="6"/>
  <c r="AO830" i="6" s="1"/>
  <c r="AT426" i="6"/>
  <c r="L435" i="6" s="1"/>
  <c r="L408" i="6"/>
  <c r="AO426" i="6" s="1"/>
  <c r="L834" i="6"/>
  <c r="AO844" i="6" s="1"/>
  <c r="AT844" i="6"/>
  <c r="L1202" i="6"/>
  <c r="L1338" i="6"/>
  <c r="L1355" i="6"/>
  <c r="AN1384" i="6"/>
  <c r="AW1384" i="6"/>
  <c r="AX1429" i="6"/>
  <c r="AW1437" i="6"/>
  <c r="AX1449" i="6"/>
  <c r="AX1467" i="6"/>
  <c r="L47" i="6"/>
  <c r="L156" i="6"/>
  <c r="AT169" i="6" s="1"/>
  <c r="J181" i="6"/>
  <c r="L222" i="6"/>
  <c r="AO231" i="6" s="1"/>
  <c r="L384" i="6"/>
  <c r="AO402" i="6" s="1"/>
  <c r="L433" i="6" s="1"/>
  <c r="J395" i="6"/>
  <c r="J419" i="6"/>
  <c r="L478" i="6"/>
  <c r="AT487" i="6" s="1"/>
  <c r="L584" i="6"/>
  <c r="AO592" i="6" s="1"/>
  <c r="J850" i="6"/>
  <c r="J920" i="6"/>
  <c r="AN944" i="6"/>
  <c r="AN946" i="6"/>
  <c r="J1050" i="6"/>
  <c r="J1218" i="6"/>
  <c r="L1217" i="6"/>
  <c r="AW1226" i="6" s="1"/>
  <c r="J1289" i="6"/>
  <c r="L1321" i="6"/>
  <c r="AN1381" i="6"/>
  <c r="AW1429" i="6"/>
  <c r="AX1433" i="6"/>
  <c r="K1441" i="6"/>
  <c r="I1441" i="6" s="1"/>
  <c r="AW1441" i="6"/>
  <c r="AW1443" i="6"/>
  <c r="AX1447" i="6"/>
  <c r="AW1455" i="6"/>
  <c r="K1461" i="6"/>
  <c r="AX1461" i="6"/>
  <c r="AX1465" i="6"/>
  <c r="L1512" i="6"/>
  <c r="L677" i="6"/>
  <c r="AO685" i="6" s="1"/>
  <c r="J54" i="6"/>
  <c r="J57" i="6"/>
  <c r="L142" i="6"/>
  <c r="AO150" i="6" s="1"/>
  <c r="L250" i="6"/>
  <c r="L358" i="6"/>
  <c r="L356" i="6" s="1"/>
  <c r="L301" i="6"/>
  <c r="L392" i="6"/>
  <c r="AW402" i="6" s="1"/>
  <c r="L416" i="6"/>
  <c r="AW426" i="6" s="1"/>
  <c r="AT528" i="6"/>
  <c r="L597" i="6"/>
  <c r="AT611" i="6" s="1"/>
  <c r="L608" i="6" s="1"/>
  <c r="L704" i="6"/>
  <c r="J738" i="6"/>
  <c r="L793" i="6"/>
  <c r="L792" i="6" s="1"/>
  <c r="AO802" i="6" s="1"/>
  <c r="J864" i="6"/>
  <c r="L1171" i="6"/>
  <c r="L1169" i="6" s="1"/>
  <c r="L1081" i="6"/>
  <c r="AO1092" i="6" s="1"/>
  <c r="K1152" i="6"/>
  <c r="I1152" i="6" s="1"/>
  <c r="K1158" i="6"/>
  <c r="I1158" i="6" s="1"/>
  <c r="L1177" i="6"/>
  <c r="L1350" i="6"/>
  <c r="L1484" i="6"/>
  <c r="AX1451" i="6"/>
  <c r="AW1461" i="6"/>
  <c r="L52" i="6"/>
  <c r="AW70" i="6" s="1"/>
  <c r="L244" i="6" s="1"/>
  <c r="L242" i="6" s="1"/>
  <c r="J131" i="6"/>
  <c r="J162" i="6"/>
  <c r="L194" i="6"/>
  <c r="AO205" i="6" s="1"/>
  <c r="J388" i="6"/>
  <c r="J418" i="6"/>
  <c r="L505" i="6"/>
  <c r="L524" i="6" s="1"/>
  <c r="J515" i="6"/>
  <c r="L696" i="6"/>
  <c r="L627" i="6"/>
  <c r="AO642" i="6" s="1"/>
  <c r="J766" i="6"/>
  <c r="J1001" i="6"/>
  <c r="L1013" i="6"/>
  <c r="L1019" i="6" s="1"/>
  <c r="L1061" i="6"/>
  <c r="AT1077" i="6" s="1"/>
  <c r="L1074" i="6" s="1"/>
  <c r="J1067" i="6"/>
  <c r="AN1152" i="6"/>
  <c r="AN1158" i="6"/>
  <c r="J1296" i="6"/>
  <c r="L1343" i="6"/>
  <c r="L1397" i="6"/>
  <c r="L1395" i="6" s="1"/>
  <c r="J1388" i="6"/>
  <c r="K1425" i="6"/>
  <c r="L1485" i="6"/>
  <c r="AX1425" i="6"/>
  <c r="AX1431" i="6"/>
  <c r="K1439" i="6"/>
  <c r="I1439" i="6" s="1"/>
  <c r="L1596" i="6"/>
  <c r="AR82" i="6"/>
  <c r="L904" i="6"/>
  <c r="AO914" i="6" s="1"/>
  <c r="AT914" i="6"/>
  <c r="AT150" i="6"/>
  <c r="L147" i="6" s="1"/>
  <c r="AR1226" i="6"/>
  <c r="L1223" i="6" s="1"/>
  <c r="AT1105" i="6"/>
  <c r="L1096" i="6"/>
  <c r="AO1105" i="6" s="1"/>
  <c r="AN1435" i="6"/>
  <c r="K1435" i="6"/>
  <c r="I1435" i="6" s="1"/>
  <c r="AX1435" i="6"/>
  <c r="AW1435" i="6"/>
  <c r="AN1445" i="6"/>
  <c r="AX1445" i="6"/>
  <c r="K1445" i="6"/>
  <c r="I1445" i="6" s="1"/>
  <c r="AR580" i="6"/>
  <c r="L87" i="6"/>
  <c r="AT95" i="6"/>
  <c r="AN1463" i="6"/>
  <c r="AX1463" i="6"/>
  <c r="K1463" i="6"/>
  <c r="I1463" i="6" s="1"/>
  <c r="L173" i="6"/>
  <c r="AT190" i="6"/>
  <c r="AR205" i="6"/>
  <c r="L202" i="6" s="1"/>
  <c r="L596" i="6"/>
  <c r="AR816" i="6"/>
  <c r="AR1118" i="6"/>
  <c r="L1407" i="6"/>
  <c r="L1503" i="6"/>
  <c r="L463" i="6"/>
  <c r="AO473" i="6" s="1"/>
  <c r="AT473" i="6"/>
  <c r="L565" i="6"/>
  <c r="AO580" i="6" s="1"/>
  <c r="AT580" i="6"/>
  <c r="L638" i="6"/>
  <c r="L997" i="6"/>
  <c r="AO1009" i="6" s="1"/>
  <c r="L1408" i="6"/>
  <c r="AR844" i="6"/>
  <c r="L841" i="6" s="1"/>
  <c r="L1306" i="6"/>
  <c r="AR900" i="6"/>
  <c r="AT942" i="6"/>
  <c r="L932" i="6"/>
  <c r="AO942" i="6" s="1"/>
  <c r="AR1036" i="6"/>
  <c r="L1483" i="6"/>
  <c r="L1476" i="6"/>
  <c r="L1472" i="6" s="1"/>
  <c r="L491" i="6"/>
  <c r="AO501" i="6" s="1"/>
  <c r="AT501" i="6"/>
  <c r="AR501" i="6"/>
  <c r="AR858" i="6"/>
  <c r="L855" i="6" s="1"/>
  <c r="AR886" i="6"/>
  <c r="L187" i="6"/>
  <c r="AT802" i="6"/>
  <c r="L750" i="6"/>
  <c r="AT760" i="6"/>
  <c r="L757" i="6" s="1"/>
  <c r="AR291" i="6"/>
  <c r="L227" i="6"/>
  <c r="L722" i="6"/>
  <c r="L728" i="6" s="1"/>
  <c r="L736" i="6"/>
  <c r="AT746" i="6"/>
  <c r="L743" i="6" s="1"/>
  <c r="AW1463" i="6"/>
  <c r="AT125" i="6"/>
  <c r="L122" i="6" s="1"/>
  <c r="L99" i="6"/>
  <c r="AO125" i="6" s="1"/>
  <c r="L477" i="6"/>
  <c r="AO487" i="6" s="1"/>
  <c r="I1378" i="6"/>
  <c r="L74" i="6"/>
  <c r="AO82" i="6" s="1"/>
  <c r="AT82" i="6"/>
  <c r="L1122" i="6"/>
  <c r="AO1131" i="6" s="1"/>
  <c r="AT1131" i="6"/>
  <c r="L646" i="6"/>
  <c r="AT654" i="6"/>
  <c r="AR942" i="6"/>
  <c r="AR1105" i="6"/>
  <c r="L779" i="6"/>
  <c r="AR487" i="6"/>
  <c r="AR732" i="6"/>
  <c r="AR1131" i="6"/>
  <c r="AR592" i="6"/>
  <c r="L589" i="6" s="1"/>
  <c r="L588" i="6"/>
  <c r="L1344" i="6"/>
  <c r="L1341" i="6" s="1"/>
  <c r="L1364" i="6" s="1"/>
  <c r="L1590" i="6"/>
  <c r="AN1453" i="6"/>
  <c r="K1453" i="6"/>
  <c r="I1453" i="6" s="1"/>
  <c r="AX1453" i="6"/>
  <c r="AW1453" i="6"/>
  <c r="L1135" i="6"/>
  <c r="AO1146" i="6" s="1"/>
  <c r="AT1146" i="6"/>
  <c r="L1143" i="6" s="1"/>
  <c r="AR673" i="6"/>
  <c r="L209" i="6"/>
  <c r="AT218" i="6"/>
  <c r="AT900" i="6"/>
  <c r="L890" i="6"/>
  <c r="AO900" i="6" s="1"/>
  <c r="L983" i="6"/>
  <c r="AO993" i="6" s="1"/>
  <c r="AT993" i="6"/>
  <c r="AN1427" i="6"/>
  <c r="AX1427" i="6"/>
  <c r="K1427" i="6"/>
  <c r="I1427" i="6" s="1"/>
  <c r="L155" i="6"/>
  <c r="L165" i="6" s="1"/>
  <c r="J332" i="6"/>
  <c r="J389" i="6"/>
  <c r="J808" i="6"/>
  <c r="J934" i="6"/>
  <c r="AR993" i="6"/>
  <c r="I1381" i="6"/>
  <c r="L1520" i="6"/>
  <c r="L919" i="6"/>
  <c r="L1109" i="6"/>
  <c r="AO1118" i="6" s="1"/>
  <c r="AT1118" i="6"/>
  <c r="BB1156" i="6"/>
  <c r="AN1156" i="6"/>
  <c r="K1156" i="6"/>
  <c r="I1156" i="6" s="1"/>
  <c r="I1425" i="6"/>
  <c r="I1443" i="6"/>
  <c r="I1461" i="6"/>
  <c r="AR1009" i="6"/>
  <c r="L1006" i="6" s="1"/>
  <c r="L1005" i="6"/>
  <c r="J1240" i="6"/>
  <c r="AT1248" i="6"/>
  <c r="L1257" i="6" s="1"/>
  <c r="K1375" i="6"/>
  <c r="I1375" i="6" s="1"/>
  <c r="AW1387" i="6"/>
  <c r="AN1387" i="6"/>
  <c r="K1387" i="6"/>
  <c r="I1387" i="6" s="1"/>
  <c r="AW1433" i="6"/>
  <c r="AW1451" i="6"/>
  <c r="AR70" i="6"/>
  <c r="L615" i="6"/>
  <c r="AO623" i="6" s="1"/>
  <c r="AT623" i="6"/>
  <c r="L826" i="6"/>
  <c r="L1060" i="6"/>
  <c r="L214" i="6"/>
  <c r="AR218" i="6"/>
  <c r="AR231" i="6"/>
  <c r="L228" i="6" s="1"/>
  <c r="K1154" i="6"/>
  <c r="I1154" i="6" s="1"/>
  <c r="L1409" i="6"/>
  <c r="AW1431" i="6"/>
  <c r="AW1449" i="6"/>
  <c r="AW1467" i="6"/>
  <c r="AR473" i="6"/>
  <c r="L1198" i="6"/>
  <c r="L399" i="6"/>
  <c r="L607" i="6"/>
  <c r="BB1150" i="6"/>
  <c r="L1551" i="6" s="1"/>
  <c r="K1150" i="6"/>
  <c r="I1150" i="6" s="1"/>
  <c r="J1241" i="6"/>
  <c r="AN1375" i="6"/>
  <c r="AN1378" i="6"/>
  <c r="K1437" i="6"/>
  <c r="I1437" i="6" s="1"/>
  <c r="K1455" i="6"/>
  <c r="I1455" i="6" s="1"/>
  <c r="L1394" i="6"/>
  <c r="L798" i="6"/>
  <c r="AR802" i="6"/>
  <c r="L328" i="6"/>
  <c r="AR654" i="6"/>
  <c r="L651" i="6" s="1"/>
  <c r="BB1148" i="6"/>
  <c r="AN1148" i="6"/>
  <c r="AW1378" i="6"/>
  <c r="K1433" i="6"/>
  <c r="I1433" i="6" s="1"/>
  <c r="AX1441" i="6"/>
  <c r="K1451" i="6"/>
  <c r="I1451" i="6" s="1"/>
  <c r="AX1459" i="6"/>
  <c r="L863" i="6"/>
  <c r="L1042" i="6"/>
  <c r="J110" i="6"/>
  <c r="L186" i="6"/>
  <c r="AR426" i="6"/>
  <c r="L423" i="6" s="1"/>
  <c r="J479" i="6"/>
  <c r="AR642" i="6"/>
  <c r="L639" i="6" s="1"/>
  <c r="L959" i="6"/>
  <c r="L957" i="6" s="1"/>
  <c r="AR872" i="6"/>
  <c r="L1028" i="6"/>
  <c r="AO1036" i="6" s="1"/>
  <c r="AT1036" i="6"/>
  <c r="AR1092" i="6"/>
  <c r="L1089" i="6" s="1"/>
  <c r="L1267" i="6"/>
  <c r="K1431" i="6"/>
  <c r="I1431" i="6" s="1"/>
  <c r="AX1439" i="6"/>
  <c r="K1449" i="6"/>
  <c r="I1449" i="6" s="1"/>
  <c r="AX1457" i="6"/>
  <c r="K1467" i="6"/>
  <c r="I1467" i="6" s="1"/>
  <c r="AT291" i="6"/>
  <c r="L273" i="6"/>
  <c r="AO291" i="6" s="1"/>
  <c r="AR95" i="6"/>
  <c r="L92" i="6" s="1"/>
  <c r="L659" i="6"/>
  <c r="AR914" i="6"/>
  <c r="AW1439" i="6"/>
  <c r="AW1457" i="6"/>
  <c r="L765" i="6"/>
  <c r="L146" i="6"/>
  <c r="AR318" i="6"/>
  <c r="AR774" i="6"/>
  <c r="L1210" i="6"/>
  <c r="AO1226" i="6" s="1"/>
  <c r="L1288" i="6"/>
  <c r="AR137" i="6"/>
  <c r="L134" i="6" s="1"/>
  <c r="J180" i="6"/>
  <c r="J396" i="6"/>
  <c r="AR623" i="6"/>
  <c r="L806" i="6"/>
  <c r="AO816" i="6" s="1"/>
  <c r="AT816" i="6"/>
  <c r="AR830" i="6"/>
  <c r="L827" i="6" s="1"/>
  <c r="L848" i="6"/>
  <c r="AO858" i="6" s="1"/>
  <c r="L1243" i="6"/>
  <c r="J1382" i="6"/>
  <c r="K1429" i="6"/>
  <c r="I1429" i="6" s="1"/>
  <c r="AX1437" i="6"/>
  <c r="K1447" i="6"/>
  <c r="I1447" i="6" s="1"/>
  <c r="AX1455" i="6"/>
  <c r="K1465" i="6"/>
  <c r="I1465" i="6" s="1"/>
  <c r="AW1381" i="6"/>
  <c r="K1390" i="6"/>
  <c r="I1390" i="6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1" i="3"/>
  <c r="Y1" i="3"/>
  <c r="CU1" i="3"/>
  <c r="CV1" i="3"/>
  <c r="CX1" i="3"/>
  <c r="CY1" i="3"/>
  <c r="CZ1" i="3"/>
  <c r="DA1" i="3"/>
  <c r="DB1" i="3"/>
  <c r="DC1" i="3"/>
  <c r="DI1" i="3"/>
  <c r="DJ1" i="3" s="1"/>
  <c r="A2" i="3"/>
  <c r="Y2" i="3"/>
  <c r="CX2" i="3" s="1"/>
  <c r="CY2" i="3"/>
  <c r="CZ2" i="3"/>
  <c r="DA2" i="3"/>
  <c r="DB2" i="3"/>
  <c r="DC2" i="3"/>
  <c r="A3" i="3"/>
  <c r="Y3" i="3"/>
  <c r="CX3" i="3" s="1"/>
  <c r="DF3" i="3" s="1"/>
  <c r="CW3" i="3"/>
  <c r="CY3" i="3"/>
  <c r="CZ3" i="3"/>
  <c r="DA3" i="3"/>
  <c r="DB3" i="3"/>
  <c r="DC3" i="3"/>
  <c r="DG3" i="3"/>
  <c r="DJ3" i="3" s="1"/>
  <c r="DH3" i="3"/>
  <c r="DI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DH5" i="3"/>
  <c r="A6" i="3"/>
  <c r="Y6" i="3"/>
  <c r="CX6" i="3"/>
  <c r="CY6" i="3"/>
  <c r="CZ6" i="3"/>
  <c r="DA6" i="3"/>
  <c r="DB6" i="3"/>
  <c r="DC6" i="3"/>
  <c r="DH6" i="3"/>
  <c r="DI6" i="3"/>
  <c r="A7" i="3"/>
  <c r="Y7" i="3"/>
  <c r="CX7" i="3"/>
  <c r="CY7" i="3"/>
  <c r="CZ7" i="3"/>
  <c r="DA7" i="3"/>
  <c r="DB7" i="3"/>
  <c r="DC7" i="3"/>
  <c r="A8" i="3"/>
  <c r="Y8" i="3"/>
  <c r="CX8" i="3"/>
  <c r="DF8" i="3" s="1"/>
  <c r="DJ8" i="3" s="1"/>
  <c r="CY8" i="3"/>
  <c r="CZ8" i="3"/>
  <c r="DA8" i="3"/>
  <c r="DB8" i="3"/>
  <c r="DC8" i="3"/>
  <c r="A9" i="3"/>
  <c r="Y9" i="3"/>
  <c r="CX9" i="3"/>
  <c r="CY9" i="3"/>
  <c r="CZ9" i="3"/>
  <c r="DB9" i="3" s="1"/>
  <c r="DA9" i="3"/>
  <c r="DC9" i="3"/>
  <c r="DF9" i="3"/>
  <c r="DJ9" i="3" s="1"/>
  <c r="DI9" i="3"/>
  <c r="A10" i="3"/>
  <c r="Y10" i="3"/>
  <c r="CX10" i="3" s="1"/>
  <c r="CY10" i="3"/>
  <c r="CZ10" i="3"/>
  <c r="DB10" i="3" s="1"/>
  <c r="DA10" i="3"/>
  <c r="DC10" i="3"/>
  <c r="A11" i="3"/>
  <c r="Y11" i="3"/>
  <c r="CX11" i="3"/>
  <c r="DI11" i="3" s="1"/>
  <c r="CY11" i="3"/>
  <c r="CZ11" i="3"/>
  <c r="DA11" i="3"/>
  <c r="DB11" i="3"/>
  <c r="DC11" i="3"/>
  <c r="DF11" i="3"/>
  <c r="DG11" i="3"/>
  <c r="DH11" i="3"/>
  <c r="DJ11" i="3"/>
  <c r="A12" i="3"/>
  <c r="Y12" i="3"/>
  <c r="CX12" i="3" s="1"/>
  <c r="DF12" i="3" s="1"/>
  <c r="DJ12" i="3" s="1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A16" i="3"/>
  <c r="Y16" i="3"/>
  <c r="CX16" i="3"/>
  <c r="CY16" i="3"/>
  <c r="CZ16" i="3"/>
  <c r="DA16" i="3"/>
  <c r="DB16" i="3"/>
  <c r="DC16" i="3"/>
  <c r="A17" i="3"/>
  <c r="Y17" i="3"/>
  <c r="CX17" i="3" s="1"/>
  <c r="CY17" i="3"/>
  <c r="CZ17" i="3"/>
  <c r="DB17" i="3" s="1"/>
  <c r="DA17" i="3"/>
  <c r="DC17" i="3"/>
  <c r="DF17" i="3"/>
  <c r="DI17" i="3"/>
  <c r="DJ17" i="3"/>
  <c r="A18" i="3"/>
  <c r="Y18" i="3"/>
  <c r="CX18" i="3"/>
  <c r="CY18" i="3"/>
  <c r="CZ18" i="3"/>
  <c r="DB18" i="3" s="1"/>
  <c r="DA18" i="3"/>
  <c r="DC18" i="3"/>
  <c r="A19" i="3"/>
  <c r="Y19" i="3"/>
  <c r="CU19" i="3"/>
  <c r="CV19" i="3"/>
  <c r="U37" i="1" s="1"/>
  <c r="G72" i="6" s="1"/>
  <c r="CX19" i="3"/>
  <c r="CY19" i="3"/>
  <c r="CZ19" i="3"/>
  <c r="DA19" i="3"/>
  <c r="DB19" i="3"/>
  <c r="DC19" i="3"/>
  <c r="A20" i="3"/>
  <c r="Y20" i="3"/>
  <c r="CX20" i="3"/>
  <c r="CY20" i="3"/>
  <c r="CZ20" i="3"/>
  <c r="DA20" i="3"/>
  <c r="DB20" i="3"/>
  <c r="DC20" i="3"/>
  <c r="DH20" i="3"/>
  <c r="DI20" i="3"/>
  <c r="DJ20" i="3" s="1"/>
  <c r="A21" i="3"/>
  <c r="Y21" i="3"/>
  <c r="CW21" i="3" s="1"/>
  <c r="CX21" i="3"/>
  <c r="CY21" i="3"/>
  <c r="CZ21" i="3"/>
  <c r="DA21" i="3"/>
  <c r="DB21" i="3"/>
  <c r="DC21" i="3"/>
  <c r="A22" i="3"/>
  <c r="Y22" i="3"/>
  <c r="CU22" i="3"/>
  <c r="CV22" i="3"/>
  <c r="CX22" i="3"/>
  <c r="CY22" i="3"/>
  <c r="CZ22" i="3"/>
  <c r="DB22" i="3" s="1"/>
  <c r="DA22" i="3"/>
  <c r="DC22" i="3"/>
  <c r="DF22" i="3"/>
  <c r="DH22" i="3"/>
  <c r="A23" i="3"/>
  <c r="Y23" i="3"/>
  <c r="CX23" i="3" s="1"/>
  <c r="CY23" i="3"/>
  <c r="CZ23" i="3"/>
  <c r="DB23" i="3" s="1"/>
  <c r="DA23" i="3"/>
  <c r="DC23" i="3"/>
  <c r="DF23" i="3"/>
  <c r="DG23" i="3"/>
  <c r="DH23" i="3"/>
  <c r="DI23" i="3"/>
  <c r="DJ23" i="3" s="1"/>
  <c r="A24" i="3"/>
  <c r="Y24" i="3"/>
  <c r="CX24" i="3" s="1"/>
  <c r="DF24" i="3" s="1"/>
  <c r="P38" i="1" s="1"/>
  <c r="CW24" i="3"/>
  <c r="CY24" i="3"/>
  <c r="CZ24" i="3"/>
  <c r="DB24" i="3" s="1"/>
  <c r="DA24" i="3"/>
  <c r="DC24" i="3"/>
  <c r="A25" i="3"/>
  <c r="Y25" i="3"/>
  <c r="CV25" i="3" s="1"/>
  <c r="CU25" i="3"/>
  <c r="CX25" i="3"/>
  <c r="CY25" i="3"/>
  <c r="CZ25" i="3"/>
  <c r="DB25" i="3" s="1"/>
  <c r="DA25" i="3"/>
  <c r="DC25" i="3"/>
  <c r="DI25" i="3"/>
  <c r="DJ25" i="3" s="1"/>
  <c r="A26" i="3"/>
  <c r="Y26" i="3"/>
  <c r="CX26" i="3" s="1"/>
  <c r="CY26" i="3"/>
  <c r="CZ26" i="3"/>
  <c r="DB26" i="3" s="1"/>
  <c r="DA26" i="3"/>
  <c r="DC26" i="3"/>
  <c r="A27" i="3"/>
  <c r="Y27" i="3"/>
  <c r="CW27" i="3"/>
  <c r="CX27" i="3"/>
  <c r="CY27" i="3"/>
  <c r="CZ27" i="3"/>
  <c r="DA27" i="3"/>
  <c r="DB27" i="3"/>
  <c r="DC27" i="3"/>
  <c r="DG27" i="3"/>
  <c r="A28" i="3"/>
  <c r="Y28" i="3"/>
  <c r="CW28" i="3"/>
  <c r="CX28" i="3"/>
  <c r="CY28" i="3"/>
  <c r="CZ28" i="3"/>
  <c r="DA28" i="3"/>
  <c r="DB28" i="3"/>
  <c r="DC28" i="3"/>
  <c r="DF28" i="3"/>
  <c r="DG28" i="3"/>
  <c r="DJ28" i="3" s="1"/>
  <c r="DH28" i="3"/>
  <c r="DI28" i="3"/>
  <c r="A29" i="3"/>
  <c r="Y29" i="3"/>
  <c r="CX29" i="3"/>
  <c r="CY29" i="3"/>
  <c r="CZ29" i="3"/>
  <c r="DB29" i="3" s="1"/>
  <c r="DA29" i="3"/>
  <c r="DC29" i="3"/>
  <c r="DF29" i="3"/>
  <c r="DI29" i="3"/>
  <c r="DJ29" i="3"/>
  <c r="A30" i="3"/>
  <c r="Y30" i="3"/>
  <c r="CX30" i="3" s="1"/>
  <c r="CY30" i="3"/>
  <c r="CZ30" i="3"/>
  <c r="DB30" i="3" s="1"/>
  <c r="DA30" i="3"/>
  <c r="DC30" i="3"/>
  <c r="A31" i="3"/>
  <c r="Y31" i="3"/>
  <c r="CX31" i="3"/>
  <c r="DI31" i="3" s="1"/>
  <c r="CY31" i="3"/>
  <c r="CZ31" i="3"/>
  <c r="DA31" i="3"/>
  <c r="DB31" i="3"/>
  <c r="DC31" i="3"/>
  <c r="DF31" i="3"/>
  <c r="DG31" i="3"/>
  <c r="DH31" i="3"/>
  <c r="DJ31" i="3"/>
  <c r="A32" i="3"/>
  <c r="Y32" i="3"/>
  <c r="CX32" i="3" s="1"/>
  <c r="CY32" i="3"/>
  <c r="CZ32" i="3"/>
  <c r="DB32" i="3" s="1"/>
  <c r="DA32" i="3"/>
  <c r="DC32" i="3"/>
  <c r="A33" i="3"/>
  <c r="Y33" i="3"/>
  <c r="CX33" i="3" s="1"/>
  <c r="CY33" i="3"/>
  <c r="CZ33" i="3"/>
  <c r="DA33" i="3"/>
  <c r="DB33" i="3"/>
  <c r="DC33" i="3"/>
  <c r="DG33" i="3"/>
  <c r="DH33" i="3"/>
  <c r="A34" i="3"/>
  <c r="Y34" i="3"/>
  <c r="CX34" i="3" s="1"/>
  <c r="CY34" i="3"/>
  <c r="CZ34" i="3"/>
  <c r="DA34" i="3"/>
  <c r="DB34" i="3"/>
  <c r="DC34" i="3"/>
  <c r="A35" i="3"/>
  <c r="Y35" i="3"/>
  <c r="CX35" i="3" s="1"/>
  <c r="CY35" i="3"/>
  <c r="CZ35" i="3"/>
  <c r="DA35" i="3"/>
  <c r="DB35" i="3"/>
  <c r="DC35" i="3"/>
  <c r="A36" i="3"/>
  <c r="Y36" i="3"/>
  <c r="CX36" i="3"/>
  <c r="CY36" i="3"/>
  <c r="CZ36" i="3"/>
  <c r="DA36" i="3"/>
  <c r="DB36" i="3"/>
  <c r="DC36" i="3"/>
  <c r="DH36" i="3"/>
  <c r="DI36" i="3"/>
  <c r="A37" i="3"/>
  <c r="Y37" i="3"/>
  <c r="CX37" i="3"/>
  <c r="CY37" i="3"/>
  <c r="CZ37" i="3"/>
  <c r="DA37" i="3"/>
  <c r="DB37" i="3"/>
  <c r="DC37" i="3"/>
  <c r="A38" i="3"/>
  <c r="Y38" i="3"/>
  <c r="CX38" i="3"/>
  <c r="CY38" i="3"/>
  <c r="CZ38" i="3"/>
  <c r="DA38" i="3"/>
  <c r="DB38" i="3"/>
  <c r="DC38" i="3"/>
  <c r="DG38" i="3"/>
  <c r="DI38" i="3"/>
  <c r="A39" i="3"/>
  <c r="Y39" i="3"/>
  <c r="CX39" i="3"/>
  <c r="CY39" i="3"/>
  <c r="CZ39" i="3"/>
  <c r="DB39" i="3" s="1"/>
  <c r="DA39" i="3"/>
  <c r="DC39" i="3"/>
  <c r="DF39" i="3"/>
  <c r="DJ39" i="3" s="1"/>
  <c r="DG39" i="3"/>
  <c r="DH39" i="3"/>
  <c r="DI39" i="3"/>
  <c r="A40" i="3"/>
  <c r="Y40" i="3"/>
  <c r="CX40" i="3" s="1"/>
  <c r="CY40" i="3"/>
  <c r="CZ40" i="3"/>
  <c r="DB40" i="3" s="1"/>
  <c r="DA40" i="3"/>
  <c r="DC40" i="3"/>
  <c r="A41" i="3"/>
  <c r="Y41" i="3"/>
  <c r="CX41" i="3"/>
  <c r="CY41" i="3"/>
  <c r="CZ41" i="3"/>
  <c r="DB41" i="3" s="1"/>
  <c r="DA41" i="3"/>
  <c r="DC41" i="3"/>
  <c r="DF41" i="3"/>
  <c r="DJ41" i="3" s="1"/>
  <c r="A42" i="3"/>
  <c r="Y42" i="3"/>
  <c r="CX42" i="3" s="1"/>
  <c r="CY42" i="3"/>
  <c r="CZ42" i="3"/>
  <c r="DA42" i="3"/>
  <c r="DB42" i="3"/>
  <c r="DC42" i="3"/>
  <c r="DH42" i="3"/>
  <c r="DI42" i="3"/>
  <c r="A43" i="3"/>
  <c r="Y43" i="3"/>
  <c r="CX43" i="3" s="1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U45" i="3"/>
  <c r="CY45" i="3"/>
  <c r="CZ45" i="3"/>
  <c r="DA45" i="3"/>
  <c r="DB45" i="3"/>
  <c r="DC45" i="3"/>
  <c r="A46" i="3"/>
  <c r="Y46" i="3"/>
  <c r="CX46" i="3" s="1"/>
  <c r="DG46" i="3" s="1"/>
  <c r="CY46" i="3"/>
  <c r="CZ46" i="3"/>
  <c r="DA46" i="3"/>
  <c r="DB46" i="3"/>
  <c r="DC46" i="3"/>
  <c r="DF46" i="3"/>
  <c r="DH46" i="3"/>
  <c r="DI46" i="3"/>
  <c r="DJ46" i="3" s="1"/>
  <c r="A47" i="3"/>
  <c r="Y47" i="3"/>
  <c r="CX47" i="3" s="1"/>
  <c r="CW47" i="3"/>
  <c r="CY47" i="3"/>
  <c r="CZ47" i="3"/>
  <c r="DB47" i="3" s="1"/>
  <c r="DA47" i="3"/>
  <c r="DC47" i="3"/>
  <c r="DF47" i="3"/>
  <c r="DG47" i="3"/>
  <c r="DJ47" i="3" s="1"/>
  <c r="DH47" i="3"/>
  <c r="DI47" i="3"/>
  <c r="A48" i="3"/>
  <c r="Y48" i="3"/>
  <c r="CU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W50" i="3"/>
  <c r="CX50" i="3"/>
  <c r="DH50" i="3" s="1"/>
  <c r="CY50" i="3"/>
  <c r="CZ50" i="3"/>
  <c r="DB50" i="3" s="1"/>
  <c r="DA50" i="3"/>
  <c r="DC50" i="3"/>
  <c r="DF50" i="3"/>
  <c r="DG50" i="3"/>
  <c r="DJ50" i="3" s="1"/>
  <c r="DI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U58" i="3"/>
  <c r="CV58" i="3"/>
  <c r="CX58" i="3"/>
  <c r="CY58" i="3"/>
  <c r="CZ58" i="3"/>
  <c r="DA58" i="3"/>
  <c r="DB58" i="3"/>
  <c r="DC58" i="3"/>
  <c r="DG58" i="3"/>
  <c r="DH58" i="3"/>
  <c r="A59" i="3"/>
  <c r="Y59" i="3"/>
  <c r="CX59" i="3" s="1"/>
  <c r="CY59" i="3"/>
  <c r="CZ59" i="3"/>
  <c r="DA59" i="3"/>
  <c r="DB59" i="3"/>
  <c r="DC59" i="3"/>
  <c r="DG59" i="3"/>
  <c r="DH59" i="3"/>
  <c r="A60" i="3"/>
  <c r="Y60" i="3"/>
  <c r="CW60" i="3"/>
  <c r="CX60" i="3"/>
  <c r="CY60" i="3"/>
  <c r="CZ60" i="3"/>
  <c r="DA60" i="3"/>
  <c r="DB60" i="3"/>
  <c r="DC60" i="3"/>
  <c r="A61" i="3"/>
  <c r="Y61" i="3"/>
  <c r="CW61" i="3"/>
  <c r="CX61" i="3"/>
  <c r="CY61" i="3"/>
  <c r="CZ61" i="3"/>
  <c r="DB61" i="3" s="1"/>
  <c r="DA61" i="3"/>
  <c r="DC61" i="3"/>
  <c r="A62" i="3"/>
  <c r="Y62" i="3"/>
  <c r="CX62" i="3" s="1"/>
  <c r="DF62" i="3" s="1"/>
  <c r="DJ62" i="3" s="1"/>
  <c r="CY62" i="3"/>
  <c r="CZ62" i="3"/>
  <c r="DA62" i="3"/>
  <c r="DB62" i="3"/>
  <c r="DC62" i="3"/>
  <c r="DG62" i="3"/>
  <c r="DI62" i="3"/>
  <c r="A63" i="3"/>
  <c r="Y63" i="3"/>
  <c r="CX63" i="3" s="1"/>
  <c r="CY63" i="3"/>
  <c r="CZ63" i="3"/>
  <c r="DA63" i="3"/>
  <c r="DB63" i="3"/>
  <c r="DC63" i="3"/>
  <c r="A64" i="3"/>
  <c r="Y64" i="3"/>
  <c r="CX64" i="3" s="1"/>
  <c r="DH64" i="3" s="1"/>
  <c r="CU64" i="3"/>
  <c r="CV64" i="3"/>
  <c r="CY64" i="3"/>
  <c r="CZ64" i="3"/>
  <c r="DB64" i="3" s="1"/>
  <c r="DA64" i="3"/>
  <c r="DC64" i="3"/>
  <c r="DF64" i="3"/>
  <c r="DI64" i="3"/>
  <c r="DJ64" i="3" s="1"/>
  <c r="A65" i="3"/>
  <c r="Y65" i="3"/>
  <c r="CX65" i="3"/>
  <c r="CY65" i="3"/>
  <c r="CZ65" i="3"/>
  <c r="DA65" i="3"/>
  <c r="DB65" i="3"/>
  <c r="DC65" i="3"/>
  <c r="DG65" i="3"/>
  <c r="DH65" i="3"/>
  <c r="A66" i="3"/>
  <c r="Y66" i="3"/>
  <c r="CW66" i="3"/>
  <c r="CX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V69" i="3" s="1"/>
  <c r="CU69" i="3"/>
  <c r="CY69" i="3"/>
  <c r="CZ69" i="3"/>
  <c r="DA69" i="3"/>
  <c r="DB69" i="3"/>
  <c r="DC69" i="3"/>
  <c r="A70" i="3"/>
  <c r="Y70" i="3"/>
  <c r="CX70" i="3"/>
  <c r="CY70" i="3"/>
  <c r="CZ70" i="3"/>
  <c r="DB70" i="3" s="1"/>
  <c r="DA70" i="3"/>
  <c r="DC70" i="3"/>
  <c r="DF70" i="3"/>
  <c r="DI70" i="3"/>
  <c r="DJ70" i="3" s="1"/>
  <c r="A71" i="3"/>
  <c r="Y71" i="3"/>
  <c r="CW71" i="3"/>
  <c r="CX71" i="3"/>
  <c r="CY71" i="3"/>
  <c r="CZ71" i="3"/>
  <c r="DA71" i="3"/>
  <c r="DB71" i="3"/>
  <c r="DC71" i="3"/>
  <c r="DH71" i="3"/>
  <c r="DI71" i="3"/>
  <c r="A72" i="3"/>
  <c r="Y72" i="3"/>
  <c r="CW72" i="3"/>
  <c r="CX72" i="3"/>
  <c r="CY72" i="3"/>
  <c r="CZ72" i="3"/>
  <c r="DA72" i="3"/>
  <c r="DB72" i="3"/>
  <c r="DC72" i="3"/>
  <c r="A73" i="3"/>
  <c r="Y73" i="3"/>
  <c r="CU73" i="3"/>
  <c r="CY73" i="3"/>
  <c r="CZ73" i="3"/>
  <c r="DB73" i="3" s="1"/>
  <c r="DA73" i="3"/>
  <c r="DC73" i="3"/>
  <c r="A74" i="3"/>
  <c r="Y74" i="3"/>
  <c r="CX74" i="3"/>
  <c r="CY74" i="3"/>
  <c r="CZ74" i="3"/>
  <c r="DA74" i="3"/>
  <c r="DB74" i="3"/>
  <c r="DC74" i="3"/>
  <c r="DG74" i="3"/>
  <c r="DH74" i="3"/>
  <c r="A75" i="3"/>
  <c r="Y75" i="3"/>
  <c r="CW75" i="3" s="1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X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W82" i="3" s="1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X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W129" i="3" s="1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X138" i="3" s="1"/>
  <c r="CU138" i="3"/>
  <c r="CY138" i="3"/>
  <c r="CZ138" i="3"/>
  <c r="DB138" i="3" s="1"/>
  <c r="DA138" i="3"/>
  <c r="DC138" i="3"/>
  <c r="A139" i="3"/>
  <c r="Y139" i="3"/>
  <c r="CX139" i="3"/>
  <c r="CY139" i="3"/>
  <c r="CZ139" i="3"/>
  <c r="DA139" i="3"/>
  <c r="DB139" i="3"/>
  <c r="DC139" i="3"/>
  <c r="A140" i="3"/>
  <c r="Y140" i="3"/>
  <c r="CX140" i="3" s="1"/>
  <c r="CW140" i="3"/>
  <c r="CY140" i="3"/>
  <c r="CZ140" i="3"/>
  <c r="DA140" i="3"/>
  <c r="DB140" i="3"/>
  <c r="DC140" i="3"/>
  <c r="DG140" i="3"/>
  <c r="DH140" i="3"/>
  <c r="A141" i="3"/>
  <c r="Y141" i="3"/>
  <c r="CY141" i="3"/>
  <c r="CZ141" i="3"/>
  <c r="DB141" i="3" s="1"/>
  <c r="DA141" i="3"/>
  <c r="DC141" i="3"/>
  <c r="A142" i="3"/>
  <c r="Y142" i="3"/>
  <c r="CU142" i="3"/>
  <c r="CY142" i="3"/>
  <c r="CZ142" i="3"/>
  <c r="DA142" i="3"/>
  <c r="DB142" i="3"/>
  <c r="DC142" i="3"/>
  <c r="A143" i="3"/>
  <c r="Y143" i="3"/>
  <c r="CX143" i="3"/>
  <c r="DG143" i="3" s="1"/>
  <c r="CY143" i="3"/>
  <c r="CZ143" i="3"/>
  <c r="DB143" i="3" s="1"/>
  <c r="DA143" i="3"/>
  <c r="DC143" i="3"/>
  <c r="DF143" i="3"/>
  <c r="DH143" i="3"/>
  <c r="DI143" i="3"/>
  <c r="DJ143" i="3" s="1"/>
  <c r="A144" i="3"/>
  <c r="Y144" i="3"/>
  <c r="CW144" i="3"/>
  <c r="CX144" i="3"/>
  <c r="CY144" i="3"/>
  <c r="CZ144" i="3"/>
  <c r="DA144" i="3"/>
  <c r="DB144" i="3"/>
  <c r="DC144" i="3"/>
  <c r="DI144" i="3"/>
  <c r="A145" i="3"/>
  <c r="Y145" i="3"/>
  <c r="CX145" i="3" s="1"/>
  <c r="CW145" i="3"/>
  <c r="V179" i="1" s="1"/>
  <c r="G478" i="6" s="1"/>
  <c r="CY145" i="3"/>
  <c r="CZ145" i="3"/>
  <c r="DB145" i="3" s="1"/>
  <c r="DA145" i="3"/>
  <c r="DC145" i="3"/>
  <c r="A146" i="3"/>
  <c r="Y146" i="3"/>
  <c r="CX146" i="3" s="1"/>
  <c r="CU146" i="3"/>
  <c r="CV146" i="3"/>
  <c r="CY146" i="3"/>
  <c r="CZ146" i="3"/>
  <c r="DB146" i="3" s="1"/>
  <c r="DA146" i="3"/>
  <c r="DC146" i="3"/>
  <c r="DF146" i="3"/>
  <c r="DG146" i="3"/>
  <c r="DH146" i="3"/>
  <c r="DI146" i="3"/>
  <c r="DJ146" i="3" s="1"/>
  <c r="A147" i="3"/>
  <c r="Y147" i="3"/>
  <c r="CX147" i="3" s="1"/>
  <c r="DF147" i="3" s="1"/>
  <c r="CY147" i="3"/>
  <c r="CZ147" i="3"/>
  <c r="DA147" i="3"/>
  <c r="DB147" i="3"/>
  <c r="DC147" i="3"/>
  <c r="DG147" i="3"/>
  <c r="DI147" i="3"/>
  <c r="DJ147" i="3" s="1"/>
  <c r="A148" i="3"/>
  <c r="Y148" i="3"/>
  <c r="CX148" i="3" s="1"/>
  <c r="CW148" i="3"/>
  <c r="V180" i="1" s="1"/>
  <c r="G492" i="6" s="1"/>
  <c r="CY148" i="3"/>
  <c r="CZ148" i="3"/>
  <c r="DB148" i="3" s="1"/>
  <c r="DA148" i="3"/>
  <c r="DC148" i="3"/>
  <c r="A149" i="3"/>
  <c r="Y149" i="3"/>
  <c r="CW149" i="3" s="1"/>
  <c r="CX149" i="3"/>
  <c r="CY149" i="3"/>
  <c r="CZ149" i="3"/>
  <c r="DA149" i="3"/>
  <c r="DB149" i="3"/>
  <c r="DC149" i="3"/>
  <c r="DF149" i="3"/>
  <c r="DH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V152" i="3" s="1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U163" i="3"/>
  <c r="CV163" i="3"/>
  <c r="CX163" i="3"/>
  <c r="CY163" i="3"/>
  <c r="CZ163" i="3"/>
  <c r="DA163" i="3"/>
  <c r="DB163" i="3"/>
  <c r="DC163" i="3"/>
  <c r="DF163" i="3"/>
  <c r="DG163" i="3"/>
  <c r="DH163" i="3"/>
  <c r="DI163" i="3"/>
  <c r="DJ163" i="3" s="1"/>
  <c r="A164" i="3"/>
  <c r="Y164" i="3"/>
  <c r="CX164" i="3"/>
  <c r="CY164" i="3"/>
  <c r="CZ164" i="3"/>
  <c r="DA164" i="3"/>
  <c r="DB164" i="3"/>
  <c r="DC164" i="3"/>
  <c r="DI164" i="3"/>
  <c r="DJ164" i="3" s="1"/>
  <c r="A165" i="3"/>
  <c r="Y165" i="3"/>
  <c r="CW165" i="3"/>
  <c r="CX165" i="3"/>
  <c r="CY165" i="3"/>
  <c r="CZ165" i="3"/>
  <c r="DA165" i="3"/>
  <c r="DB165" i="3"/>
  <c r="DC165" i="3"/>
  <c r="A166" i="3"/>
  <c r="Y166" i="3"/>
  <c r="CX166" i="3" s="1"/>
  <c r="CW166" i="3"/>
  <c r="CY166" i="3"/>
  <c r="CZ166" i="3"/>
  <c r="DA166" i="3"/>
  <c r="DB166" i="3"/>
  <c r="DC166" i="3"/>
  <c r="A167" i="3"/>
  <c r="Y167" i="3"/>
  <c r="CU167" i="3"/>
  <c r="CV167" i="3"/>
  <c r="CX167" i="3"/>
  <c r="CY167" i="3"/>
  <c r="CZ167" i="3"/>
  <c r="DA167" i="3"/>
  <c r="DB167" i="3"/>
  <c r="DC167" i="3"/>
  <c r="DF167" i="3"/>
  <c r="DG167" i="3"/>
  <c r="A168" i="3"/>
  <c r="Y168" i="3"/>
  <c r="CX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V170" i="3" s="1"/>
  <c r="CU170" i="3"/>
  <c r="CX170" i="3"/>
  <c r="DF170" i="3" s="1"/>
  <c r="CY170" i="3"/>
  <c r="CZ170" i="3"/>
  <c r="DA170" i="3"/>
  <c r="DB170" i="3"/>
  <c r="DC170" i="3"/>
  <c r="DG170" i="3"/>
  <c r="DH170" i="3"/>
  <c r="DI170" i="3"/>
  <c r="DJ170" i="3" s="1"/>
  <c r="A171" i="3"/>
  <c r="Y171" i="3"/>
  <c r="CX171" i="3" s="1"/>
  <c r="CY171" i="3"/>
  <c r="CZ171" i="3"/>
  <c r="DA171" i="3"/>
  <c r="DB171" i="3"/>
  <c r="DC171" i="3"/>
  <c r="A172" i="3"/>
  <c r="Y172" i="3"/>
  <c r="CW172" i="3"/>
  <c r="CX172" i="3"/>
  <c r="CY172" i="3"/>
  <c r="CZ172" i="3"/>
  <c r="DB172" i="3" s="1"/>
  <c r="DA172" i="3"/>
  <c r="DC172" i="3"/>
  <c r="A173" i="3"/>
  <c r="Y173" i="3"/>
  <c r="CW173" i="3"/>
  <c r="CX173" i="3"/>
  <c r="DH173" i="3" s="1"/>
  <c r="CY173" i="3"/>
  <c r="CZ173" i="3"/>
  <c r="DA173" i="3"/>
  <c r="DB173" i="3"/>
  <c r="DC173" i="3"/>
  <c r="DF173" i="3"/>
  <c r="DG173" i="3"/>
  <c r="DI173" i="3"/>
  <c r="DJ173" i="3"/>
  <c r="A174" i="3"/>
  <c r="Y174" i="3"/>
  <c r="CX174" i="3" s="1"/>
  <c r="CU174" i="3"/>
  <c r="CV174" i="3"/>
  <c r="CY174" i="3"/>
  <c r="CZ174" i="3"/>
  <c r="DB174" i="3" s="1"/>
  <c r="DA174" i="3"/>
  <c r="DC174" i="3"/>
  <c r="DF174" i="3"/>
  <c r="DG174" i="3"/>
  <c r="DH174" i="3"/>
  <c r="DI174" i="3"/>
  <c r="DJ174" i="3"/>
  <c r="A175" i="3"/>
  <c r="Y175" i="3"/>
  <c r="CX175" i="3" s="1"/>
  <c r="CY175" i="3"/>
  <c r="CZ175" i="3"/>
  <c r="DB175" i="3" s="1"/>
  <c r="DA175" i="3"/>
  <c r="DC175" i="3"/>
  <c r="A176" i="3"/>
  <c r="Y176" i="3"/>
  <c r="CW176" i="3" s="1"/>
  <c r="CX176" i="3"/>
  <c r="CY176" i="3"/>
  <c r="CZ176" i="3"/>
  <c r="DB176" i="3" s="1"/>
  <c r="DA176" i="3"/>
  <c r="DC176" i="3"/>
  <c r="A177" i="3"/>
  <c r="Y177" i="3"/>
  <c r="CU177" i="3"/>
  <c r="CV177" i="3"/>
  <c r="CX177" i="3"/>
  <c r="CY177" i="3"/>
  <c r="CZ177" i="3"/>
  <c r="DB177" i="3" s="1"/>
  <c r="DA177" i="3"/>
  <c r="DC177" i="3"/>
  <c r="DF177" i="3"/>
  <c r="DG177" i="3"/>
  <c r="DH177" i="3"/>
  <c r="DI177" i="3"/>
  <c r="DJ177" i="3"/>
  <c r="A178" i="3"/>
  <c r="Y178" i="3"/>
  <c r="CX178" i="3"/>
  <c r="CY178" i="3"/>
  <c r="CZ178" i="3"/>
  <c r="DA178" i="3"/>
  <c r="DB178" i="3"/>
  <c r="DC178" i="3"/>
  <c r="DF178" i="3"/>
  <c r="DG178" i="3"/>
  <c r="DH178" i="3"/>
  <c r="DI178" i="3"/>
  <c r="DJ178" i="3"/>
  <c r="A179" i="3"/>
  <c r="Y179" i="3"/>
  <c r="CW179" i="3" s="1"/>
  <c r="V224" i="1" s="1"/>
  <c r="G628" i="6" s="1"/>
  <c r="CY179" i="3"/>
  <c r="CZ179" i="3"/>
  <c r="DB179" i="3" s="1"/>
  <c r="DA179" i="3"/>
  <c r="DC179" i="3"/>
  <c r="A180" i="3"/>
  <c r="Y180" i="3"/>
  <c r="CW180" i="3"/>
  <c r="CX180" i="3"/>
  <c r="CY180" i="3"/>
  <c r="CZ180" i="3"/>
  <c r="DB180" i="3" s="1"/>
  <c r="DA180" i="3"/>
  <c r="DC180" i="3"/>
  <c r="A181" i="3"/>
  <c r="Y181" i="3"/>
  <c r="CU181" i="3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W183" i="3"/>
  <c r="CX183" i="3"/>
  <c r="CY183" i="3"/>
  <c r="CZ183" i="3"/>
  <c r="DA183" i="3"/>
  <c r="DB183" i="3"/>
  <c r="DC183" i="3"/>
  <c r="DF183" i="3"/>
  <c r="DG183" i="3"/>
  <c r="A184" i="3"/>
  <c r="Y184" i="3"/>
  <c r="CU184" i="3"/>
  <c r="CV184" i="3"/>
  <c r="CX184" i="3"/>
  <c r="DH184" i="3" s="1"/>
  <c r="CY184" i="3"/>
  <c r="CZ184" i="3"/>
  <c r="DB184" i="3" s="1"/>
  <c r="DA184" i="3"/>
  <c r="DC184" i="3"/>
  <c r="DF184" i="3"/>
  <c r="DG184" i="3"/>
  <c r="DI184" i="3"/>
  <c r="DJ184" i="3" s="1"/>
  <c r="A185" i="3"/>
  <c r="Y185" i="3"/>
  <c r="CX185" i="3" s="1"/>
  <c r="CY185" i="3"/>
  <c r="CZ185" i="3"/>
  <c r="DB185" i="3" s="1"/>
  <c r="DA185" i="3"/>
  <c r="DC185" i="3"/>
  <c r="DG185" i="3"/>
  <c r="A186" i="3"/>
  <c r="Y186" i="3"/>
  <c r="CW186" i="3" s="1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U188" i="3"/>
  <c r="CY188" i="3"/>
  <c r="CZ188" i="3"/>
  <c r="DA188" i="3"/>
  <c r="DB188" i="3"/>
  <c r="DC188" i="3"/>
  <c r="A189" i="3"/>
  <c r="Y189" i="3"/>
  <c r="CX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U191" i="3"/>
  <c r="CV191" i="3"/>
  <c r="CX191" i="3"/>
  <c r="CY191" i="3"/>
  <c r="CZ191" i="3"/>
  <c r="DA191" i="3"/>
  <c r="DB191" i="3"/>
  <c r="DC191" i="3"/>
  <c r="DF191" i="3"/>
  <c r="DG191" i="3"/>
  <c r="DH191" i="3"/>
  <c r="DI191" i="3"/>
  <c r="DJ191" i="3"/>
  <c r="A192" i="3"/>
  <c r="Y192" i="3"/>
  <c r="CX192" i="3" s="1"/>
  <c r="DF192" i="3" s="1"/>
  <c r="CY192" i="3"/>
  <c r="CZ192" i="3"/>
  <c r="DA192" i="3"/>
  <c r="DB192" i="3"/>
  <c r="DC192" i="3"/>
  <c r="DG192" i="3"/>
  <c r="DH192" i="3"/>
  <c r="DI192" i="3"/>
  <c r="DJ192" i="3"/>
  <c r="A193" i="3"/>
  <c r="Y193" i="3"/>
  <c r="CW193" i="3"/>
  <c r="CX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U195" i="3"/>
  <c r="CV195" i="3"/>
  <c r="CX195" i="3"/>
  <c r="CY195" i="3"/>
  <c r="CZ195" i="3"/>
  <c r="DA195" i="3"/>
  <c r="DB195" i="3"/>
  <c r="DC195" i="3"/>
  <c r="DF195" i="3"/>
  <c r="DG195" i="3"/>
  <c r="DH195" i="3"/>
  <c r="DI195" i="3"/>
  <c r="DJ195" i="3" s="1"/>
  <c r="A196" i="3"/>
  <c r="Y196" i="3"/>
  <c r="CX196" i="3" s="1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W198" i="3" s="1"/>
  <c r="CX198" i="3"/>
  <c r="CY198" i="3"/>
  <c r="CZ198" i="3"/>
  <c r="DB198" i="3" s="1"/>
  <c r="DA198" i="3"/>
  <c r="DC198" i="3"/>
  <c r="DF198" i="3"/>
  <c r="DI198" i="3"/>
  <c r="A199" i="3"/>
  <c r="Y199" i="3"/>
  <c r="CX199" i="3" s="1"/>
  <c r="CU199" i="3"/>
  <c r="CV199" i="3"/>
  <c r="CY199" i="3"/>
  <c r="CZ199" i="3"/>
  <c r="DB199" i="3" s="1"/>
  <c r="DA199" i="3"/>
  <c r="DC199" i="3"/>
  <c r="DF199" i="3"/>
  <c r="DG199" i="3"/>
  <c r="DH199" i="3"/>
  <c r="DI199" i="3"/>
  <c r="DJ199" i="3" s="1"/>
  <c r="A200" i="3"/>
  <c r="Y200" i="3"/>
  <c r="CX200" i="3" s="1"/>
  <c r="CY200" i="3"/>
  <c r="CZ200" i="3"/>
  <c r="DB200" i="3" s="1"/>
  <c r="DA200" i="3"/>
  <c r="DC200" i="3"/>
  <c r="A201" i="3"/>
  <c r="Y201" i="3"/>
  <c r="CW201" i="3"/>
  <c r="CX201" i="3"/>
  <c r="CY201" i="3"/>
  <c r="CZ201" i="3"/>
  <c r="DA201" i="3"/>
  <c r="DB201" i="3"/>
  <c r="DC201" i="3"/>
  <c r="A202" i="3"/>
  <c r="Y202" i="3"/>
  <c r="CX202" i="3" s="1"/>
  <c r="CW202" i="3"/>
  <c r="CY202" i="3"/>
  <c r="CZ202" i="3"/>
  <c r="DA202" i="3"/>
  <c r="DB202" i="3"/>
  <c r="DC202" i="3"/>
  <c r="DG202" i="3"/>
  <c r="A203" i="3"/>
  <c r="Y203" i="3"/>
  <c r="CX203" i="3" s="1"/>
  <c r="CU203" i="3"/>
  <c r="CV203" i="3"/>
  <c r="U266" i="1" s="1"/>
  <c r="G762" i="6" s="1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DF204" i="3"/>
  <c r="A205" i="3"/>
  <c r="Y205" i="3"/>
  <c r="CW205" i="3"/>
  <c r="CX205" i="3"/>
  <c r="DF205" i="3" s="1"/>
  <c r="CY205" i="3"/>
  <c r="CZ205" i="3"/>
  <c r="DB205" i="3" s="1"/>
  <c r="DA205" i="3"/>
  <c r="DC205" i="3"/>
  <c r="DG205" i="3"/>
  <c r="DH205" i="3"/>
  <c r="DJ205" i="3" s="1"/>
  <c r="DI205" i="3"/>
  <c r="A206" i="3"/>
  <c r="Y206" i="3"/>
  <c r="CW206" i="3"/>
  <c r="CX206" i="3"/>
  <c r="CY206" i="3"/>
  <c r="CZ206" i="3"/>
  <c r="DA206" i="3"/>
  <c r="DB206" i="3"/>
  <c r="DC206" i="3"/>
  <c r="DF206" i="3"/>
  <c r="DG206" i="3"/>
  <c r="DJ206" i="3" s="1"/>
  <c r="DH206" i="3"/>
  <c r="DI206" i="3"/>
  <c r="A207" i="3"/>
  <c r="Y207" i="3"/>
  <c r="CX207" i="3" s="1"/>
  <c r="CU207" i="3"/>
  <c r="CV207" i="3"/>
  <c r="CY207" i="3"/>
  <c r="CZ207" i="3"/>
  <c r="DB207" i="3" s="1"/>
  <c r="DA207" i="3"/>
  <c r="DC207" i="3"/>
  <c r="DF207" i="3"/>
  <c r="DG207" i="3"/>
  <c r="DH207" i="3"/>
  <c r="DI207" i="3"/>
  <c r="DJ207" i="3" s="1"/>
  <c r="A208" i="3"/>
  <c r="Y208" i="3"/>
  <c r="CX208" i="3" s="1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W210" i="3" s="1"/>
  <c r="CX210" i="3"/>
  <c r="CY210" i="3"/>
  <c r="CZ210" i="3"/>
  <c r="DA210" i="3"/>
  <c r="DB210" i="3"/>
  <c r="DC210" i="3"/>
  <c r="DF210" i="3"/>
  <c r="DG210" i="3"/>
  <c r="DH210" i="3"/>
  <c r="DI210" i="3"/>
  <c r="DJ210" i="3"/>
  <c r="A211" i="3"/>
  <c r="Y211" i="3"/>
  <c r="CU211" i="3"/>
  <c r="CY211" i="3"/>
  <c r="CZ211" i="3"/>
  <c r="DA211" i="3"/>
  <c r="DB211" i="3"/>
  <c r="DC211" i="3"/>
  <c r="A212" i="3"/>
  <c r="Y212" i="3"/>
  <c r="CX212" i="3"/>
  <c r="CY212" i="3"/>
  <c r="CZ212" i="3"/>
  <c r="DB212" i="3" s="1"/>
  <c r="DA212" i="3"/>
  <c r="DC212" i="3"/>
  <c r="A213" i="3"/>
  <c r="Y213" i="3"/>
  <c r="CW213" i="3" s="1"/>
  <c r="CX213" i="3"/>
  <c r="CY213" i="3"/>
  <c r="CZ213" i="3"/>
  <c r="DA213" i="3"/>
  <c r="DB213" i="3"/>
  <c r="DC213" i="3"/>
  <c r="DF213" i="3"/>
  <c r="A214" i="3"/>
  <c r="Y214" i="3"/>
  <c r="CW214" i="3"/>
  <c r="CX214" i="3"/>
  <c r="CY214" i="3"/>
  <c r="CZ214" i="3"/>
  <c r="DA214" i="3"/>
  <c r="DB214" i="3"/>
  <c r="DC214" i="3"/>
  <c r="A215" i="3"/>
  <c r="Y215" i="3"/>
  <c r="CU215" i="3"/>
  <c r="CV215" i="3"/>
  <c r="CX215" i="3"/>
  <c r="CY215" i="3"/>
  <c r="CZ215" i="3"/>
  <c r="DB215" i="3" s="1"/>
  <c r="DA215" i="3"/>
  <c r="DC215" i="3"/>
  <c r="DF215" i="3"/>
  <c r="DG215" i="3"/>
  <c r="DH215" i="3"/>
  <c r="DI215" i="3"/>
  <c r="DJ215" i="3" s="1"/>
  <c r="A216" i="3"/>
  <c r="Y216" i="3"/>
  <c r="CX216" i="3" s="1"/>
  <c r="CY216" i="3"/>
  <c r="CZ216" i="3"/>
  <c r="DA216" i="3"/>
  <c r="DB216" i="3"/>
  <c r="DC216" i="3"/>
  <c r="DG216" i="3"/>
  <c r="DI216" i="3"/>
  <c r="DJ216" i="3" s="1"/>
  <c r="A217" i="3"/>
  <c r="Y217" i="3"/>
  <c r="CX217" i="3" s="1"/>
  <c r="CW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V219" i="3" s="1"/>
  <c r="CU219" i="3"/>
  <c r="CX219" i="3"/>
  <c r="CY219" i="3"/>
  <c r="CZ219" i="3"/>
  <c r="DA219" i="3"/>
  <c r="DB219" i="3"/>
  <c r="DC219" i="3"/>
  <c r="DF219" i="3"/>
  <c r="DG219" i="3"/>
  <c r="DH219" i="3"/>
  <c r="DI219" i="3"/>
  <c r="DJ219" i="3" s="1"/>
  <c r="A220" i="3"/>
  <c r="Y220" i="3"/>
  <c r="CX220" i="3" s="1"/>
  <c r="CY220" i="3"/>
  <c r="CZ220" i="3"/>
  <c r="DA220" i="3"/>
  <c r="DB220" i="3"/>
  <c r="DC220" i="3"/>
  <c r="DG220" i="3"/>
  <c r="DH220" i="3"/>
  <c r="A221" i="3"/>
  <c r="Y221" i="3"/>
  <c r="CW221" i="3" s="1"/>
  <c r="CY221" i="3"/>
  <c r="CZ221" i="3"/>
  <c r="DB221" i="3" s="1"/>
  <c r="DA221" i="3"/>
  <c r="DC221" i="3"/>
  <c r="A222" i="3"/>
  <c r="Y222" i="3"/>
  <c r="CW222" i="3"/>
  <c r="CX222" i="3"/>
  <c r="CY222" i="3"/>
  <c r="CZ222" i="3"/>
  <c r="DB222" i="3" s="1"/>
  <c r="DA222" i="3"/>
  <c r="DC222" i="3"/>
  <c r="A223" i="3"/>
  <c r="Y223" i="3"/>
  <c r="CX223" i="3" s="1"/>
  <c r="CU223" i="3"/>
  <c r="CV223" i="3"/>
  <c r="CY223" i="3"/>
  <c r="CZ223" i="3"/>
  <c r="DB223" i="3" s="1"/>
  <c r="DA223" i="3"/>
  <c r="DC223" i="3"/>
  <c r="DF223" i="3"/>
  <c r="DG223" i="3"/>
  <c r="DH223" i="3"/>
  <c r="DI223" i="3"/>
  <c r="DJ223" i="3" s="1"/>
  <c r="A224" i="3"/>
  <c r="Y224" i="3"/>
  <c r="CX224" i="3"/>
  <c r="CY224" i="3"/>
  <c r="CZ224" i="3"/>
  <c r="DB224" i="3" s="1"/>
  <c r="DA224" i="3"/>
  <c r="DC224" i="3"/>
  <c r="DF224" i="3"/>
  <c r="A225" i="3"/>
  <c r="Y225" i="3"/>
  <c r="CY225" i="3"/>
  <c r="CZ225" i="3"/>
  <c r="DA225" i="3"/>
  <c r="DB225" i="3"/>
  <c r="DC225" i="3"/>
  <c r="A226" i="3"/>
  <c r="Y226" i="3"/>
  <c r="CW226" i="3" s="1"/>
  <c r="CY226" i="3"/>
  <c r="CZ226" i="3"/>
  <c r="DA226" i="3"/>
  <c r="DB226" i="3"/>
  <c r="DC226" i="3"/>
  <c r="A227" i="3"/>
  <c r="Y227" i="3"/>
  <c r="CU227" i="3"/>
  <c r="CY227" i="3"/>
  <c r="CZ227" i="3"/>
  <c r="DB227" i="3" s="1"/>
  <c r="DA227" i="3"/>
  <c r="DC227" i="3"/>
  <c r="A228" i="3"/>
  <c r="Y228" i="3"/>
  <c r="CX228" i="3"/>
  <c r="CY228" i="3"/>
  <c r="CZ228" i="3"/>
  <c r="DA228" i="3"/>
  <c r="DB228" i="3"/>
  <c r="DC228" i="3"/>
  <c r="DF228" i="3"/>
  <c r="DH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U231" i="3"/>
  <c r="CV231" i="3"/>
  <c r="CX231" i="3"/>
  <c r="CY231" i="3"/>
  <c r="CZ231" i="3"/>
  <c r="DB231" i="3" s="1"/>
  <c r="DA231" i="3"/>
  <c r="DC231" i="3"/>
  <c r="DH231" i="3"/>
  <c r="A232" i="3"/>
  <c r="Y232" i="3"/>
  <c r="CX232" i="3"/>
  <c r="CY232" i="3"/>
  <c r="CZ232" i="3"/>
  <c r="DA232" i="3"/>
  <c r="DB232" i="3"/>
  <c r="DC232" i="3"/>
  <c r="DG232" i="3"/>
  <c r="DH232" i="3"/>
  <c r="A233" i="3"/>
  <c r="Y233" i="3"/>
  <c r="CW233" i="3"/>
  <c r="CX233" i="3"/>
  <c r="CY233" i="3"/>
  <c r="CZ233" i="3"/>
  <c r="DA233" i="3"/>
  <c r="DB233" i="3"/>
  <c r="DC233" i="3"/>
  <c r="DF233" i="3"/>
  <c r="DG233" i="3"/>
  <c r="DJ233" i="3" s="1"/>
  <c r="DH233" i="3"/>
  <c r="DI233" i="3"/>
  <c r="A234" i="3"/>
  <c r="Y234" i="3"/>
  <c r="CW234" i="3" s="1"/>
  <c r="CX234" i="3"/>
  <c r="CY234" i="3"/>
  <c r="CZ234" i="3"/>
  <c r="DA234" i="3"/>
  <c r="DB234" i="3"/>
  <c r="DC234" i="3"/>
  <c r="A235" i="3"/>
  <c r="Y235" i="3"/>
  <c r="CU235" i="3"/>
  <c r="CV235" i="3"/>
  <c r="CX235" i="3"/>
  <c r="CY235" i="3"/>
  <c r="CZ235" i="3"/>
  <c r="DB235" i="3" s="1"/>
  <c r="DA235" i="3"/>
  <c r="DC235" i="3"/>
  <c r="DF235" i="3"/>
  <c r="A236" i="3"/>
  <c r="Y236" i="3"/>
  <c r="CX236" i="3"/>
  <c r="CY236" i="3"/>
  <c r="CZ236" i="3"/>
  <c r="DA236" i="3"/>
  <c r="DB236" i="3"/>
  <c r="DC236" i="3"/>
  <c r="A237" i="3"/>
  <c r="Y237" i="3"/>
  <c r="CX237" i="3" s="1"/>
  <c r="CW237" i="3"/>
  <c r="CY237" i="3"/>
  <c r="CZ237" i="3"/>
  <c r="DA237" i="3"/>
  <c r="DB237" i="3"/>
  <c r="DC237" i="3"/>
  <c r="DG237" i="3"/>
  <c r="A238" i="3"/>
  <c r="Y238" i="3"/>
  <c r="CX238" i="3" s="1"/>
  <c r="CW238" i="3"/>
  <c r="CY238" i="3"/>
  <c r="CZ238" i="3"/>
  <c r="DB238" i="3" s="1"/>
  <c r="DA238" i="3"/>
  <c r="DC238" i="3"/>
  <c r="DI238" i="3"/>
  <c r="A239" i="3"/>
  <c r="Y239" i="3"/>
  <c r="CU239" i="3"/>
  <c r="CY239" i="3"/>
  <c r="CZ239" i="3"/>
  <c r="DA239" i="3"/>
  <c r="DB239" i="3"/>
  <c r="DC239" i="3"/>
  <c r="A240" i="3"/>
  <c r="Y240" i="3"/>
  <c r="CX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W242" i="3"/>
  <c r="CX242" i="3"/>
  <c r="CY242" i="3"/>
  <c r="CZ242" i="3"/>
  <c r="DB242" i="3" s="1"/>
  <c r="DA242" i="3"/>
  <c r="DC242" i="3"/>
  <c r="A243" i="3"/>
  <c r="Y243" i="3"/>
  <c r="CU243" i="3"/>
  <c r="CV243" i="3"/>
  <c r="CX243" i="3"/>
  <c r="CY243" i="3"/>
  <c r="CZ243" i="3"/>
  <c r="DA243" i="3"/>
  <c r="DB243" i="3"/>
  <c r="DC243" i="3"/>
  <c r="DF243" i="3"/>
  <c r="A244" i="3"/>
  <c r="Y244" i="3"/>
  <c r="CX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W246" i="3"/>
  <c r="CX246" i="3"/>
  <c r="CY246" i="3"/>
  <c r="CZ246" i="3"/>
  <c r="DB246" i="3" s="1"/>
  <c r="DA246" i="3"/>
  <c r="DC246" i="3"/>
  <c r="DH246" i="3"/>
  <c r="DI246" i="3"/>
  <c r="A247" i="3"/>
  <c r="Y247" i="3"/>
  <c r="CV247" i="3" s="1"/>
  <c r="CU247" i="3"/>
  <c r="CX247" i="3"/>
  <c r="CY247" i="3"/>
  <c r="CZ247" i="3"/>
  <c r="DA247" i="3"/>
  <c r="DB247" i="3"/>
  <c r="DC247" i="3"/>
  <c r="A248" i="3"/>
  <c r="Y248" i="3"/>
  <c r="CX248" i="3" s="1"/>
  <c r="CY248" i="3"/>
  <c r="CZ248" i="3"/>
  <c r="DA248" i="3"/>
  <c r="DB248" i="3"/>
  <c r="DC248" i="3"/>
  <c r="DF248" i="3"/>
  <c r="A249" i="3"/>
  <c r="Y249" i="3"/>
  <c r="CW249" i="3" s="1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X251" i="3" s="1"/>
  <c r="CU251" i="3"/>
  <c r="CV251" i="3"/>
  <c r="CY251" i="3"/>
  <c r="CZ251" i="3"/>
  <c r="DB251" i="3" s="1"/>
  <c r="DA251" i="3"/>
  <c r="DC251" i="3"/>
  <c r="A252" i="3"/>
  <c r="Y252" i="3"/>
  <c r="CX252" i="3"/>
  <c r="CY252" i="3"/>
  <c r="CZ252" i="3"/>
  <c r="DB252" i="3" s="1"/>
  <c r="DA252" i="3"/>
  <c r="DC252" i="3"/>
  <c r="DF252" i="3"/>
  <c r="DI252" i="3"/>
  <c r="DJ252" i="3" s="1"/>
  <c r="A253" i="3"/>
  <c r="Y253" i="3"/>
  <c r="CW253" i="3"/>
  <c r="CX253" i="3"/>
  <c r="CY253" i="3"/>
  <c r="CZ253" i="3"/>
  <c r="DA253" i="3"/>
  <c r="DB253" i="3"/>
  <c r="DC253" i="3"/>
  <c r="DG253" i="3"/>
  <c r="DH253" i="3"/>
  <c r="A254" i="3"/>
  <c r="Y254" i="3"/>
  <c r="CX254" i="3" s="1"/>
  <c r="CW254" i="3"/>
  <c r="CY254" i="3"/>
  <c r="CZ254" i="3"/>
  <c r="DA254" i="3"/>
  <c r="DB254" i="3"/>
  <c r="DC254" i="3"/>
  <c r="A255" i="3"/>
  <c r="Y255" i="3"/>
  <c r="CV255" i="3" s="1"/>
  <c r="CU255" i="3"/>
  <c r="CX255" i="3"/>
  <c r="CY255" i="3"/>
  <c r="CZ255" i="3"/>
  <c r="DB255" i="3" s="1"/>
  <c r="DA255" i="3"/>
  <c r="DC255" i="3"/>
  <c r="A256" i="3"/>
  <c r="Y256" i="3"/>
  <c r="CX256" i="3"/>
  <c r="DF256" i="3" s="1"/>
  <c r="CY256" i="3"/>
  <c r="CZ256" i="3"/>
  <c r="DA256" i="3"/>
  <c r="DB256" i="3"/>
  <c r="DC256" i="3"/>
  <c r="DG256" i="3"/>
  <c r="A257" i="3"/>
  <c r="Y257" i="3"/>
  <c r="CW257" i="3" s="1"/>
  <c r="CX257" i="3"/>
  <c r="CY257" i="3"/>
  <c r="CZ257" i="3"/>
  <c r="DA257" i="3"/>
  <c r="DB257" i="3"/>
  <c r="DC257" i="3"/>
  <c r="A258" i="3"/>
  <c r="Y258" i="3"/>
  <c r="CW258" i="3" s="1"/>
  <c r="CY258" i="3"/>
  <c r="CZ258" i="3"/>
  <c r="DA258" i="3"/>
  <c r="DB258" i="3"/>
  <c r="DC258" i="3"/>
  <c r="A259" i="3"/>
  <c r="Y259" i="3"/>
  <c r="CU259" i="3"/>
  <c r="CV259" i="3"/>
  <c r="CX259" i="3"/>
  <c r="DF259" i="3" s="1"/>
  <c r="CY259" i="3"/>
  <c r="CZ259" i="3"/>
  <c r="DA259" i="3"/>
  <c r="DB259" i="3"/>
  <c r="DC259" i="3"/>
  <c r="DG259" i="3"/>
  <c r="DH259" i="3"/>
  <c r="DI259" i="3"/>
  <c r="A260" i="3"/>
  <c r="Y260" i="3"/>
  <c r="CX260" i="3"/>
  <c r="CY260" i="3"/>
  <c r="CZ260" i="3"/>
  <c r="DA260" i="3"/>
  <c r="DB260" i="3"/>
  <c r="DC260" i="3"/>
  <c r="A261" i="3"/>
  <c r="Y261" i="3"/>
  <c r="CW261" i="3" s="1"/>
  <c r="CX261" i="3"/>
  <c r="CY261" i="3"/>
  <c r="CZ261" i="3"/>
  <c r="DA261" i="3"/>
  <c r="DB261" i="3"/>
  <c r="DC261" i="3"/>
  <c r="DH261" i="3"/>
  <c r="A262" i="3"/>
  <c r="Y262" i="3"/>
  <c r="CW262" i="3"/>
  <c r="CX262" i="3"/>
  <c r="CY262" i="3"/>
  <c r="CZ262" i="3"/>
  <c r="DB262" i="3" s="1"/>
  <c r="DA262" i="3"/>
  <c r="DC262" i="3"/>
  <c r="DF262" i="3"/>
  <c r="DH262" i="3"/>
  <c r="A263" i="3"/>
  <c r="Y263" i="3"/>
  <c r="CX263" i="3" s="1"/>
  <c r="DF263" i="3" s="1"/>
  <c r="CW263" i="3"/>
  <c r="V317" i="1" s="1"/>
  <c r="G998" i="6" s="1"/>
  <c r="CY263" i="3"/>
  <c r="CZ263" i="3"/>
  <c r="DA263" i="3"/>
  <c r="DB263" i="3"/>
  <c r="DC263" i="3"/>
  <c r="DG263" i="3"/>
  <c r="DJ263" i="3" s="1"/>
  <c r="DH263" i="3"/>
  <c r="DI263" i="3"/>
  <c r="A264" i="3"/>
  <c r="Y264" i="3"/>
  <c r="CU264" i="3"/>
  <c r="CV264" i="3"/>
  <c r="CX264" i="3"/>
  <c r="CY264" i="3"/>
  <c r="CZ264" i="3"/>
  <c r="DB264" i="3" s="1"/>
  <c r="DA264" i="3"/>
  <c r="DC264" i="3"/>
  <c r="A265" i="3"/>
  <c r="Y265" i="3"/>
  <c r="CX265" i="3" s="1"/>
  <c r="CY265" i="3"/>
  <c r="CZ265" i="3"/>
  <c r="DB265" i="3" s="1"/>
  <c r="DA265" i="3"/>
  <c r="DC265" i="3"/>
  <c r="A266" i="3"/>
  <c r="Y266" i="3"/>
  <c r="CW266" i="3"/>
  <c r="CX266" i="3"/>
  <c r="DH266" i="3" s="1"/>
  <c r="DJ266" i="3" s="1"/>
  <c r="CY266" i="3"/>
  <c r="CZ266" i="3"/>
  <c r="DA266" i="3"/>
  <c r="DB266" i="3"/>
  <c r="DC266" i="3"/>
  <c r="DF266" i="3"/>
  <c r="DG266" i="3"/>
  <c r="DI266" i="3"/>
  <c r="A267" i="3"/>
  <c r="Y267" i="3"/>
  <c r="CW267" i="3" s="1"/>
  <c r="V318" i="1" s="1"/>
  <c r="G1014" i="6" s="1"/>
  <c r="CY267" i="3"/>
  <c r="CZ267" i="3"/>
  <c r="DB267" i="3" s="1"/>
  <c r="DA267" i="3"/>
  <c r="DC267" i="3"/>
  <c r="A268" i="3"/>
  <c r="Y268" i="3"/>
  <c r="CU268" i="3"/>
  <c r="CY268" i="3"/>
  <c r="CZ268" i="3"/>
  <c r="DA268" i="3"/>
  <c r="DB268" i="3"/>
  <c r="DC268" i="3"/>
  <c r="A269" i="3"/>
  <c r="Y269" i="3"/>
  <c r="CX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U271" i="3"/>
  <c r="CV271" i="3"/>
  <c r="CX271" i="3"/>
  <c r="CY271" i="3"/>
  <c r="CZ271" i="3"/>
  <c r="DA271" i="3"/>
  <c r="DB271" i="3"/>
  <c r="DC271" i="3"/>
  <c r="A272" i="3"/>
  <c r="Y272" i="3"/>
  <c r="CX272" i="3" s="1"/>
  <c r="CY272" i="3"/>
  <c r="CZ272" i="3"/>
  <c r="DA272" i="3"/>
  <c r="DB272" i="3"/>
  <c r="DC272" i="3"/>
  <c r="DF272" i="3"/>
  <c r="DG272" i="3"/>
  <c r="A273" i="3"/>
  <c r="Y273" i="3"/>
  <c r="CW273" i="3"/>
  <c r="CX273" i="3"/>
  <c r="CY273" i="3"/>
  <c r="CZ273" i="3"/>
  <c r="DB273" i="3" s="1"/>
  <c r="DA273" i="3"/>
  <c r="DC273" i="3"/>
  <c r="DI273" i="3"/>
  <c r="A274" i="3"/>
  <c r="Y274" i="3"/>
  <c r="CW274" i="3"/>
  <c r="CX274" i="3"/>
  <c r="DF274" i="3" s="1"/>
  <c r="CY274" i="3"/>
  <c r="CZ274" i="3"/>
  <c r="DB274" i="3" s="1"/>
  <c r="DA274" i="3"/>
  <c r="DC274" i="3"/>
  <c r="A275" i="3"/>
  <c r="Y275" i="3"/>
  <c r="CX275" i="3" s="1"/>
  <c r="CY275" i="3"/>
  <c r="CZ275" i="3"/>
  <c r="DA275" i="3"/>
  <c r="DB275" i="3"/>
  <c r="DC275" i="3"/>
  <c r="DF275" i="3"/>
  <c r="DJ275" i="3" s="1"/>
  <c r="DG275" i="3"/>
  <c r="A276" i="3"/>
  <c r="Y276" i="3"/>
  <c r="CX276" i="3" s="1"/>
  <c r="DF276" i="3" s="1"/>
  <c r="DJ276" i="3" s="1"/>
  <c r="CY276" i="3"/>
  <c r="CZ276" i="3"/>
  <c r="DA276" i="3"/>
  <c r="DB276" i="3"/>
  <c r="DC276" i="3"/>
  <c r="DG276" i="3"/>
  <c r="DI276" i="3"/>
  <c r="A277" i="3"/>
  <c r="Y277" i="3"/>
  <c r="CX277" i="3"/>
  <c r="CY277" i="3"/>
  <c r="CZ277" i="3"/>
  <c r="DB277" i="3" s="1"/>
  <c r="DA277" i="3"/>
  <c r="DC277" i="3"/>
  <c r="A278" i="3"/>
  <c r="Y278" i="3"/>
  <c r="CU278" i="3"/>
  <c r="CV278" i="3"/>
  <c r="CX278" i="3"/>
  <c r="CY278" i="3"/>
  <c r="CZ278" i="3"/>
  <c r="DB278" i="3" s="1"/>
  <c r="DA278" i="3"/>
  <c r="DC278" i="3"/>
  <c r="A279" i="3"/>
  <c r="Y279" i="3"/>
  <c r="CX279" i="3" s="1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W281" i="3" s="1"/>
  <c r="CX281" i="3"/>
  <c r="DF281" i="3" s="1"/>
  <c r="CY281" i="3"/>
  <c r="CZ281" i="3"/>
  <c r="DB281" i="3" s="1"/>
  <c r="DA281" i="3"/>
  <c r="DC281" i="3"/>
  <c r="DG281" i="3"/>
  <c r="DH281" i="3"/>
  <c r="DJ281" i="3" s="1"/>
  <c r="DI281" i="3"/>
  <c r="A282" i="3"/>
  <c r="Y282" i="3"/>
  <c r="CX282" i="3"/>
  <c r="CY282" i="3"/>
  <c r="CZ282" i="3"/>
  <c r="DB282" i="3" s="1"/>
  <c r="DA282" i="3"/>
  <c r="DC282" i="3"/>
  <c r="A283" i="3"/>
  <c r="Y283" i="3"/>
  <c r="CX283" i="3"/>
  <c r="CY283" i="3"/>
  <c r="CZ283" i="3"/>
  <c r="DB283" i="3" s="1"/>
  <c r="DA283" i="3"/>
  <c r="DC283" i="3"/>
  <c r="DF283" i="3"/>
  <c r="DH283" i="3"/>
  <c r="DJ283" i="3"/>
  <c r="A284" i="3"/>
  <c r="Y284" i="3"/>
  <c r="CU284" i="3"/>
  <c r="CY284" i="3"/>
  <c r="CZ284" i="3"/>
  <c r="DB284" i="3" s="1"/>
  <c r="DA284" i="3"/>
  <c r="DC284" i="3"/>
  <c r="A285" i="3"/>
  <c r="Y285" i="3"/>
  <c r="CX285" i="3" s="1"/>
  <c r="CY285" i="3"/>
  <c r="CZ285" i="3"/>
  <c r="DB285" i="3" s="1"/>
  <c r="DA285" i="3"/>
  <c r="DC285" i="3"/>
  <c r="A286" i="3"/>
  <c r="Y286" i="3"/>
  <c r="CW286" i="3" s="1"/>
  <c r="CX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W288" i="3" s="1"/>
  <c r="CY288" i="3"/>
  <c r="CZ288" i="3"/>
  <c r="DA288" i="3"/>
  <c r="DB288" i="3"/>
  <c r="DC288" i="3"/>
  <c r="A289" i="3"/>
  <c r="Y289" i="3"/>
  <c r="CU289" i="3"/>
  <c r="CY289" i="3"/>
  <c r="CZ289" i="3"/>
  <c r="DA289" i="3"/>
  <c r="DB289" i="3"/>
  <c r="DC289" i="3"/>
  <c r="A290" i="3"/>
  <c r="Y290" i="3"/>
  <c r="CX290" i="3"/>
  <c r="CY290" i="3"/>
  <c r="CZ290" i="3"/>
  <c r="DB290" i="3" s="1"/>
  <c r="DA290" i="3"/>
  <c r="DC290" i="3"/>
  <c r="DI290" i="3"/>
  <c r="DJ290" i="3"/>
  <c r="A291" i="3"/>
  <c r="Y291" i="3"/>
  <c r="CW291" i="3"/>
  <c r="CX291" i="3"/>
  <c r="CY291" i="3"/>
  <c r="CZ291" i="3"/>
  <c r="DB291" i="3" s="1"/>
  <c r="DA291" i="3"/>
  <c r="DC291" i="3"/>
  <c r="DG291" i="3"/>
  <c r="A292" i="3"/>
  <c r="Y292" i="3"/>
  <c r="CW292" i="3"/>
  <c r="CX292" i="3"/>
  <c r="CY292" i="3"/>
  <c r="CZ292" i="3"/>
  <c r="DB292" i="3" s="1"/>
  <c r="DA292" i="3"/>
  <c r="DC292" i="3"/>
  <c r="DF292" i="3"/>
  <c r="A293" i="3"/>
  <c r="Y293" i="3"/>
  <c r="CU293" i="3"/>
  <c r="CY293" i="3"/>
  <c r="CZ293" i="3"/>
  <c r="DB293" i="3" s="1"/>
  <c r="DA293" i="3"/>
  <c r="DC293" i="3"/>
  <c r="A294" i="3"/>
  <c r="Y294" i="3"/>
  <c r="CX294" i="3"/>
  <c r="CY294" i="3"/>
  <c r="CZ294" i="3"/>
  <c r="DB294" i="3" s="1"/>
  <c r="DA294" i="3"/>
  <c r="DC294" i="3"/>
  <c r="DG294" i="3"/>
  <c r="DI294" i="3"/>
  <c r="DJ294" i="3" s="1"/>
  <c r="A295" i="3"/>
  <c r="Y295" i="3"/>
  <c r="CW295" i="3"/>
  <c r="CX295" i="3"/>
  <c r="CY295" i="3"/>
  <c r="CZ295" i="3"/>
  <c r="DA295" i="3"/>
  <c r="DB295" i="3"/>
  <c r="DC295" i="3"/>
  <c r="DF295" i="3"/>
  <c r="A296" i="3"/>
  <c r="Y296" i="3"/>
  <c r="CW296" i="3"/>
  <c r="CX296" i="3"/>
  <c r="CY296" i="3"/>
  <c r="CZ296" i="3"/>
  <c r="DA296" i="3"/>
  <c r="DB296" i="3"/>
  <c r="DC296" i="3"/>
  <c r="DF296" i="3"/>
  <c r="DG296" i="3"/>
  <c r="DJ296" i="3" s="1"/>
  <c r="DH296" i="3"/>
  <c r="DI296" i="3"/>
  <c r="A297" i="3"/>
  <c r="Y297" i="3"/>
  <c r="CU297" i="3"/>
  <c r="CV297" i="3"/>
  <c r="CX297" i="3"/>
  <c r="DH297" i="3" s="1"/>
  <c r="CY297" i="3"/>
  <c r="CZ297" i="3"/>
  <c r="DA297" i="3"/>
  <c r="DB297" i="3"/>
  <c r="DC297" i="3"/>
  <c r="DF297" i="3"/>
  <c r="DG297" i="3"/>
  <c r="DI297" i="3"/>
  <c r="DJ297" i="3"/>
  <c r="A298" i="3"/>
  <c r="Y298" i="3"/>
  <c r="CX298" i="3" s="1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W300" i="3" s="1"/>
  <c r="CY300" i="3"/>
  <c r="CZ300" i="3"/>
  <c r="DA300" i="3"/>
  <c r="DB300" i="3"/>
  <c r="DC300" i="3"/>
  <c r="A301" i="3"/>
  <c r="Y301" i="3"/>
  <c r="CU301" i="3"/>
  <c r="CV301" i="3"/>
  <c r="U326" i="1" s="1"/>
  <c r="G1133" i="6" s="1"/>
  <c r="CX301" i="3"/>
  <c r="CY301" i="3"/>
  <c r="CZ301" i="3"/>
  <c r="DB301" i="3" s="1"/>
  <c r="DA301" i="3"/>
  <c r="DC301" i="3"/>
  <c r="DG301" i="3"/>
  <c r="A302" i="3"/>
  <c r="Y302" i="3"/>
  <c r="CX302" i="3" s="1"/>
  <c r="CY302" i="3"/>
  <c r="CZ302" i="3"/>
  <c r="DA302" i="3"/>
  <c r="DB302" i="3"/>
  <c r="DC302" i="3"/>
  <c r="DF302" i="3"/>
  <c r="A303" i="3"/>
  <c r="Y303" i="3"/>
  <c r="CW303" i="3"/>
  <c r="CX303" i="3"/>
  <c r="DF303" i="3" s="1"/>
  <c r="CY303" i="3"/>
  <c r="CZ303" i="3"/>
  <c r="DB303" i="3" s="1"/>
  <c r="DA303" i="3"/>
  <c r="DC303" i="3"/>
  <c r="DG303" i="3"/>
  <c r="DH303" i="3"/>
  <c r="DI303" i="3"/>
  <c r="DJ303" i="3"/>
  <c r="A304" i="3"/>
  <c r="Y304" i="3"/>
  <c r="CY304" i="3"/>
  <c r="CZ304" i="3"/>
  <c r="DA304" i="3"/>
  <c r="DB304" i="3"/>
  <c r="DC304" i="3"/>
  <c r="A305" i="3"/>
  <c r="Y305" i="3"/>
  <c r="CW305" i="3" s="1"/>
  <c r="CY305" i="3"/>
  <c r="CZ305" i="3"/>
  <c r="DB305" i="3" s="1"/>
  <c r="DA305" i="3"/>
  <c r="DC305" i="3"/>
  <c r="A306" i="3"/>
  <c r="Y306" i="3"/>
  <c r="CU306" i="3"/>
  <c r="CV306" i="3"/>
  <c r="CX306" i="3"/>
  <c r="DF306" i="3" s="1"/>
  <c r="CY306" i="3"/>
  <c r="CZ306" i="3"/>
  <c r="DA306" i="3"/>
  <c r="DB306" i="3"/>
  <c r="DC306" i="3"/>
  <c r="DG306" i="3"/>
  <c r="DH306" i="3"/>
  <c r="DI306" i="3"/>
  <c r="A307" i="3"/>
  <c r="Y307" i="3"/>
  <c r="CX307" i="3" s="1"/>
  <c r="DG307" i="3" s="1"/>
  <c r="CY307" i="3"/>
  <c r="CZ307" i="3"/>
  <c r="DA307" i="3"/>
  <c r="DB307" i="3"/>
  <c r="DC307" i="3"/>
  <c r="DF307" i="3"/>
  <c r="DH307" i="3"/>
  <c r="DI307" i="3"/>
  <c r="DJ307" i="3"/>
  <c r="A308" i="3"/>
  <c r="Y308" i="3"/>
  <c r="CX308" i="3" s="1"/>
  <c r="CY308" i="3"/>
  <c r="CZ308" i="3"/>
  <c r="DA308" i="3"/>
  <c r="DB308" i="3"/>
  <c r="DC308" i="3"/>
  <c r="A309" i="3"/>
  <c r="Y309" i="3"/>
  <c r="CX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W312" i="3" s="1"/>
  <c r="CY312" i="3"/>
  <c r="CZ312" i="3"/>
  <c r="DB312" i="3" s="1"/>
  <c r="DA312" i="3"/>
  <c r="DC312" i="3"/>
  <c r="A313" i="3"/>
  <c r="Y313" i="3"/>
  <c r="CY313" i="3"/>
  <c r="CZ313" i="3"/>
  <c r="DA313" i="3"/>
  <c r="DB313" i="3"/>
  <c r="DC313" i="3"/>
  <c r="A314" i="3"/>
  <c r="Y314" i="3"/>
  <c r="CW314" i="3"/>
  <c r="CX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X317" i="3" s="1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W323" i="3" s="1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X335" i="3" s="1"/>
  <c r="CY335" i="3"/>
  <c r="CZ335" i="3"/>
  <c r="DB335" i="3" s="1"/>
  <c r="DA335" i="3"/>
  <c r="DC335" i="3"/>
  <c r="A336" i="3"/>
  <c r="Y336" i="3"/>
  <c r="CX336" i="3" s="1"/>
  <c r="CY336" i="3"/>
  <c r="CZ336" i="3"/>
  <c r="DB336" i="3" s="1"/>
  <c r="DA336" i="3"/>
  <c r="DC336" i="3"/>
  <c r="DF336" i="3"/>
  <c r="DG336" i="3"/>
  <c r="DH336" i="3"/>
  <c r="DI336" i="3"/>
  <c r="DJ336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4" i="6" s="1"/>
  <c r="AC28" i="1"/>
  <c r="AE28" i="1"/>
  <c r="AD28" i="1" s="1"/>
  <c r="AF28" i="1"/>
  <c r="AB28" i="1" s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 s="1"/>
  <c r="GX28" i="1" s="1"/>
  <c r="I29" i="1"/>
  <c r="P29" i="1"/>
  <c r="CP29" i="1" s="1"/>
  <c r="O29" i="1" s="1"/>
  <c r="R29" i="1"/>
  <c r="S29" i="1"/>
  <c r="AC29" i="1"/>
  <c r="AB29" i="1" s="1"/>
  <c r="AE29" i="1"/>
  <c r="AD29" i="1" s="1"/>
  <c r="AF29" i="1"/>
  <c r="AG29" i="1"/>
  <c r="AH29" i="1"/>
  <c r="CV29" i="1" s="1"/>
  <c r="U29" i="1" s="1"/>
  <c r="AI29" i="1"/>
  <c r="AJ29" i="1"/>
  <c r="CX29" i="1" s="1"/>
  <c r="W29" i="1" s="1"/>
  <c r="CQ29" i="1"/>
  <c r="CR29" i="1"/>
  <c r="Q29" i="1" s="1"/>
  <c r="CS29" i="1"/>
  <c r="CT29" i="1"/>
  <c r="CU29" i="1"/>
  <c r="T29" i="1" s="1"/>
  <c r="CW29" i="1"/>
  <c r="V29" i="1" s="1"/>
  <c r="FR29" i="1"/>
  <c r="GL29" i="1"/>
  <c r="GO29" i="1"/>
  <c r="GP29" i="1"/>
  <c r="GV29" i="1"/>
  <c r="HC29" i="1" s="1"/>
  <c r="GX29" i="1" s="1"/>
  <c r="I30" i="1"/>
  <c r="S30" i="1" s="1"/>
  <c r="P30" i="1"/>
  <c r="Q30" i="1"/>
  <c r="T30" i="1"/>
  <c r="V30" i="1"/>
  <c r="X30" i="1"/>
  <c r="AC30" i="1"/>
  <c r="AE30" i="1"/>
  <c r="AD30" i="1" s="1"/>
  <c r="AF30" i="1"/>
  <c r="AG30" i="1"/>
  <c r="AH30" i="1"/>
  <c r="CV30" i="1" s="1"/>
  <c r="AI30" i="1"/>
  <c r="AJ30" i="1"/>
  <c r="CX30" i="1" s="1"/>
  <c r="W30" i="1" s="1"/>
  <c r="CP30" i="1"/>
  <c r="O30" i="1" s="1"/>
  <c r="GM30" i="1" s="1"/>
  <c r="GN30" i="1" s="1"/>
  <c r="CQ30" i="1"/>
  <c r="CR30" i="1"/>
  <c r="CS30" i="1"/>
  <c r="R30" i="1" s="1"/>
  <c r="CY30" i="1" s="1"/>
  <c r="CT30" i="1"/>
  <c r="CU30" i="1"/>
  <c r="CW30" i="1"/>
  <c r="CZ30" i="1"/>
  <c r="Y30" i="1" s="1"/>
  <c r="FR30" i="1"/>
  <c r="GL30" i="1"/>
  <c r="GO30" i="1"/>
  <c r="GP30" i="1"/>
  <c r="GV30" i="1"/>
  <c r="HC30" i="1" s="1"/>
  <c r="GX30" i="1"/>
  <c r="I31" i="1"/>
  <c r="AC31" i="1"/>
  <c r="AE31" i="1"/>
  <c r="AD31" i="1" s="1"/>
  <c r="AF31" i="1"/>
  <c r="AB31" i="1" s="1"/>
  <c r="AG31" i="1"/>
  <c r="AH31" i="1"/>
  <c r="AI31" i="1"/>
  <c r="AJ31" i="1"/>
  <c r="CQ31" i="1"/>
  <c r="P31" i="1" s="1"/>
  <c r="CR31" i="1"/>
  <c r="CS31" i="1"/>
  <c r="CT31" i="1"/>
  <c r="CU31" i="1"/>
  <c r="CV31" i="1"/>
  <c r="CW31" i="1"/>
  <c r="V31" i="1" s="1"/>
  <c r="CX31" i="1"/>
  <c r="FR31" i="1"/>
  <c r="GL31" i="1"/>
  <c r="GO31" i="1"/>
  <c r="GP31" i="1"/>
  <c r="GV31" i="1"/>
  <c r="HC31" i="1"/>
  <c r="I32" i="1"/>
  <c r="S32" i="1" s="1"/>
  <c r="P32" i="1"/>
  <c r="AC32" i="1"/>
  <c r="AB32" i="1" s="1"/>
  <c r="AD32" i="1"/>
  <c r="AE32" i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U32" i="1" s="1"/>
  <c r="CW32" i="1"/>
  <c r="V32" i="1" s="1"/>
  <c r="FR32" i="1"/>
  <c r="GL32" i="1"/>
  <c r="GO32" i="1"/>
  <c r="GP32" i="1"/>
  <c r="GV32" i="1"/>
  <c r="HC32" i="1" s="1"/>
  <c r="GX32" i="1" s="1"/>
  <c r="I33" i="1"/>
  <c r="T33" i="1" s="1"/>
  <c r="P33" i="1"/>
  <c r="Q33" i="1"/>
  <c r="S33" i="1"/>
  <c r="V33" i="1"/>
  <c r="AC33" i="1"/>
  <c r="AB33" i="1" s="1"/>
  <c r="AE33" i="1"/>
  <c r="AD33" i="1" s="1"/>
  <c r="AF33" i="1"/>
  <c r="AG33" i="1"/>
  <c r="AH33" i="1"/>
  <c r="AI33" i="1"/>
  <c r="CW33" i="1" s="1"/>
  <c r="AJ33" i="1"/>
  <c r="CQ33" i="1"/>
  <c r="CR33" i="1"/>
  <c r="CS33" i="1"/>
  <c r="CT33" i="1"/>
  <c r="CU33" i="1"/>
  <c r="CV33" i="1"/>
  <c r="CX33" i="1"/>
  <c r="W33" i="1" s="1"/>
  <c r="FR33" i="1"/>
  <c r="GL33" i="1"/>
  <c r="GO33" i="1"/>
  <c r="GP33" i="1"/>
  <c r="GV33" i="1"/>
  <c r="HC33" i="1"/>
  <c r="I34" i="1"/>
  <c r="Q34" i="1" s="1"/>
  <c r="R34" i="1"/>
  <c r="AB34" i="1"/>
  <c r="AC34" i="1"/>
  <c r="AE34" i="1"/>
  <c r="AD34" i="1" s="1"/>
  <c r="AF34" i="1"/>
  <c r="AG34" i="1"/>
  <c r="AH34" i="1"/>
  <c r="CV34" i="1" s="1"/>
  <c r="AI34" i="1"/>
  <c r="AJ34" i="1"/>
  <c r="CP34" i="1"/>
  <c r="O34" i="1" s="1"/>
  <c r="GM34" i="1" s="1"/>
  <c r="GN34" i="1" s="1"/>
  <c r="CQ34" i="1"/>
  <c r="P34" i="1" s="1"/>
  <c r="CR34" i="1"/>
  <c r="CS34" i="1"/>
  <c r="CT34" i="1"/>
  <c r="S34" i="1" s="1"/>
  <c r="CU34" i="1"/>
  <c r="T34" i="1" s="1"/>
  <c r="CW34" i="1"/>
  <c r="V34" i="1" s="1"/>
  <c r="CX34" i="1"/>
  <c r="W34" i="1" s="1"/>
  <c r="CY34" i="1"/>
  <c r="X34" i="1" s="1"/>
  <c r="CZ34" i="1"/>
  <c r="Y34" i="1" s="1"/>
  <c r="FR34" i="1"/>
  <c r="GL34" i="1"/>
  <c r="GO34" i="1"/>
  <c r="GP34" i="1"/>
  <c r="GV34" i="1"/>
  <c r="HC34" i="1"/>
  <c r="GX34" i="1" s="1"/>
  <c r="I35" i="1"/>
  <c r="S35" i="1"/>
  <c r="CZ35" i="1" s="1"/>
  <c r="Y35" i="1" s="1"/>
  <c r="W35" i="1"/>
  <c r="AC35" i="1"/>
  <c r="AD35" i="1"/>
  <c r="AE35" i="1"/>
  <c r="AF35" i="1"/>
  <c r="AG35" i="1"/>
  <c r="AH35" i="1"/>
  <c r="AI35" i="1"/>
  <c r="CW35" i="1" s="1"/>
  <c r="V35" i="1" s="1"/>
  <c r="AJ35" i="1"/>
  <c r="CQ35" i="1"/>
  <c r="P35" i="1" s="1"/>
  <c r="CR35" i="1"/>
  <c r="Q35" i="1" s="1"/>
  <c r="CP35" i="1" s="1"/>
  <c r="O35" i="1" s="1"/>
  <c r="CS35" i="1"/>
  <c r="R35" i="1" s="1"/>
  <c r="CT35" i="1"/>
  <c r="CU35" i="1"/>
  <c r="T35" i="1" s="1"/>
  <c r="CV35" i="1"/>
  <c r="U35" i="1" s="1"/>
  <c r="CX35" i="1"/>
  <c r="FR35" i="1"/>
  <c r="GL35" i="1"/>
  <c r="GO35" i="1"/>
  <c r="GP35" i="1"/>
  <c r="GV35" i="1"/>
  <c r="GX35" i="1"/>
  <c r="HC35" i="1"/>
  <c r="I36" i="1"/>
  <c r="Q36" i="1" s="1"/>
  <c r="AC36" i="1"/>
  <c r="AD36" i="1"/>
  <c r="AB36" i="1" s="1"/>
  <c r="AE36" i="1"/>
  <c r="AF36" i="1"/>
  <c r="AG36" i="1"/>
  <c r="AH36" i="1"/>
  <c r="AI36" i="1"/>
  <c r="CW36" i="1" s="1"/>
  <c r="AJ36" i="1"/>
  <c r="CX36" i="1" s="1"/>
  <c r="CQ36" i="1"/>
  <c r="CR36" i="1"/>
  <c r="CS36" i="1"/>
  <c r="CT36" i="1"/>
  <c r="CU36" i="1"/>
  <c r="CV36" i="1"/>
  <c r="FR36" i="1"/>
  <c r="GL36" i="1"/>
  <c r="GO36" i="1"/>
  <c r="GP36" i="1"/>
  <c r="GV36" i="1"/>
  <c r="HC36" i="1"/>
  <c r="GX36" i="1" s="1"/>
  <c r="C37" i="1"/>
  <c r="D37" i="1"/>
  <c r="V37" i="1"/>
  <c r="G75" i="6" s="1"/>
  <c r="AC37" i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FR37" i="1"/>
  <c r="GL37" i="1"/>
  <c r="GO37" i="1"/>
  <c r="GP37" i="1"/>
  <c r="GV37" i="1"/>
  <c r="HC37" i="1"/>
  <c r="GX37" i="1" s="1"/>
  <c r="C38" i="1"/>
  <c r="D38" i="1"/>
  <c r="U38" i="1"/>
  <c r="G85" i="6" s="1"/>
  <c r="V38" i="1"/>
  <c r="G88" i="6" s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FR38" i="1"/>
  <c r="GL38" i="1"/>
  <c r="GO38" i="1"/>
  <c r="GP38" i="1"/>
  <c r="GV38" i="1"/>
  <c r="HC38" i="1" s="1"/>
  <c r="GX38" i="1" s="1"/>
  <c r="C39" i="1"/>
  <c r="D39" i="1"/>
  <c r="T39" i="1"/>
  <c r="U39" i="1"/>
  <c r="G97" i="6" s="1"/>
  <c r="V39" i="1"/>
  <c r="G100" i="6" s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CV39" i="1"/>
  <c r="CW39" i="1"/>
  <c r="CX39" i="1"/>
  <c r="W39" i="1" s="1"/>
  <c r="FR39" i="1"/>
  <c r="GL39" i="1"/>
  <c r="GO39" i="1"/>
  <c r="GP39" i="1"/>
  <c r="GV39" i="1"/>
  <c r="HC39" i="1" s="1"/>
  <c r="GX39" i="1" s="1"/>
  <c r="I40" i="1"/>
  <c r="P40" i="1"/>
  <c r="CP40" i="1" s="1"/>
  <c r="O40" i="1" s="1"/>
  <c r="Q40" i="1"/>
  <c r="U40" i="1"/>
  <c r="Y40" i="1"/>
  <c r="AC40" i="1"/>
  <c r="AE40" i="1"/>
  <c r="AD40" i="1" s="1"/>
  <c r="AF40" i="1"/>
  <c r="AG40" i="1"/>
  <c r="CU40" i="1" s="1"/>
  <c r="T40" i="1" s="1"/>
  <c r="AH40" i="1"/>
  <c r="CV40" i="1" s="1"/>
  <c r="AI40" i="1"/>
  <c r="CW40" i="1" s="1"/>
  <c r="V40" i="1" s="1"/>
  <c r="AJ40" i="1"/>
  <c r="CQ40" i="1"/>
  <c r="CR40" i="1"/>
  <c r="CS40" i="1"/>
  <c r="R40" i="1" s="1"/>
  <c r="CT40" i="1"/>
  <c r="S40" i="1" s="1"/>
  <c r="CX40" i="1"/>
  <c r="W40" i="1" s="1"/>
  <c r="CZ40" i="1"/>
  <c r="FR40" i="1"/>
  <c r="GL40" i="1"/>
  <c r="GO40" i="1"/>
  <c r="GP40" i="1"/>
  <c r="GV40" i="1"/>
  <c r="HC40" i="1"/>
  <c r="GX40" i="1" s="1"/>
  <c r="I41" i="1"/>
  <c r="R41" i="1"/>
  <c r="T41" i="1"/>
  <c r="AC41" i="1"/>
  <c r="AE41" i="1"/>
  <c r="AD41" i="1" s="1"/>
  <c r="AF41" i="1"/>
  <c r="AG41" i="1"/>
  <c r="AH41" i="1"/>
  <c r="CV41" i="1" s="1"/>
  <c r="U41" i="1" s="1"/>
  <c r="AI41" i="1"/>
  <c r="CW41" i="1" s="1"/>
  <c r="V41" i="1" s="1"/>
  <c r="AJ41" i="1"/>
  <c r="CX41" i="1" s="1"/>
  <c r="CQ41" i="1"/>
  <c r="CR41" i="1"/>
  <c r="CS41" i="1"/>
  <c r="CT41" i="1"/>
  <c r="CU41" i="1"/>
  <c r="FR41" i="1"/>
  <c r="GL41" i="1"/>
  <c r="GO41" i="1"/>
  <c r="GP41" i="1"/>
  <c r="GV41" i="1"/>
  <c r="HC41" i="1"/>
  <c r="GX41" i="1" s="1"/>
  <c r="I42" i="1"/>
  <c r="R42" i="1"/>
  <c r="S42" i="1"/>
  <c r="AC42" i="1"/>
  <c r="AD42" i="1"/>
  <c r="AE42" i="1"/>
  <c r="AF42" i="1"/>
  <c r="AG42" i="1"/>
  <c r="AH42" i="1"/>
  <c r="AI42" i="1"/>
  <c r="AJ42" i="1"/>
  <c r="CQ42" i="1"/>
  <c r="P42" i="1" s="1"/>
  <c r="CR42" i="1"/>
  <c r="Q42" i="1" s="1"/>
  <c r="CS42" i="1"/>
  <c r="CT42" i="1"/>
  <c r="CU42" i="1"/>
  <c r="T42" i="1" s="1"/>
  <c r="CV42" i="1"/>
  <c r="U42" i="1" s="1"/>
  <c r="CW42" i="1"/>
  <c r="V42" i="1" s="1"/>
  <c r="CX42" i="1"/>
  <c r="W42" i="1" s="1"/>
  <c r="FR42" i="1"/>
  <c r="GL42" i="1"/>
  <c r="GO42" i="1"/>
  <c r="GP42" i="1"/>
  <c r="GV42" i="1"/>
  <c r="HC42" i="1"/>
  <c r="GX42" i="1" s="1"/>
  <c r="I43" i="1"/>
  <c r="P43" i="1" s="1"/>
  <c r="R43" i="1"/>
  <c r="S43" i="1"/>
  <c r="CZ43" i="1" s="1"/>
  <c r="Y43" i="1" s="1"/>
  <c r="T43" i="1"/>
  <c r="U43" i="1"/>
  <c r="W43" i="1"/>
  <c r="X43" i="1"/>
  <c r="AC43" i="1"/>
  <c r="AD43" i="1"/>
  <c r="AE43" i="1"/>
  <c r="AF43" i="1"/>
  <c r="AG43" i="1"/>
  <c r="AH43" i="1"/>
  <c r="CV43" i="1" s="1"/>
  <c r="AI43" i="1"/>
  <c r="AJ43" i="1"/>
  <c r="CX43" i="1" s="1"/>
  <c r="CQ43" i="1"/>
  <c r="CR43" i="1"/>
  <c r="CS43" i="1"/>
  <c r="CT43" i="1"/>
  <c r="CU43" i="1"/>
  <c r="CW43" i="1"/>
  <c r="V43" i="1" s="1"/>
  <c r="CY43" i="1"/>
  <c r="FR43" i="1"/>
  <c r="GL43" i="1"/>
  <c r="GO43" i="1"/>
  <c r="GP43" i="1"/>
  <c r="GV43" i="1"/>
  <c r="HC43" i="1" s="1"/>
  <c r="GX43" i="1" s="1"/>
  <c r="I44" i="1"/>
  <c r="P44" i="1"/>
  <c r="R44" i="1"/>
  <c r="S44" i="1"/>
  <c r="AC44" i="1"/>
  <c r="AE44" i="1"/>
  <c r="AD44" i="1" s="1"/>
  <c r="AF44" i="1"/>
  <c r="AG44" i="1"/>
  <c r="CU44" i="1" s="1"/>
  <c r="AH44" i="1"/>
  <c r="CV44" i="1" s="1"/>
  <c r="U44" i="1" s="1"/>
  <c r="AI44" i="1"/>
  <c r="CW44" i="1" s="1"/>
  <c r="V44" i="1" s="1"/>
  <c r="AJ44" i="1"/>
  <c r="CX44" i="1" s="1"/>
  <c r="W44" i="1" s="1"/>
  <c r="CQ44" i="1"/>
  <c r="CR44" i="1"/>
  <c r="Q44" i="1" s="1"/>
  <c r="CS44" i="1"/>
  <c r="CT44" i="1"/>
  <c r="FR44" i="1"/>
  <c r="GL44" i="1"/>
  <c r="GO44" i="1"/>
  <c r="GP44" i="1"/>
  <c r="GV44" i="1"/>
  <c r="HC44" i="1" s="1"/>
  <c r="GX44" i="1" s="1"/>
  <c r="I45" i="1"/>
  <c r="T45" i="1"/>
  <c r="V45" i="1"/>
  <c r="AC45" i="1"/>
  <c r="AE45" i="1"/>
  <c r="AD45" i="1" s="1"/>
  <c r="AF45" i="1"/>
  <c r="AG45" i="1"/>
  <c r="AH45" i="1"/>
  <c r="AI45" i="1"/>
  <c r="AJ45" i="1"/>
  <c r="CX45" i="1" s="1"/>
  <c r="W45" i="1" s="1"/>
  <c r="CQ45" i="1"/>
  <c r="P45" i="1" s="1"/>
  <c r="CR45" i="1"/>
  <c r="CS45" i="1"/>
  <c r="R45" i="1" s="1"/>
  <c r="CT45" i="1"/>
  <c r="S45" i="1" s="1"/>
  <c r="CU45" i="1"/>
  <c r="CV45" i="1"/>
  <c r="U45" i="1" s="1"/>
  <c r="CW45" i="1"/>
  <c r="FR45" i="1"/>
  <c r="GL45" i="1"/>
  <c r="GO45" i="1"/>
  <c r="GP45" i="1"/>
  <c r="GV45" i="1"/>
  <c r="HC45" i="1" s="1"/>
  <c r="GX45" i="1" s="1"/>
  <c r="I46" i="1"/>
  <c r="Q46" i="1"/>
  <c r="R46" i="1"/>
  <c r="S46" i="1"/>
  <c r="V46" i="1"/>
  <c r="AC46" i="1"/>
  <c r="AB46" i="1" s="1"/>
  <c r="AE46" i="1"/>
  <c r="AD46" i="1" s="1"/>
  <c r="AF46" i="1"/>
  <c r="AG46" i="1"/>
  <c r="CU46" i="1" s="1"/>
  <c r="T46" i="1" s="1"/>
  <c r="AH46" i="1"/>
  <c r="AI46" i="1"/>
  <c r="AJ46" i="1"/>
  <c r="CQ46" i="1"/>
  <c r="P46" i="1" s="1"/>
  <c r="CR46" i="1"/>
  <c r="CS46" i="1"/>
  <c r="CT46" i="1"/>
  <c r="CV46" i="1"/>
  <c r="U46" i="1" s="1"/>
  <c r="CW46" i="1"/>
  <c r="CX46" i="1"/>
  <c r="W46" i="1" s="1"/>
  <c r="FR46" i="1"/>
  <c r="GL46" i="1"/>
  <c r="GO46" i="1"/>
  <c r="GP46" i="1"/>
  <c r="GV46" i="1"/>
  <c r="HC46" i="1"/>
  <c r="GX46" i="1" s="1"/>
  <c r="I47" i="1"/>
  <c r="U47" i="1" s="1"/>
  <c r="AC47" i="1"/>
  <c r="AE47" i="1"/>
  <c r="AD47" i="1" s="1"/>
  <c r="AB47" i="1" s="1"/>
  <c r="AF47" i="1"/>
  <c r="AG47" i="1"/>
  <c r="AH47" i="1"/>
  <c r="CV47" i="1" s="1"/>
  <c r="AI47" i="1"/>
  <c r="AJ47" i="1"/>
  <c r="CX47" i="1" s="1"/>
  <c r="W47" i="1" s="1"/>
  <c r="CP47" i="1"/>
  <c r="O47" i="1" s="1"/>
  <c r="CQ47" i="1"/>
  <c r="P47" i="1" s="1"/>
  <c r="CR47" i="1"/>
  <c r="Q47" i="1" s="1"/>
  <c r="CS47" i="1"/>
  <c r="R47" i="1" s="1"/>
  <c r="CT47" i="1"/>
  <c r="S47" i="1" s="1"/>
  <c r="CU47" i="1"/>
  <c r="CW47" i="1"/>
  <c r="V47" i="1" s="1"/>
  <c r="FR47" i="1"/>
  <c r="GL47" i="1"/>
  <c r="GO47" i="1"/>
  <c r="GP47" i="1"/>
  <c r="GV47" i="1"/>
  <c r="HC47" i="1"/>
  <c r="I48" i="1"/>
  <c r="GX48" i="1" s="1"/>
  <c r="P48" i="1"/>
  <c r="S48" i="1"/>
  <c r="U48" i="1"/>
  <c r="AC48" i="1"/>
  <c r="AB48" i="1" s="1"/>
  <c r="AE48" i="1"/>
  <c r="AD48" i="1" s="1"/>
  <c r="AF48" i="1"/>
  <c r="AG48" i="1"/>
  <c r="CU48" i="1" s="1"/>
  <c r="T48" i="1" s="1"/>
  <c r="AH48" i="1"/>
  <c r="AI48" i="1"/>
  <c r="AJ48" i="1"/>
  <c r="CQ48" i="1"/>
  <c r="CR48" i="1"/>
  <c r="CS48" i="1"/>
  <c r="CT48" i="1"/>
  <c r="CV48" i="1"/>
  <c r="CW48" i="1"/>
  <c r="CX48" i="1"/>
  <c r="W48" i="1" s="1"/>
  <c r="FR48" i="1"/>
  <c r="GL48" i="1"/>
  <c r="GO48" i="1"/>
  <c r="GP48" i="1"/>
  <c r="GV48" i="1"/>
  <c r="HC48" i="1" s="1"/>
  <c r="I49" i="1"/>
  <c r="P49" i="1" s="1"/>
  <c r="CP49" i="1" s="1"/>
  <c r="O49" i="1" s="1"/>
  <c r="R49" i="1"/>
  <c r="Y49" i="1"/>
  <c r="AC49" i="1"/>
  <c r="AE49" i="1"/>
  <c r="AD49" i="1" s="1"/>
  <c r="AB49" i="1" s="1"/>
  <c r="AF49" i="1"/>
  <c r="AG49" i="1"/>
  <c r="AH49" i="1"/>
  <c r="AI49" i="1"/>
  <c r="AJ49" i="1"/>
  <c r="CQ49" i="1"/>
  <c r="CR49" i="1"/>
  <c r="Q49" i="1" s="1"/>
  <c r="CS49" i="1"/>
  <c r="CT49" i="1"/>
  <c r="S49" i="1" s="1"/>
  <c r="CY49" i="1" s="1"/>
  <c r="X49" i="1" s="1"/>
  <c r="CU49" i="1"/>
  <c r="T49" i="1" s="1"/>
  <c r="CV49" i="1"/>
  <c r="CW49" i="1"/>
  <c r="V49" i="1" s="1"/>
  <c r="CX49" i="1"/>
  <c r="W49" i="1" s="1"/>
  <c r="CZ49" i="1"/>
  <c r="FR49" i="1"/>
  <c r="GL49" i="1"/>
  <c r="GO49" i="1"/>
  <c r="GP49" i="1"/>
  <c r="GV49" i="1"/>
  <c r="HC49" i="1"/>
  <c r="GX49" i="1" s="1"/>
  <c r="C50" i="1"/>
  <c r="D50" i="1"/>
  <c r="T50" i="1"/>
  <c r="V50" i="1"/>
  <c r="G130" i="6" s="1"/>
  <c r="AC50" i="1"/>
  <c r="AE50" i="1"/>
  <c r="AD50" i="1" s="1"/>
  <c r="AF50" i="1"/>
  <c r="AG50" i="1"/>
  <c r="CU50" i="1" s="1"/>
  <c r="AH50" i="1"/>
  <c r="AI50" i="1"/>
  <c r="AJ50" i="1"/>
  <c r="CQ50" i="1"/>
  <c r="CR50" i="1"/>
  <c r="CS50" i="1"/>
  <c r="CT50" i="1"/>
  <c r="CV50" i="1"/>
  <c r="CW50" i="1"/>
  <c r="CX50" i="1"/>
  <c r="W50" i="1" s="1"/>
  <c r="FR50" i="1"/>
  <c r="GL50" i="1"/>
  <c r="GO50" i="1"/>
  <c r="GP50" i="1"/>
  <c r="GV50" i="1"/>
  <c r="HC50" i="1"/>
  <c r="GX50" i="1" s="1"/>
  <c r="C51" i="1"/>
  <c r="D51" i="1"/>
  <c r="T51" i="1"/>
  <c r="V51" i="1"/>
  <c r="G143" i="6" s="1"/>
  <c r="AC51" i="1"/>
  <c r="AE51" i="1"/>
  <c r="AD51" i="1" s="1"/>
  <c r="AF51" i="1"/>
  <c r="AG51" i="1"/>
  <c r="CU51" i="1" s="1"/>
  <c r="AH51" i="1"/>
  <c r="AI51" i="1"/>
  <c r="AJ51" i="1"/>
  <c r="CQ51" i="1"/>
  <c r="CR51" i="1"/>
  <c r="CS51" i="1"/>
  <c r="CT51" i="1"/>
  <c r="CV51" i="1"/>
  <c r="CW51" i="1"/>
  <c r="CX51" i="1"/>
  <c r="W51" i="1" s="1"/>
  <c r="FR51" i="1"/>
  <c r="GL51" i="1"/>
  <c r="GO51" i="1"/>
  <c r="GP51" i="1"/>
  <c r="GV51" i="1"/>
  <c r="HC51" i="1" s="1"/>
  <c r="GX51" i="1"/>
  <c r="C52" i="1"/>
  <c r="D52" i="1"/>
  <c r="I52" i="1"/>
  <c r="K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CV52" i="1"/>
  <c r="CW52" i="1"/>
  <c r="FR52" i="1"/>
  <c r="GL52" i="1"/>
  <c r="GN52" i="1"/>
  <c r="GP52" i="1"/>
  <c r="GV52" i="1"/>
  <c r="HC52" i="1"/>
  <c r="GX52" i="1" s="1"/>
  <c r="C53" i="1"/>
  <c r="D53" i="1"/>
  <c r="U53" i="1"/>
  <c r="G171" i="6" s="1"/>
  <c r="V53" i="1"/>
  <c r="G174" i="6" s="1"/>
  <c r="AC53" i="1"/>
  <c r="AE53" i="1"/>
  <c r="AD53" i="1" s="1"/>
  <c r="AF53" i="1"/>
  <c r="AG53" i="1"/>
  <c r="CU53" i="1" s="1"/>
  <c r="T53" i="1" s="1"/>
  <c r="AH53" i="1"/>
  <c r="AI53" i="1"/>
  <c r="AJ53" i="1"/>
  <c r="CQ53" i="1"/>
  <c r="CR53" i="1"/>
  <c r="CS53" i="1"/>
  <c r="CT53" i="1"/>
  <c r="CV53" i="1"/>
  <c r="CW53" i="1"/>
  <c r="CX53" i="1"/>
  <c r="W53" i="1" s="1"/>
  <c r="FR53" i="1"/>
  <c r="GL53" i="1"/>
  <c r="GO53" i="1"/>
  <c r="GP53" i="1"/>
  <c r="GV53" i="1"/>
  <c r="HC53" i="1"/>
  <c r="GX53" i="1" s="1"/>
  <c r="C54" i="1"/>
  <c r="D54" i="1"/>
  <c r="U54" i="1"/>
  <c r="G192" i="6" s="1"/>
  <c r="W54" i="1"/>
  <c r="AC54" i="1"/>
  <c r="AD54" i="1"/>
  <c r="AE54" i="1"/>
  <c r="AF54" i="1"/>
  <c r="AG54" i="1"/>
  <c r="AH54" i="1"/>
  <c r="AI54" i="1"/>
  <c r="AJ54" i="1"/>
  <c r="CQ54" i="1"/>
  <c r="CR54" i="1"/>
  <c r="CS54" i="1"/>
  <c r="CT54" i="1"/>
  <c r="CU54" i="1"/>
  <c r="T54" i="1" s="1"/>
  <c r="CV54" i="1"/>
  <c r="CW54" i="1"/>
  <c r="CX54" i="1"/>
  <c r="FR54" i="1"/>
  <c r="GL54" i="1"/>
  <c r="GO54" i="1"/>
  <c r="GP54" i="1"/>
  <c r="GV54" i="1"/>
  <c r="GX54" i="1"/>
  <c r="HC54" i="1"/>
  <c r="C55" i="1"/>
  <c r="D55" i="1"/>
  <c r="U55" i="1"/>
  <c r="G207" i="6" s="1"/>
  <c r="V55" i="1"/>
  <c r="G210" i="6" s="1"/>
  <c r="AC55" i="1"/>
  <c r="AE55" i="1"/>
  <c r="AD55" i="1" s="1"/>
  <c r="AF55" i="1"/>
  <c r="AG55" i="1"/>
  <c r="AH55" i="1"/>
  <c r="AI55" i="1"/>
  <c r="AJ55" i="1"/>
  <c r="CQ55" i="1"/>
  <c r="CR55" i="1"/>
  <c r="CS55" i="1"/>
  <c r="CT55" i="1"/>
  <c r="CU55" i="1"/>
  <c r="T55" i="1" s="1"/>
  <c r="CV55" i="1"/>
  <c r="CW55" i="1"/>
  <c r="CX55" i="1"/>
  <c r="W55" i="1" s="1"/>
  <c r="FR55" i="1"/>
  <c r="GL55" i="1"/>
  <c r="GO55" i="1"/>
  <c r="GP55" i="1"/>
  <c r="GV55" i="1"/>
  <c r="HC55" i="1"/>
  <c r="GX55" i="1" s="1"/>
  <c r="C56" i="1"/>
  <c r="D56" i="1"/>
  <c r="T56" i="1"/>
  <c r="W56" i="1"/>
  <c r="AC56" i="1"/>
  <c r="AE56" i="1"/>
  <c r="AD56" i="1" s="1"/>
  <c r="AF56" i="1"/>
  <c r="AG56" i="1"/>
  <c r="CU56" i="1" s="1"/>
  <c r="AH56" i="1"/>
  <c r="AI56" i="1"/>
  <c r="AJ56" i="1"/>
  <c r="CX56" i="1" s="1"/>
  <c r="CQ56" i="1"/>
  <c r="CR56" i="1"/>
  <c r="CS56" i="1"/>
  <c r="CT56" i="1"/>
  <c r="CV56" i="1"/>
  <c r="CW56" i="1"/>
  <c r="FR56" i="1"/>
  <c r="GL56" i="1"/>
  <c r="GO56" i="1"/>
  <c r="GP56" i="1"/>
  <c r="GV56" i="1"/>
  <c r="HC56" i="1" s="1"/>
  <c r="GX56" i="1" s="1"/>
  <c r="B58" i="1"/>
  <c r="B26" i="1" s="1"/>
  <c r="C58" i="1"/>
  <c r="C26" i="1" s="1"/>
  <c r="D58" i="1"/>
  <c r="D26" i="1" s="1"/>
  <c r="F58" i="1"/>
  <c r="F26" i="1" s="1"/>
  <c r="G58" i="1"/>
  <c r="G26" i="1" s="1"/>
  <c r="AO58" i="1"/>
  <c r="BC58" i="1"/>
  <c r="BX58" i="1"/>
  <c r="CK58" i="1"/>
  <c r="CL58" i="1"/>
  <c r="CM58" i="1"/>
  <c r="BD58" i="1" s="1"/>
  <c r="F74" i="1"/>
  <c r="D88" i="1"/>
  <c r="E90" i="1"/>
  <c r="G90" i="1"/>
  <c r="Z90" i="1"/>
  <c r="AA90" i="1"/>
  <c r="AM90" i="1"/>
  <c r="AN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CK90" i="1"/>
  <c r="CL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C92" i="1"/>
  <c r="D92" i="1"/>
  <c r="I92" i="1"/>
  <c r="K92" i="1"/>
  <c r="T92" i="1"/>
  <c r="AC92" i="1"/>
  <c r="AE92" i="1"/>
  <c r="AD92" i="1" s="1"/>
  <c r="AF92" i="1"/>
  <c r="AG92" i="1"/>
  <c r="CU92" i="1" s="1"/>
  <c r="AH92" i="1"/>
  <c r="AI92" i="1"/>
  <c r="AJ92" i="1"/>
  <c r="CQ92" i="1"/>
  <c r="CR92" i="1"/>
  <c r="CS92" i="1"/>
  <c r="CT92" i="1"/>
  <c r="CV92" i="1"/>
  <c r="CW92" i="1"/>
  <c r="CX92" i="1"/>
  <c r="W92" i="1" s="1"/>
  <c r="FR92" i="1"/>
  <c r="GL92" i="1"/>
  <c r="GO92" i="1"/>
  <c r="GP92" i="1"/>
  <c r="GV92" i="1"/>
  <c r="HC92" i="1" s="1"/>
  <c r="GX92" i="1" s="1"/>
  <c r="I93" i="1"/>
  <c r="S93" i="1"/>
  <c r="U93" i="1"/>
  <c r="X93" i="1"/>
  <c r="AC93" i="1"/>
  <c r="AE93" i="1"/>
  <c r="AD93" i="1" s="1"/>
  <c r="AB93" i="1" s="1"/>
  <c r="AF93" i="1"/>
  <c r="AG93" i="1"/>
  <c r="CU93" i="1" s="1"/>
  <c r="T93" i="1" s="1"/>
  <c r="AH93" i="1"/>
  <c r="CV93" i="1" s="1"/>
  <c r="AI93" i="1"/>
  <c r="AJ93" i="1"/>
  <c r="CQ93" i="1"/>
  <c r="P93" i="1" s="1"/>
  <c r="CR93" i="1"/>
  <c r="CS93" i="1"/>
  <c r="R93" i="1" s="1"/>
  <c r="CY93" i="1" s="1"/>
  <c r="CT93" i="1"/>
  <c r="CW93" i="1"/>
  <c r="V93" i="1" s="1"/>
  <c r="CX93" i="1"/>
  <c r="W93" i="1" s="1"/>
  <c r="CZ93" i="1"/>
  <c r="Y93" i="1" s="1"/>
  <c r="FR93" i="1"/>
  <c r="GL93" i="1"/>
  <c r="GO93" i="1"/>
  <c r="GP93" i="1"/>
  <c r="GV93" i="1"/>
  <c r="HC93" i="1"/>
  <c r="GX93" i="1" s="1"/>
  <c r="I94" i="1"/>
  <c r="P94" i="1"/>
  <c r="T94" i="1"/>
  <c r="V94" i="1"/>
  <c r="W94" i="1"/>
  <c r="AC94" i="1"/>
  <c r="AB94" i="1" s="1"/>
  <c r="AD94" i="1"/>
  <c r="AE94" i="1"/>
  <c r="AF94" i="1"/>
  <c r="AG94" i="1"/>
  <c r="AH94" i="1"/>
  <c r="CV94" i="1" s="1"/>
  <c r="U94" i="1" s="1"/>
  <c r="AI94" i="1"/>
  <c r="CW94" i="1" s="1"/>
  <c r="AJ94" i="1"/>
  <c r="CX94" i="1" s="1"/>
  <c r="CQ94" i="1"/>
  <c r="CR94" i="1"/>
  <c r="Q94" i="1" s="1"/>
  <c r="CS94" i="1"/>
  <c r="R94" i="1" s="1"/>
  <c r="CT94" i="1"/>
  <c r="S94" i="1" s="1"/>
  <c r="CY94" i="1" s="1"/>
  <c r="X94" i="1" s="1"/>
  <c r="CU94" i="1"/>
  <c r="CZ94" i="1"/>
  <c r="Y94" i="1" s="1"/>
  <c r="FR94" i="1"/>
  <c r="GL94" i="1"/>
  <c r="GO94" i="1"/>
  <c r="GP94" i="1"/>
  <c r="GV94" i="1"/>
  <c r="HC94" i="1"/>
  <c r="GX94" i="1" s="1"/>
  <c r="I95" i="1"/>
  <c r="S95" i="1"/>
  <c r="AB95" i="1"/>
  <c r="AC95" i="1"/>
  <c r="AD95" i="1"/>
  <c r="AE95" i="1"/>
  <c r="AF95" i="1"/>
  <c r="AG95" i="1"/>
  <c r="CU95" i="1" s="1"/>
  <c r="T95" i="1" s="1"/>
  <c r="AH95" i="1"/>
  <c r="AI95" i="1"/>
  <c r="CW95" i="1" s="1"/>
  <c r="AJ95" i="1"/>
  <c r="CX95" i="1" s="1"/>
  <c r="W95" i="1" s="1"/>
  <c r="CQ95" i="1"/>
  <c r="P95" i="1" s="1"/>
  <c r="CR95" i="1"/>
  <c r="CS95" i="1"/>
  <c r="CT95" i="1"/>
  <c r="CV95" i="1"/>
  <c r="U95" i="1" s="1"/>
  <c r="FR95" i="1"/>
  <c r="GL95" i="1"/>
  <c r="GO95" i="1"/>
  <c r="GP95" i="1"/>
  <c r="GV95" i="1"/>
  <c r="HC95" i="1" s="1"/>
  <c r="GX95" i="1"/>
  <c r="C96" i="1"/>
  <c r="D96" i="1"/>
  <c r="I96" i="1"/>
  <c r="CU93" i="3" s="1"/>
  <c r="K96" i="1"/>
  <c r="T96" i="1"/>
  <c r="AC96" i="1"/>
  <c r="AE96" i="1"/>
  <c r="AD96" i="1" s="1"/>
  <c r="AF96" i="1"/>
  <c r="AG96" i="1"/>
  <c r="CU96" i="1" s="1"/>
  <c r="AH96" i="1"/>
  <c r="AI96" i="1"/>
  <c r="AJ96" i="1"/>
  <c r="CQ96" i="1"/>
  <c r="CR96" i="1"/>
  <c r="CS96" i="1"/>
  <c r="CT96" i="1"/>
  <c r="CV96" i="1"/>
  <c r="CW96" i="1"/>
  <c r="CX96" i="1"/>
  <c r="W96" i="1" s="1"/>
  <c r="FR96" i="1"/>
  <c r="GL96" i="1"/>
  <c r="GO96" i="1"/>
  <c r="GP96" i="1"/>
  <c r="GV96" i="1"/>
  <c r="HC96" i="1"/>
  <c r="GX96" i="1" s="1"/>
  <c r="I97" i="1"/>
  <c r="T97" i="1"/>
  <c r="U97" i="1"/>
  <c r="AC97" i="1"/>
  <c r="AD97" i="1"/>
  <c r="AB97" i="1" s="1"/>
  <c r="AE97" i="1"/>
  <c r="AF97" i="1"/>
  <c r="AG97" i="1"/>
  <c r="CU97" i="1" s="1"/>
  <c r="AH97" i="1"/>
  <c r="AI97" i="1"/>
  <c r="CW97" i="1" s="1"/>
  <c r="V97" i="1" s="1"/>
  <c r="AJ97" i="1"/>
  <c r="CX97" i="1" s="1"/>
  <c r="W97" i="1" s="1"/>
  <c r="CQ97" i="1"/>
  <c r="P97" i="1" s="1"/>
  <c r="CR97" i="1"/>
  <c r="CS97" i="1"/>
  <c r="CT97" i="1"/>
  <c r="CV97" i="1"/>
  <c r="FR97" i="1"/>
  <c r="GL97" i="1"/>
  <c r="GO97" i="1"/>
  <c r="GP97" i="1"/>
  <c r="GV97" i="1"/>
  <c r="HC97" i="1" s="1"/>
  <c r="GX97" i="1" s="1"/>
  <c r="I98" i="1"/>
  <c r="U98" i="1"/>
  <c r="AB98" i="1"/>
  <c r="AC98" i="1"/>
  <c r="AD98" i="1"/>
  <c r="AE98" i="1"/>
  <c r="AF98" i="1"/>
  <c r="AG98" i="1"/>
  <c r="CU98" i="1" s="1"/>
  <c r="T98" i="1" s="1"/>
  <c r="AH98" i="1"/>
  <c r="AI98" i="1"/>
  <c r="CW98" i="1" s="1"/>
  <c r="AJ98" i="1"/>
  <c r="CX98" i="1" s="1"/>
  <c r="CQ98" i="1"/>
  <c r="CR98" i="1"/>
  <c r="Q98" i="1" s="1"/>
  <c r="CS98" i="1"/>
  <c r="CT98" i="1"/>
  <c r="CV98" i="1"/>
  <c r="FR98" i="1"/>
  <c r="GL98" i="1"/>
  <c r="GO98" i="1"/>
  <c r="GP98" i="1"/>
  <c r="GV98" i="1"/>
  <c r="HC98" i="1"/>
  <c r="I99" i="1"/>
  <c r="P99" i="1"/>
  <c r="CP99" i="1" s="1"/>
  <c r="O99" i="1" s="1"/>
  <c r="Q99" i="1"/>
  <c r="R99" i="1"/>
  <c r="V99" i="1"/>
  <c r="X99" i="1"/>
  <c r="AC99" i="1"/>
  <c r="AE99" i="1"/>
  <c r="AD99" i="1" s="1"/>
  <c r="AB99" i="1" s="1"/>
  <c r="AF99" i="1"/>
  <c r="AG99" i="1"/>
  <c r="CU99" i="1" s="1"/>
  <c r="T99" i="1" s="1"/>
  <c r="AH99" i="1"/>
  <c r="CV99" i="1" s="1"/>
  <c r="U99" i="1" s="1"/>
  <c r="AI99" i="1"/>
  <c r="AJ99" i="1"/>
  <c r="CX99" i="1" s="1"/>
  <c r="W99" i="1" s="1"/>
  <c r="CQ99" i="1"/>
  <c r="CR99" i="1"/>
  <c r="CS99" i="1"/>
  <c r="CT99" i="1"/>
  <c r="S99" i="1" s="1"/>
  <c r="CW99" i="1"/>
  <c r="CY99" i="1"/>
  <c r="CZ99" i="1"/>
  <c r="Y99" i="1" s="1"/>
  <c r="FR99" i="1"/>
  <c r="GL99" i="1"/>
  <c r="GO99" i="1"/>
  <c r="GP99" i="1"/>
  <c r="GV99" i="1"/>
  <c r="GX99" i="1"/>
  <c r="GM99" i="1" s="1"/>
  <c r="GN99" i="1" s="1"/>
  <c r="HC99" i="1"/>
  <c r="C100" i="1"/>
  <c r="D100" i="1"/>
  <c r="I100" i="1"/>
  <c r="K100" i="1"/>
  <c r="W100" i="1"/>
  <c r="AC100" i="1"/>
  <c r="AE100" i="1"/>
  <c r="AD100" i="1" s="1"/>
  <c r="AB100" i="1" s="1"/>
  <c r="AF100" i="1"/>
  <c r="AG100" i="1"/>
  <c r="AH100" i="1"/>
  <c r="AI100" i="1"/>
  <c r="AJ100" i="1"/>
  <c r="CX100" i="1" s="1"/>
  <c r="CQ100" i="1"/>
  <c r="CR100" i="1"/>
  <c r="CS100" i="1"/>
  <c r="CT100" i="1"/>
  <c r="CU100" i="1"/>
  <c r="T100" i="1" s="1"/>
  <c r="CV100" i="1"/>
  <c r="CW100" i="1"/>
  <c r="FR100" i="1"/>
  <c r="GL100" i="1"/>
  <c r="GO100" i="1"/>
  <c r="GP100" i="1"/>
  <c r="GV100" i="1"/>
  <c r="HC100" i="1"/>
  <c r="GX100" i="1" s="1"/>
  <c r="I101" i="1"/>
  <c r="S101" i="1" s="1"/>
  <c r="AC101" i="1"/>
  <c r="AD101" i="1"/>
  <c r="AE101" i="1"/>
  <c r="AF101" i="1"/>
  <c r="AG101" i="1"/>
  <c r="AH101" i="1"/>
  <c r="CV101" i="1" s="1"/>
  <c r="U101" i="1" s="1"/>
  <c r="AI101" i="1"/>
  <c r="CW101" i="1" s="1"/>
  <c r="AJ101" i="1"/>
  <c r="CX101" i="1" s="1"/>
  <c r="W101" i="1" s="1"/>
  <c r="CQ101" i="1"/>
  <c r="CR101" i="1"/>
  <c r="CS101" i="1"/>
  <c r="CT101" i="1"/>
  <c r="CU101" i="1"/>
  <c r="T101" i="1" s="1"/>
  <c r="FR101" i="1"/>
  <c r="GL101" i="1"/>
  <c r="GO101" i="1"/>
  <c r="GP101" i="1"/>
  <c r="GV101" i="1"/>
  <c r="HC101" i="1" s="1"/>
  <c r="GX101" i="1"/>
  <c r="I102" i="1"/>
  <c r="AC102" i="1"/>
  <c r="AD102" i="1"/>
  <c r="AE102" i="1"/>
  <c r="AF102" i="1"/>
  <c r="AG102" i="1"/>
  <c r="CU102" i="1" s="1"/>
  <c r="T102" i="1" s="1"/>
  <c r="AH102" i="1"/>
  <c r="AI102" i="1"/>
  <c r="AJ102" i="1"/>
  <c r="CX102" i="1" s="1"/>
  <c r="CQ102" i="1"/>
  <c r="CR102" i="1"/>
  <c r="CS102" i="1"/>
  <c r="CT102" i="1"/>
  <c r="CV102" i="1"/>
  <c r="CW102" i="1"/>
  <c r="FR102" i="1"/>
  <c r="GL102" i="1"/>
  <c r="GO102" i="1"/>
  <c r="GP102" i="1"/>
  <c r="GV102" i="1"/>
  <c r="HC102" i="1" s="1"/>
  <c r="AC103" i="1"/>
  <c r="AE103" i="1"/>
  <c r="AD103" i="1" s="1"/>
  <c r="AF103" i="1"/>
  <c r="AG103" i="1"/>
  <c r="CU103" i="1" s="1"/>
  <c r="AH103" i="1"/>
  <c r="CV103" i="1" s="1"/>
  <c r="AI103" i="1"/>
  <c r="AJ103" i="1"/>
  <c r="CX103" i="1" s="1"/>
  <c r="CQ103" i="1"/>
  <c r="CR103" i="1"/>
  <c r="CS103" i="1"/>
  <c r="CT103" i="1"/>
  <c r="CW103" i="1"/>
  <c r="FR103" i="1"/>
  <c r="GL103" i="1"/>
  <c r="GO103" i="1"/>
  <c r="GP103" i="1"/>
  <c r="GV103" i="1"/>
  <c r="HC103" i="1" s="1"/>
  <c r="B105" i="1"/>
  <c r="B90" i="1" s="1"/>
  <c r="C105" i="1"/>
  <c r="C90" i="1" s="1"/>
  <c r="D105" i="1"/>
  <c r="D90" i="1" s="1"/>
  <c r="F105" i="1"/>
  <c r="F90" i="1" s="1"/>
  <c r="G105" i="1"/>
  <c r="BB105" i="1"/>
  <c r="BD105" i="1"/>
  <c r="BX105" i="1"/>
  <c r="CK105" i="1"/>
  <c r="CL105" i="1"/>
  <c r="BC105" i="1" s="1"/>
  <c r="CM105" i="1"/>
  <c r="CM90" i="1" s="1"/>
  <c r="D135" i="1"/>
  <c r="B137" i="1"/>
  <c r="C137" i="1"/>
  <c r="E137" i="1"/>
  <c r="Z137" i="1"/>
  <c r="AA137" i="1"/>
  <c r="AM137" i="1"/>
  <c r="AN137" i="1"/>
  <c r="AO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K139" i="1"/>
  <c r="W139" i="1"/>
  <c r="AC139" i="1"/>
  <c r="AE139" i="1"/>
  <c r="AD139" i="1" s="1"/>
  <c r="AF139" i="1"/>
  <c r="AG139" i="1"/>
  <c r="AH139" i="1"/>
  <c r="AI139" i="1"/>
  <c r="AJ139" i="1"/>
  <c r="CQ139" i="1"/>
  <c r="CR139" i="1"/>
  <c r="CS139" i="1"/>
  <c r="CT139" i="1"/>
  <c r="CU139" i="1"/>
  <c r="T139" i="1" s="1"/>
  <c r="CV139" i="1"/>
  <c r="CW139" i="1"/>
  <c r="CX139" i="1"/>
  <c r="FR139" i="1"/>
  <c r="GL139" i="1"/>
  <c r="GN139" i="1"/>
  <c r="GP139" i="1"/>
  <c r="GV139" i="1"/>
  <c r="GX139" i="1"/>
  <c r="HC139" i="1"/>
  <c r="I140" i="1"/>
  <c r="Q140" i="1"/>
  <c r="R140" i="1"/>
  <c r="S140" i="1"/>
  <c r="U140" i="1"/>
  <c r="X140" i="1"/>
  <c r="Y140" i="1"/>
  <c r="AC140" i="1"/>
  <c r="AD140" i="1"/>
  <c r="AE140" i="1"/>
  <c r="AF140" i="1"/>
  <c r="AG140" i="1"/>
  <c r="AH140" i="1"/>
  <c r="AI140" i="1"/>
  <c r="AJ140" i="1"/>
  <c r="CP140" i="1"/>
  <c r="CQ140" i="1"/>
  <c r="CR140" i="1"/>
  <c r="CS140" i="1"/>
  <c r="CT140" i="1"/>
  <c r="CU140" i="1"/>
  <c r="T140" i="1" s="1"/>
  <c r="CV140" i="1"/>
  <c r="CW140" i="1"/>
  <c r="V140" i="1" s="1"/>
  <c r="CX140" i="1"/>
  <c r="W140" i="1" s="1"/>
  <c r="CY140" i="1"/>
  <c r="CZ140" i="1"/>
  <c r="FR140" i="1"/>
  <c r="GL140" i="1"/>
  <c r="GN140" i="1"/>
  <c r="GP140" i="1"/>
  <c r="GV140" i="1"/>
  <c r="HC140" i="1"/>
  <c r="GX140" i="1" s="1"/>
  <c r="C141" i="1"/>
  <c r="D141" i="1"/>
  <c r="I141" i="1"/>
  <c r="K141" i="1"/>
  <c r="AC141" i="1"/>
  <c r="AE141" i="1"/>
  <c r="AD141" i="1" s="1"/>
  <c r="AF141" i="1"/>
  <c r="AG141" i="1"/>
  <c r="AH141" i="1"/>
  <c r="AI141" i="1"/>
  <c r="AJ141" i="1"/>
  <c r="CQ141" i="1"/>
  <c r="CR141" i="1"/>
  <c r="CS141" i="1"/>
  <c r="CT141" i="1"/>
  <c r="CU141" i="1"/>
  <c r="CV141" i="1"/>
  <c r="CW141" i="1"/>
  <c r="CX141" i="1"/>
  <c r="W141" i="1" s="1"/>
  <c r="AJ144" i="1" s="1"/>
  <c r="FR141" i="1"/>
  <c r="GL141" i="1"/>
  <c r="GN141" i="1"/>
  <c r="GP141" i="1"/>
  <c r="GV141" i="1"/>
  <c r="HC141" i="1" s="1"/>
  <c r="GX141" i="1" s="1"/>
  <c r="CJ144" i="1" s="1"/>
  <c r="I142" i="1"/>
  <c r="Q142" i="1"/>
  <c r="V142" i="1"/>
  <c r="Y142" i="1"/>
  <c r="AC142" i="1"/>
  <c r="AE142" i="1"/>
  <c r="AD142" i="1" s="1"/>
  <c r="AB142" i="1" s="1"/>
  <c r="AF142" i="1"/>
  <c r="AG142" i="1"/>
  <c r="AH142" i="1"/>
  <c r="AI142" i="1"/>
  <c r="AJ142" i="1"/>
  <c r="CP142" i="1"/>
  <c r="CQ142" i="1"/>
  <c r="CR142" i="1"/>
  <c r="CS142" i="1"/>
  <c r="R142" i="1" s="1"/>
  <c r="CT142" i="1"/>
  <c r="S142" i="1" s="1"/>
  <c r="CU142" i="1"/>
  <c r="T142" i="1" s="1"/>
  <c r="CV142" i="1"/>
  <c r="U142" i="1" s="1"/>
  <c r="CW142" i="1"/>
  <c r="CX142" i="1"/>
  <c r="W142" i="1" s="1"/>
  <c r="CY142" i="1"/>
  <c r="X142" i="1" s="1"/>
  <c r="CZ142" i="1"/>
  <c r="FR142" i="1"/>
  <c r="GL142" i="1"/>
  <c r="GN142" i="1"/>
  <c r="GP142" i="1"/>
  <c r="GV142" i="1"/>
  <c r="HC142" i="1"/>
  <c r="GX142" i="1" s="1"/>
  <c r="B144" i="1"/>
  <c r="C144" i="1"/>
  <c r="D144" i="1"/>
  <c r="D137" i="1" s="1"/>
  <c r="F144" i="1"/>
  <c r="F137" i="1" s="1"/>
  <c r="G144" i="1"/>
  <c r="G137" i="1" s="1"/>
  <c r="BX144" i="1"/>
  <c r="AO144" i="1" s="1"/>
  <c r="CK144" i="1"/>
  <c r="CL144" i="1"/>
  <c r="CM144" i="1"/>
  <c r="CM137" i="1" s="1"/>
  <c r="F148" i="1"/>
  <c r="D174" i="1"/>
  <c r="D176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W178" i="1"/>
  <c r="AC178" i="1"/>
  <c r="AE178" i="1"/>
  <c r="AD178" i="1" s="1"/>
  <c r="AF178" i="1"/>
  <c r="AG178" i="1"/>
  <c r="AH178" i="1"/>
  <c r="AI178" i="1"/>
  <c r="AJ178" i="1"/>
  <c r="CX178" i="1" s="1"/>
  <c r="CQ178" i="1"/>
  <c r="CR178" i="1"/>
  <c r="CS178" i="1"/>
  <c r="CT178" i="1"/>
  <c r="CU178" i="1"/>
  <c r="T178" i="1" s="1"/>
  <c r="CV178" i="1"/>
  <c r="CW178" i="1"/>
  <c r="FR178" i="1"/>
  <c r="GL178" i="1"/>
  <c r="GO178" i="1"/>
  <c r="GP178" i="1"/>
  <c r="GV178" i="1"/>
  <c r="GX178" i="1"/>
  <c r="HC178" i="1"/>
  <c r="C179" i="1"/>
  <c r="D179" i="1"/>
  <c r="AC179" i="1"/>
  <c r="AE179" i="1"/>
  <c r="AD179" i="1" s="1"/>
  <c r="AF179" i="1"/>
  <c r="AG179" i="1"/>
  <c r="CU179" i="1" s="1"/>
  <c r="T179" i="1" s="1"/>
  <c r="AH179" i="1"/>
  <c r="AI179" i="1"/>
  <c r="AJ179" i="1"/>
  <c r="CX179" i="1" s="1"/>
  <c r="W179" i="1" s="1"/>
  <c r="CQ179" i="1"/>
  <c r="CR179" i="1"/>
  <c r="CS179" i="1"/>
  <c r="CT179" i="1"/>
  <c r="CV179" i="1"/>
  <c r="CW179" i="1"/>
  <c r="FR179" i="1"/>
  <c r="GL179" i="1"/>
  <c r="GO179" i="1"/>
  <c r="CC186" i="1" s="1"/>
  <c r="GP179" i="1"/>
  <c r="GV179" i="1"/>
  <c r="HC179" i="1" s="1"/>
  <c r="GX179" i="1" s="1"/>
  <c r="C180" i="1"/>
  <c r="D180" i="1"/>
  <c r="T180" i="1"/>
  <c r="U180" i="1"/>
  <c r="G489" i="6" s="1"/>
  <c r="W180" i="1"/>
  <c r="AC180" i="1"/>
  <c r="AE180" i="1"/>
  <c r="AD180" i="1" s="1"/>
  <c r="AF180" i="1"/>
  <c r="AG180" i="1"/>
  <c r="AH180" i="1"/>
  <c r="AI180" i="1"/>
  <c r="AJ180" i="1"/>
  <c r="CQ180" i="1"/>
  <c r="CR180" i="1"/>
  <c r="CS180" i="1"/>
  <c r="CT180" i="1"/>
  <c r="CU180" i="1"/>
  <c r="CV180" i="1"/>
  <c r="CW180" i="1"/>
  <c r="CX180" i="1"/>
  <c r="FR180" i="1"/>
  <c r="GL180" i="1"/>
  <c r="GO180" i="1"/>
  <c r="GP180" i="1"/>
  <c r="GV180" i="1"/>
  <c r="HC180" i="1"/>
  <c r="GX180" i="1" s="1"/>
  <c r="C181" i="1"/>
  <c r="D181" i="1"/>
  <c r="I181" i="1"/>
  <c r="K181" i="1"/>
  <c r="AC181" i="1"/>
  <c r="AE181" i="1"/>
  <c r="AD181" i="1" s="1"/>
  <c r="AF181" i="1"/>
  <c r="AG181" i="1"/>
  <c r="AH181" i="1"/>
  <c r="AI181" i="1"/>
  <c r="AJ181" i="1"/>
  <c r="CQ181" i="1"/>
  <c r="CR181" i="1"/>
  <c r="CS181" i="1"/>
  <c r="CT181" i="1"/>
  <c r="CU181" i="1"/>
  <c r="T181" i="1" s="1"/>
  <c r="CV181" i="1"/>
  <c r="CW181" i="1"/>
  <c r="CX181" i="1"/>
  <c r="W181" i="1" s="1"/>
  <c r="FR181" i="1"/>
  <c r="GL181" i="1"/>
  <c r="GO181" i="1"/>
  <c r="GP181" i="1"/>
  <c r="GV181" i="1"/>
  <c r="HC181" i="1" s="1"/>
  <c r="GX181" i="1"/>
  <c r="AC182" i="1"/>
  <c r="AE182" i="1"/>
  <c r="AD182" i="1" s="1"/>
  <c r="AB182" i="1" s="1"/>
  <c r="AF182" i="1"/>
  <c r="AG182" i="1"/>
  <c r="CU182" i="1" s="1"/>
  <c r="AH182" i="1"/>
  <c r="AI182" i="1"/>
  <c r="CW182" i="1" s="1"/>
  <c r="AJ182" i="1"/>
  <c r="CX182" i="1" s="1"/>
  <c r="CQ182" i="1"/>
  <c r="CR182" i="1"/>
  <c r="CS182" i="1"/>
  <c r="CT182" i="1"/>
  <c r="CV182" i="1"/>
  <c r="FR182" i="1"/>
  <c r="GL182" i="1"/>
  <c r="GO182" i="1"/>
  <c r="GP182" i="1"/>
  <c r="GV182" i="1"/>
  <c r="HC182" i="1" s="1"/>
  <c r="I183" i="1"/>
  <c r="U183" i="1" s="1"/>
  <c r="AC183" i="1"/>
  <c r="AD183" i="1"/>
  <c r="AE183" i="1"/>
  <c r="AF183" i="1"/>
  <c r="AB183" i="1" s="1"/>
  <c r="AG183" i="1"/>
  <c r="AH183" i="1"/>
  <c r="AI183" i="1"/>
  <c r="CW183" i="1" s="1"/>
  <c r="AJ183" i="1"/>
  <c r="CQ183" i="1"/>
  <c r="P183" i="1" s="1"/>
  <c r="CR183" i="1"/>
  <c r="CS183" i="1"/>
  <c r="R183" i="1" s="1"/>
  <c r="CT183" i="1"/>
  <c r="CU183" i="1"/>
  <c r="T183" i="1" s="1"/>
  <c r="CV183" i="1"/>
  <c r="CX183" i="1"/>
  <c r="FR183" i="1"/>
  <c r="GL183" i="1"/>
  <c r="GO183" i="1"/>
  <c r="GP183" i="1"/>
  <c r="GV183" i="1"/>
  <c r="HC183" i="1"/>
  <c r="AC184" i="1"/>
  <c r="AE184" i="1"/>
  <c r="AD184" i="1" s="1"/>
  <c r="AF184" i="1"/>
  <c r="AG184" i="1"/>
  <c r="CU184" i="1" s="1"/>
  <c r="AH184" i="1"/>
  <c r="AI184" i="1"/>
  <c r="CW184" i="1" s="1"/>
  <c r="AJ184" i="1"/>
  <c r="CQ184" i="1"/>
  <c r="CR184" i="1"/>
  <c r="CS184" i="1"/>
  <c r="CT184" i="1"/>
  <c r="CV184" i="1"/>
  <c r="CX184" i="1"/>
  <c r="FR184" i="1"/>
  <c r="GL184" i="1"/>
  <c r="GO184" i="1"/>
  <c r="GP184" i="1"/>
  <c r="GV184" i="1"/>
  <c r="HC184" i="1" s="1"/>
  <c r="B186" i="1"/>
  <c r="B176" i="1" s="1"/>
  <c r="C186" i="1"/>
  <c r="C176" i="1" s="1"/>
  <c r="D186" i="1"/>
  <c r="F186" i="1"/>
  <c r="F176" i="1" s="1"/>
  <c r="G186" i="1"/>
  <c r="G176" i="1" s="1"/>
  <c r="BD186" i="1"/>
  <c r="BD176" i="1" s="1"/>
  <c r="BX186" i="1"/>
  <c r="CK186" i="1"/>
  <c r="BB186" i="1" s="1"/>
  <c r="F199" i="1" s="1"/>
  <c r="CL186" i="1"/>
  <c r="BC186" i="1" s="1"/>
  <c r="CM186" i="1"/>
  <c r="D216" i="1"/>
  <c r="B218" i="1"/>
  <c r="C218" i="1"/>
  <c r="E218" i="1"/>
  <c r="G218" i="1"/>
  <c r="Z218" i="1"/>
  <c r="AA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CL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U220" i="1"/>
  <c r="G563" i="6" s="1"/>
  <c r="V220" i="1"/>
  <c r="G566" i="6" s="1"/>
  <c r="W220" i="1"/>
  <c r="AC220" i="1"/>
  <c r="AE220" i="1"/>
  <c r="AD220" i="1" s="1"/>
  <c r="AF220" i="1"/>
  <c r="AG220" i="1"/>
  <c r="AH220" i="1"/>
  <c r="AI220" i="1"/>
  <c r="AJ220" i="1"/>
  <c r="CQ220" i="1"/>
  <c r="CR220" i="1"/>
  <c r="CS220" i="1"/>
  <c r="CT220" i="1"/>
  <c r="CU220" i="1"/>
  <c r="T220" i="1" s="1"/>
  <c r="AG229" i="1" s="1"/>
  <c r="CV220" i="1"/>
  <c r="CW220" i="1"/>
  <c r="CX220" i="1"/>
  <c r="FR220" i="1"/>
  <c r="GL220" i="1"/>
  <c r="GO220" i="1"/>
  <c r="GP220" i="1"/>
  <c r="GV220" i="1"/>
  <c r="HC220" i="1"/>
  <c r="GX220" i="1" s="1"/>
  <c r="C221" i="1"/>
  <c r="D221" i="1"/>
  <c r="U221" i="1"/>
  <c r="G582" i="6" s="1"/>
  <c r="W221" i="1"/>
  <c r="AC221" i="1"/>
  <c r="AE221" i="1"/>
  <c r="AD221" i="1" s="1"/>
  <c r="AF221" i="1"/>
  <c r="AG221" i="1"/>
  <c r="AH221" i="1"/>
  <c r="AI221" i="1"/>
  <c r="AJ221" i="1"/>
  <c r="CQ221" i="1"/>
  <c r="CR221" i="1"/>
  <c r="CS221" i="1"/>
  <c r="CT221" i="1"/>
  <c r="CU221" i="1"/>
  <c r="T221" i="1" s="1"/>
  <c r="CV221" i="1"/>
  <c r="CW221" i="1"/>
  <c r="CX221" i="1"/>
  <c r="FR221" i="1"/>
  <c r="GL221" i="1"/>
  <c r="GO221" i="1"/>
  <c r="GP221" i="1"/>
  <c r="GV221" i="1"/>
  <c r="GX221" i="1"/>
  <c r="HC221" i="1"/>
  <c r="C222" i="1"/>
  <c r="D222" i="1"/>
  <c r="T222" i="1"/>
  <c r="U222" i="1"/>
  <c r="G594" i="6" s="1"/>
  <c r="V222" i="1"/>
  <c r="G597" i="6" s="1"/>
  <c r="AC222" i="1"/>
  <c r="AE222" i="1"/>
  <c r="AD222" i="1" s="1"/>
  <c r="AF222" i="1"/>
  <c r="AG222" i="1"/>
  <c r="CU222" i="1" s="1"/>
  <c r="AH222" i="1"/>
  <c r="AI222" i="1"/>
  <c r="AJ222" i="1"/>
  <c r="CQ222" i="1"/>
  <c r="CR222" i="1"/>
  <c r="CS222" i="1"/>
  <c r="CT222" i="1"/>
  <c r="CV222" i="1"/>
  <c r="CW222" i="1"/>
  <c r="CX222" i="1"/>
  <c r="W222" i="1" s="1"/>
  <c r="FR222" i="1"/>
  <c r="GL222" i="1"/>
  <c r="GO222" i="1"/>
  <c r="GP222" i="1"/>
  <c r="GV222" i="1"/>
  <c r="HC222" i="1" s="1"/>
  <c r="GX222" i="1"/>
  <c r="C223" i="1"/>
  <c r="D223" i="1"/>
  <c r="U223" i="1"/>
  <c r="G613" i="6" s="1"/>
  <c r="V223" i="1"/>
  <c r="G616" i="6" s="1"/>
  <c r="W223" i="1"/>
  <c r="AC223" i="1"/>
  <c r="AE223" i="1"/>
  <c r="AD223" i="1" s="1"/>
  <c r="AF223" i="1"/>
  <c r="AG223" i="1"/>
  <c r="AH223" i="1"/>
  <c r="AI223" i="1"/>
  <c r="AJ223" i="1"/>
  <c r="CQ223" i="1"/>
  <c r="CR223" i="1"/>
  <c r="CS223" i="1"/>
  <c r="CT223" i="1"/>
  <c r="CU223" i="1"/>
  <c r="T223" i="1" s="1"/>
  <c r="CV223" i="1"/>
  <c r="CW223" i="1"/>
  <c r="CX223" i="1"/>
  <c r="FR223" i="1"/>
  <c r="GL223" i="1"/>
  <c r="GO223" i="1"/>
  <c r="GP223" i="1"/>
  <c r="GV223" i="1"/>
  <c r="HC223" i="1"/>
  <c r="GX223" i="1" s="1"/>
  <c r="C224" i="1"/>
  <c r="D224" i="1"/>
  <c r="U224" i="1"/>
  <c r="G625" i="6" s="1"/>
  <c r="AC224" i="1"/>
  <c r="AE224" i="1"/>
  <c r="AD224" i="1" s="1"/>
  <c r="AF224" i="1"/>
  <c r="AG224" i="1"/>
  <c r="AH224" i="1"/>
  <c r="AI224" i="1"/>
  <c r="AJ224" i="1"/>
  <c r="CQ224" i="1"/>
  <c r="CR224" i="1"/>
  <c r="CS224" i="1"/>
  <c r="CT224" i="1"/>
  <c r="CU224" i="1"/>
  <c r="T224" i="1" s="1"/>
  <c r="CV224" i="1"/>
  <c r="CW224" i="1"/>
  <c r="CX224" i="1"/>
  <c r="W224" i="1" s="1"/>
  <c r="FR224" i="1"/>
  <c r="GL224" i="1"/>
  <c r="GO224" i="1"/>
  <c r="GP224" i="1"/>
  <c r="GV224" i="1"/>
  <c r="HC224" i="1"/>
  <c r="GX224" i="1" s="1"/>
  <c r="C225" i="1"/>
  <c r="D225" i="1"/>
  <c r="T225" i="1"/>
  <c r="V225" i="1"/>
  <c r="G647" i="6" s="1"/>
  <c r="AC225" i="1"/>
  <c r="AE225" i="1"/>
  <c r="AD225" i="1" s="1"/>
  <c r="AB225" i="1" s="1"/>
  <c r="AF225" i="1"/>
  <c r="AG225" i="1"/>
  <c r="CU225" i="1" s="1"/>
  <c r="AH225" i="1"/>
  <c r="AI225" i="1"/>
  <c r="AJ225" i="1"/>
  <c r="CQ225" i="1"/>
  <c r="CR225" i="1"/>
  <c r="CS225" i="1"/>
  <c r="CT225" i="1"/>
  <c r="CV225" i="1"/>
  <c r="CW225" i="1"/>
  <c r="CX225" i="1"/>
  <c r="W225" i="1" s="1"/>
  <c r="FR225" i="1"/>
  <c r="GL225" i="1"/>
  <c r="GO225" i="1"/>
  <c r="GP225" i="1"/>
  <c r="GV225" i="1"/>
  <c r="HC225" i="1" s="1"/>
  <c r="GX225" i="1" s="1"/>
  <c r="C226" i="1"/>
  <c r="D226" i="1"/>
  <c r="U226" i="1"/>
  <c r="G656" i="6" s="1"/>
  <c r="AC226" i="1"/>
  <c r="AE226" i="1"/>
  <c r="AD226" i="1" s="1"/>
  <c r="AF226" i="1"/>
  <c r="AG226" i="1"/>
  <c r="CU226" i="1" s="1"/>
  <c r="T226" i="1" s="1"/>
  <c r="AH226" i="1"/>
  <c r="AI226" i="1"/>
  <c r="AJ226" i="1"/>
  <c r="CQ226" i="1"/>
  <c r="CR226" i="1"/>
  <c r="CS226" i="1"/>
  <c r="CT226" i="1"/>
  <c r="CV226" i="1"/>
  <c r="CW226" i="1"/>
  <c r="CX226" i="1"/>
  <c r="W226" i="1" s="1"/>
  <c r="FR226" i="1"/>
  <c r="GL226" i="1"/>
  <c r="GO226" i="1"/>
  <c r="GP226" i="1"/>
  <c r="GV226" i="1"/>
  <c r="HC226" i="1"/>
  <c r="GX226" i="1" s="1"/>
  <c r="C227" i="1"/>
  <c r="D227" i="1"/>
  <c r="W227" i="1"/>
  <c r="AC227" i="1"/>
  <c r="AE227" i="1"/>
  <c r="AD227" i="1" s="1"/>
  <c r="AF227" i="1"/>
  <c r="AG227" i="1"/>
  <c r="CU227" i="1" s="1"/>
  <c r="T227" i="1" s="1"/>
  <c r="AH227" i="1"/>
  <c r="AI227" i="1"/>
  <c r="AJ227" i="1"/>
  <c r="CQ227" i="1"/>
  <c r="CR227" i="1"/>
  <c r="CS227" i="1"/>
  <c r="CT227" i="1"/>
  <c r="CV227" i="1"/>
  <c r="CW227" i="1"/>
  <c r="CX227" i="1"/>
  <c r="FR227" i="1"/>
  <c r="GL227" i="1"/>
  <c r="GO227" i="1"/>
  <c r="GP227" i="1"/>
  <c r="GV227" i="1"/>
  <c r="HC227" i="1" s="1"/>
  <c r="GX227" i="1" s="1"/>
  <c r="B229" i="1"/>
  <c r="C229" i="1"/>
  <c r="D229" i="1"/>
  <c r="D218" i="1" s="1"/>
  <c r="F229" i="1"/>
  <c r="F218" i="1" s="1"/>
  <c r="G229" i="1"/>
  <c r="BB229" i="1"/>
  <c r="BX229" i="1"/>
  <c r="CK229" i="1"/>
  <c r="CK218" i="1" s="1"/>
  <c r="CL229" i="1"/>
  <c r="BC229" i="1" s="1"/>
  <c r="BC218" i="1" s="1"/>
  <c r="CM229" i="1"/>
  <c r="BD229" i="1" s="1"/>
  <c r="F245" i="1"/>
  <c r="D259" i="1"/>
  <c r="B261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C263" i="1"/>
  <c r="D263" i="1"/>
  <c r="U263" i="1"/>
  <c r="G720" i="6" s="1"/>
  <c r="AC263" i="1"/>
  <c r="AE263" i="1"/>
  <c r="AD263" i="1" s="1"/>
  <c r="AF263" i="1"/>
  <c r="AG263" i="1"/>
  <c r="AH263" i="1"/>
  <c r="AI263" i="1"/>
  <c r="AJ263" i="1"/>
  <c r="CX263" i="1" s="1"/>
  <c r="W263" i="1" s="1"/>
  <c r="CQ263" i="1"/>
  <c r="CR263" i="1"/>
  <c r="CS263" i="1"/>
  <c r="CT263" i="1"/>
  <c r="CU263" i="1"/>
  <c r="T263" i="1" s="1"/>
  <c r="CV263" i="1"/>
  <c r="CW263" i="1"/>
  <c r="FR263" i="1"/>
  <c r="GL263" i="1"/>
  <c r="GO263" i="1"/>
  <c r="GP263" i="1"/>
  <c r="GV263" i="1"/>
  <c r="HC263" i="1"/>
  <c r="GX263" i="1" s="1"/>
  <c r="C264" i="1"/>
  <c r="D264" i="1"/>
  <c r="U264" i="1"/>
  <c r="G734" i="6" s="1"/>
  <c r="AC264" i="1"/>
  <c r="AE264" i="1"/>
  <c r="AD264" i="1" s="1"/>
  <c r="AF264" i="1"/>
  <c r="AG264" i="1"/>
  <c r="AH264" i="1"/>
  <c r="AI264" i="1"/>
  <c r="AJ264" i="1"/>
  <c r="CX264" i="1" s="1"/>
  <c r="W264" i="1" s="1"/>
  <c r="CQ264" i="1"/>
  <c r="CR264" i="1"/>
  <c r="CS264" i="1"/>
  <c r="CT264" i="1"/>
  <c r="CU264" i="1"/>
  <c r="T264" i="1" s="1"/>
  <c r="CV264" i="1"/>
  <c r="CW264" i="1"/>
  <c r="FR264" i="1"/>
  <c r="GL264" i="1"/>
  <c r="GO264" i="1"/>
  <c r="GP264" i="1"/>
  <c r="GV264" i="1"/>
  <c r="HC264" i="1" s="1"/>
  <c r="GX264" i="1" s="1"/>
  <c r="C265" i="1"/>
  <c r="D265" i="1"/>
  <c r="T265" i="1"/>
  <c r="U265" i="1"/>
  <c r="G748" i="6" s="1"/>
  <c r="V265" i="1"/>
  <c r="G751" i="6" s="1"/>
  <c r="AC265" i="1"/>
  <c r="AE265" i="1"/>
  <c r="AD265" i="1" s="1"/>
  <c r="AF265" i="1"/>
  <c r="AG265" i="1"/>
  <c r="AH265" i="1"/>
  <c r="AI265" i="1"/>
  <c r="AJ265" i="1"/>
  <c r="CQ265" i="1"/>
  <c r="CR265" i="1"/>
  <c r="CS265" i="1"/>
  <c r="CT265" i="1"/>
  <c r="CU265" i="1"/>
  <c r="CV265" i="1"/>
  <c r="CW265" i="1"/>
  <c r="CX265" i="1"/>
  <c r="W265" i="1" s="1"/>
  <c r="FR265" i="1"/>
  <c r="GL265" i="1"/>
  <c r="GO265" i="1"/>
  <c r="GP265" i="1"/>
  <c r="GV265" i="1"/>
  <c r="HC265" i="1" s="1"/>
  <c r="GX265" i="1" s="1"/>
  <c r="C266" i="1"/>
  <c r="D266" i="1"/>
  <c r="T266" i="1"/>
  <c r="V266" i="1"/>
  <c r="G765" i="6" s="1"/>
  <c r="W266" i="1"/>
  <c r="AC266" i="1"/>
  <c r="AE266" i="1"/>
  <c r="AD266" i="1" s="1"/>
  <c r="AF266" i="1"/>
  <c r="AG266" i="1"/>
  <c r="AH266" i="1"/>
  <c r="AI266" i="1"/>
  <c r="AJ266" i="1"/>
  <c r="CX266" i="1" s="1"/>
  <c r="CQ266" i="1"/>
  <c r="CR266" i="1"/>
  <c r="CS266" i="1"/>
  <c r="CT266" i="1"/>
  <c r="CU266" i="1"/>
  <c r="CV266" i="1"/>
  <c r="CW266" i="1"/>
  <c r="FR266" i="1"/>
  <c r="GL266" i="1"/>
  <c r="GO266" i="1"/>
  <c r="GP266" i="1"/>
  <c r="GV266" i="1"/>
  <c r="HC266" i="1"/>
  <c r="GX266" i="1" s="1"/>
  <c r="C267" i="1"/>
  <c r="D267" i="1"/>
  <c r="U267" i="1"/>
  <c r="G776" i="6" s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CX267" i="1"/>
  <c r="W267" i="1" s="1"/>
  <c r="FR267" i="1"/>
  <c r="GL267" i="1"/>
  <c r="GO267" i="1"/>
  <c r="GP267" i="1"/>
  <c r="GV267" i="1"/>
  <c r="HC267" i="1" s="1"/>
  <c r="GX267" i="1"/>
  <c r="C268" i="1"/>
  <c r="D268" i="1"/>
  <c r="T268" i="1"/>
  <c r="V268" i="1"/>
  <c r="G793" i="6" s="1"/>
  <c r="AC268" i="1"/>
  <c r="AE268" i="1"/>
  <c r="AD268" i="1" s="1"/>
  <c r="AF268" i="1"/>
  <c r="AG268" i="1"/>
  <c r="AH268" i="1"/>
  <c r="AI268" i="1"/>
  <c r="AJ268" i="1"/>
  <c r="CQ268" i="1"/>
  <c r="CR268" i="1"/>
  <c r="CS268" i="1"/>
  <c r="CT268" i="1"/>
  <c r="CU268" i="1"/>
  <c r="CV268" i="1"/>
  <c r="CW268" i="1"/>
  <c r="CX268" i="1"/>
  <c r="W268" i="1" s="1"/>
  <c r="AJ282" i="1" s="1"/>
  <c r="FR268" i="1"/>
  <c r="GL268" i="1"/>
  <c r="GO268" i="1"/>
  <c r="GP268" i="1"/>
  <c r="GV268" i="1"/>
  <c r="HC268" i="1" s="1"/>
  <c r="GX268" i="1" s="1"/>
  <c r="C269" i="1"/>
  <c r="D269" i="1"/>
  <c r="U269" i="1"/>
  <c r="G804" i="6" s="1"/>
  <c r="AC269" i="1"/>
  <c r="AE269" i="1"/>
  <c r="AD269" i="1" s="1"/>
  <c r="AF269" i="1"/>
  <c r="AG269" i="1"/>
  <c r="AH269" i="1"/>
  <c r="AI269" i="1"/>
  <c r="AJ269" i="1"/>
  <c r="CX269" i="1" s="1"/>
  <c r="W269" i="1" s="1"/>
  <c r="CQ269" i="1"/>
  <c r="CR269" i="1"/>
  <c r="CS269" i="1"/>
  <c r="CT269" i="1"/>
  <c r="CU269" i="1"/>
  <c r="T269" i="1" s="1"/>
  <c r="CV269" i="1"/>
  <c r="CW269" i="1"/>
  <c r="FR269" i="1"/>
  <c r="GL269" i="1"/>
  <c r="GO269" i="1"/>
  <c r="GP269" i="1"/>
  <c r="GV269" i="1"/>
  <c r="HC269" i="1"/>
  <c r="GX269" i="1" s="1"/>
  <c r="C270" i="1"/>
  <c r="D270" i="1"/>
  <c r="U270" i="1"/>
  <c r="G818" i="6" s="1"/>
  <c r="V270" i="1"/>
  <c r="G821" i="6" s="1"/>
  <c r="AC270" i="1"/>
  <c r="AE270" i="1"/>
  <c r="AD270" i="1" s="1"/>
  <c r="AF270" i="1"/>
  <c r="AG270" i="1"/>
  <c r="AH270" i="1"/>
  <c r="AI270" i="1"/>
  <c r="AJ270" i="1"/>
  <c r="CQ270" i="1"/>
  <c r="CR270" i="1"/>
  <c r="CS270" i="1"/>
  <c r="CT270" i="1"/>
  <c r="CU270" i="1"/>
  <c r="T270" i="1" s="1"/>
  <c r="CV270" i="1"/>
  <c r="CW270" i="1"/>
  <c r="CX270" i="1"/>
  <c r="W270" i="1" s="1"/>
  <c r="FR270" i="1"/>
  <c r="GL270" i="1"/>
  <c r="GO270" i="1"/>
  <c r="GP270" i="1"/>
  <c r="GV270" i="1"/>
  <c r="HC270" i="1" s="1"/>
  <c r="GX270" i="1"/>
  <c r="C271" i="1"/>
  <c r="D271" i="1"/>
  <c r="T271" i="1"/>
  <c r="U271" i="1"/>
  <c r="G832" i="6" s="1"/>
  <c r="AC271" i="1"/>
  <c r="AE271" i="1"/>
  <c r="AD271" i="1" s="1"/>
  <c r="AF271" i="1"/>
  <c r="AG271" i="1"/>
  <c r="AH271" i="1"/>
  <c r="AI271" i="1"/>
  <c r="AJ271" i="1"/>
  <c r="CX271" i="1" s="1"/>
  <c r="W271" i="1" s="1"/>
  <c r="CQ271" i="1"/>
  <c r="CR271" i="1"/>
  <c r="CS271" i="1"/>
  <c r="CT271" i="1"/>
  <c r="CU271" i="1"/>
  <c r="CV271" i="1"/>
  <c r="CW271" i="1"/>
  <c r="FR271" i="1"/>
  <c r="GL271" i="1"/>
  <c r="GO271" i="1"/>
  <c r="GP271" i="1"/>
  <c r="GV271" i="1"/>
  <c r="HC271" i="1" s="1"/>
  <c r="GX271" i="1" s="1"/>
  <c r="C272" i="1"/>
  <c r="D272" i="1"/>
  <c r="T272" i="1"/>
  <c r="W272" i="1"/>
  <c r="AC272" i="1"/>
  <c r="AE272" i="1"/>
  <c r="AD272" i="1" s="1"/>
  <c r="AF272" i="1"/>
  <c r="AG272" i="1"/>
  <c r="AH272" i="1"/>
  <c r="AI272" i="1"/>
  <c r="AJ272" i="1"/>
  <c r="CX272" i="1" s="1"/>
  <c r="CQ272" i="1"/>
  <c r="CR272" i="1"/>
  <c r="CS272" i="1"/>
  <c r="CT272" i="1"/>
  <c r="CU272" i="1"/>
  <c r="CV272" i="1"/>
  <c r="CW272" i="1"/>
  <c r="FR272" i="1"/>
  <c r="GL272" i="1"/>
  <c r="GO272" i="1"/>
  <c r="GP272" i="1"/>
  <c r="GV272" i="1"/>
  <c r="HC272" i="1" s="1"/>
  <c r="GX272" i="1" s="1"/>
  <c r="C273" i="1"/>
  <c r="D273" i="1"/>
  <c r="T273" i="1"/>
  <c r="U273" i="1"/>
  <c r="G860" i="6" s="1"/>
  <c r="V273" i="1"/>
  <c r="G863" i="6" s="1"/>
  <c r="W273" i="1"/>
  <c r="AC273" i="1"/>
  <c r="AE273" i="1"/>
  <c r="AD273" i="1" s="1"/>
  <c r="AF273" i="1"/>
  <c r="AG273" i="1"/>
  <c r="AH273" i="1"/>
  <c r="AI273" i="1"/>
  <c r="AJ273" i="1"/>
  <c r="CQ273" i="1"/>
  <c r="CR273" i="1"/>
  <c r="CS273" i="1"/>
  <c r="CT273" i="1"/>
  <c r="CU273" i="1"/>
  <c r="CV273" i="1"/>
  <c r="CW273" i="1"/>
  <c r="CX273" i="1"/>
  <c r="FR273" i="1"/>
  <c r="GL273" i="1"/>
  <c r="GO273" i="1"/>
  <c r="GP273" i="1"/>
  <c r="GV273" i="1"/>
  <c r="HC273" i="1" s="1"/>
  <c r="GX273" i="1"/>
  <c r="C274" i="1"/>
  <c r="D274" i="1"/>
  <c r="T274" i="1"/>
  <c r="U274" i="1"/>
  <c r="G874" i="6" s="1"/>
  <c r="V274" i="1"/>
  <c r="G877" i="6" s="1"/>
  <c r="W274" i="1"/>
  <c r="AC274" i="1"/>
  <c r="AE274" i="1"/>
  <c r="AD274" i="1" s="1"/>
  <c r="AF274" i="1"/>
  <c r="AG274" i="1"/>
  <c r="AH274" i="1"/>
  <c r="AI274" i="1"/>
  <c r="AJ274" i="1"/>
  <c r="CX274" i="1" s="1"/>
  <c r="CQ274" i="1"/>
  <c r="CR274" i="1"/>
  <c r="CS274" i="1"/>
  <c r="CT274" i="1"/>
  <c r="CU274" i="1"/>
  <c r="CV274" i="1"/>
  <c r="CW274" i="1"/>
  <c r="FR274" i="1"/>
  <c r="GL274" i="1"/>
  <c r="GO274" i="1"/>
  <c r="GP274" i="1"/>
  <c r="GV274" i="1"/>
  <c r="HC274" i="1" s="1"/>
  <c r="GX274" i="1" s="1"/>
  <c r="C275" i="1"/>
  <c r="D275" i="1"/>
  <c r="W275" i="1"/>
  <c r="AC275" i="1"/>
  <c r="AE275" i="1"/>
  <c r="AD275" i="1" s="1"/>
  <c r="AB275" i="1" s="1"/>
  <c r="AF275" i="1"/>
  <c r="AG275" i="1"/>
  <c r="CU275" i="1" s="1"/>
  <c r="T275" i="1" s="1"/>
  <c r="AH275" i="1"/>
  <c r="AI275" i="1"/>
  <c r="AJ275" i="1"/>
  <c r="CX275" i="1" s="1"/>
  <c r="CQ275" i="1"/>
  <c r="CR275" i="1"/>
  <c r="CS275" i="1"/>
  <c r="CT275" i="1"/>
  <c r="CV275" i="1"/>
  <c r="CW275" i="1"/>
  <c r="FR275" i="1"/>
  <c r="GL275" i="1"/>
  <c r="GO275" i="1"/>
  <c r="GP275" i="1"/>
  <c r="GV275" i="1"/>
  <c r="HC275" i="1" s="1"/>
  <c r="GX275" i="1"/>
  <c r="C276" i="1"/>
  <c r="D276" i="1"/>
  <c r="U276" i="1"/>
  <c r="G902" i="6" s="1"/>
  <c r="AC276" i="1"/>
  <c r="AE276" i="1"/>
  <c r="AD276" i="1" s="1"/>
  <c r="AF276" i="1"/>
  <c r="AG276" i="1"/>
  <c r="CU276" i="1" s="1"/>
  <c r="T276" i="1" s="1"/>
  <c r="AH276" i="1"/>
  <c r="AI276" i="1"/>
  <c r="AJ276" i="1"/>
  <c r="CX276" i="1" s="1"/>
  <c r="W276" i="1" s="1"/>
  <c r="CQ276" i="1"/>
  <c r="CR276" i="1"/>
  <c r="CS276" i="1"/>
  <c r="CT276" i="1"/>
  <c r="CV276" i="1"/>
  <c r="CW276" i="1"/>
  <c r="FR276" i="1"/>
  <c r="GL276" i="1"/>
  <c r="GO276" i="1"/>
  <c r="GP276" i="1"/>
  <c r="GV276" i="1"/>
  <c r="HC276" i="1"/>
  <c r="GX276" i="1" s="1"/>
  <c r="C277" i="1"/>
  <c r="D277" i="1"/>
  <c r="U277" i="1"/>
  <c r="G916" i="6" s="1"/>
  <c r="AC277" i="1"/>
  <c r="AE277" i="1"/>
  <c r="AD277" i="1" s="1"/>
  <c r="AB277" i="1" s="1"/>
  <c r="AF277" i="1"/>
  <c r="AG277" i="1"/>
  <c r="AH277" i="1"/>
  <c r="AI277" i="1"/>
  <c r="AJ277" i="1"/>
  <c r="CX277" i="1" s="1"/>
  <c r="W277" i="1" s="1"/>
  <c r="CQ277" i="1"/>
  <c r="CR277" i="1"/>
  <c r="CS277" i="1"/>
  <c r="CT277" i="1"/>
  <c r="CU277" i="1"/>
  <c r="T277" i="1" s="1"/>
  <c r="CV277" i="1"/>
  <c r="CW277" i="1"/>
  <c r="FR277" i="1"/>
  <c r="GL277" i="1"/>
  <c r="GO277" i="1"/>
  <c r="GP277" i="1"/>
  <c r="GV277" i="1"/>
  <c r="HC277" i="1"/>
  <c r="GX277" i="1" s="1"/>
  <c r="C278" i="1"/>
  <c r="D278" i="1"/>
  <c r="U278" i="1"/>
  <c r="G930" i="6" s="1"/>
  <c r="V278" i="1"/>
  <c r="G933" i="6" s="1"/>
  <c r="W278" i="1"/>
  <c r="AC278" i="1"/>
  <c r="AE278" i="1"/>
  <c r="AD278" i="1" s="1"/>
  <c r="AF278" i="1"/>
  <c r="AG278" i="1"/>
  <c r="CU278" i="1" s="1"/>
  <c r="T278" i="1" s="1"/>
  <c r="AH278" i="1"/>
  <c r="AI278" i="1"/>
  <c r="AJ278" i="1"/>
  <c r="CX278" i="1" s="1"/>
  <c r="CQ278" i="1"/>
  <c r="CR278" i="1"/>
  <c r="CS278" i="1"/>
  <c r="CT278" i="1"/>
  <c r="CV278" i="1"/>
  <c r="CW278" i="1"/>
  <c r="FR278" i="1"/>
  <c r="GL278" i="1"/>
  <c r="GO278" i="1"/>
  <c r="GP278" i="1"/>
  <c r="GV278" i="1"/>
  <c r="HC278" i="1" s="1"/>
  <c r="GX278" i="1" s="1"/>
  <c r="O279" i="1"/>
  <c r="P279" i="1"/>
  <c r="Q279" i="1"/>
  <c r="R279" i="1"/>
  <c r="S279" i="1"/>
  <c r="T279" i="1"/>
  <c r="U279" i="1"/>
  <c r="V279" i="1"/>
  <c r="W279" i="1"/>
  <c r="X279" i="1"/>
  <c r="Y279" i="1"/>
  <c r="AB279" i="1"/>
  <c r="AC279" i="1"/>
  <c r="AD279" i="1"/>
  <c r="AE279" i="1"/>
  <c r="AF279" i="1"/>
  <c r="AG279" i="1"/>
  <c r="AH279" i="1"/>
  <c r="AI279" i="1"/>
  <c r="AJ279" i="1"/>
  <c r="CP279" i="1"/>
  <c r="GM279" i="1" s="1"/>
  <c r="FR279" i="1"/>
  <c r="GL279" i="1"/>
  <c r="GO279" i="1"/>
  <c r="GP279" i="1"/>
  <c r="GV279" i="1"/>
  <c r="GX279" i="1"/>
  <c r="O280" i="1"/>
  <c r="P280" i="1"/>
  <c r="Q280" i="1"/>
  <c r="R280" i="1"/>
  <c r="S280" i="1"/>
  <c r="T280" i="1"/>
  <c r="U280" i="1"/>
  <c r="V280" i="1"/>
  <c r="W280" i="1"/>
  <c r="X280" i="1"/>
  <c r="Y280" i="1"/>
  <c r="AB280" i="1"/>
  <c r="CP280" i="1" s="1"/>
  <c r="GM280" i="1" s="1"/>
  <c r="AC280" i="1"/>
  <c r="AD280" i="1"/>
  <c r="AE280" i="1"/>
  <c r="AF280" i="1"/>
  <c r="AG280" i="1"/>
  <c r="AH280" i="1"/>
  <c r="AI280" i="1"/>
  <c r="AJ280" i="1"/>
  <c r="FR280" i="1"/>
  <c r="GL280" i="1"/>
  <c r="GO280" i="1"/>
  <c r="GP280" i="1"/>
  <c r="GV280" i="1"/>
  <c r="GX280" i="1"/>
  <c r="HD280" i="1"/>
  <c r="B282" i="1"/>
  <c r="C282" i="1"/>
  <c r="C261" i="1" s="1"/>
  <c r="D282" i="1"/>
  <c r="D261" i="1" s="1"/>
  <c r="F282" i="1"/>
  <c r="F261" i="1" s="1"/>
  <c r="G282" i="1"/>
  <c r="G261" i="1" s="1"/>
  <c r="BC282" i="1"/>
  <c r="F298" i="1" s="1"/>
  <c r="BX282" i="1"/>
  <c r="CK282" i="1"/>
  <c r="CL282" i="1"/>
  <c r="CL261" i="1" s="1"/>
  <c r="D312" i="1"/>
  <c r="B314" i="1"/>
  <c r="D314" i="1"/>
  <c r="E314" i="1"/>
  <c r="F314" i="1"/>
  <c r="G314" i="1"/>
  <c r="Z314" i="1"/>
  <c r="AA314" i="1"/>
  <c r="AM314" i="1"/>
  <c r="AN314" i="1"/>
  <c r="BB314" i="1"/>
  <c r="BE314" i="1"/>
  <c r="BF314" i="1"/>
  <c r="BG314" i="1"/>
  <c r="BH314" i="1"/>
  <c r="BI314" i="1"/>
  <c r="BJ314" i="1"/>
  <c r="BK314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CK314" i="1"/>
  <c r="CL314" i="1"/>
  <c r="CN314" i="1"/>
  <c r="CO314" i="1"/>
  <c r="CP314" i="1"/>
  <c r="CQ314" i="1"/>
  <c r="CR314" i="1"/>
  <c r="CS314" i="1"/>
  <c r="CT314" i="1"/>
  <c r="CU314" i="1"/>
  <c r="CV314" i="1"/>
  <c r="CW314" i="1"/>
  <c r="CX314" i="1"/>
  <c r="CY314" i="1"/>
  <c r="CZ314" i="1"/>
  <c r="DA314" i="1"/>
  <c r="DB314" i="1"/>
  <c r="DC314" i="1"/>
  <c r="DD314" i="1"/>
  <c r="DE314" i="1"/>
  <c r="DF314" i="1"/>
  <c r="DG314" i="1"/>
  <c r="DH314" i="1"/>
  <c r="DI314" i="1"/>
  <c r="DJ314" i="1"/>
  <c r="DK314" i="1"/>
  <c r="DL314" i="1"/>
  <c r="DM314" i="1"/>
  <c r="DN314" i="1"/>
  <c r="DO314" i="1"/>
  <c r="DP314" i="1"/>
  <c r="DQ314" i="1"/>
  <c r="DR314" i="1"/>
  <c r="DS314" i="1"/>
  <c r="DT314" i="1"/>
  <c r="DU314" i="1"/>
  <c r="DV314" i="1"/>
  <c r="DW314" i="1"/>
  <c r="DX314" i="1"/>
  <c r="DY314" i="1"/>
  <c r="DZ314" i="1"/>
  <c r="EA314" i="1"/>
  <c r="EB314" i="1"/>
  <c r="EC314" i="1"/>
  <c r="ED314" i="1"/>
  <c r="EE314" i="1"/>
  <c r="EF314" i="1"/>
  <c r="EG314" i="1"/>
  <c r="EH314" i="1"/>
  <c r="EI314" i="1"/>
  <c r="EJ314" i="1"/>
  <c r="EK314" i="1"/>
  <c r="EL314" i="1"/>
  <c r="EM314" i="1"/>
  <c r="EN314" i="1"/>
  <c r="EO314" i="1"/>
  <c r="EP314" i="1"/>
  <c r="EQ314" i="1"/>
  <c r="ER314" i="1"/>
  <c r="ES314" i="1"/>
  <c r="ET314" i="1"/>
  <c r="EU314" i="1"/>
  <c r="EV314" i="1"/>
  <c r="EW314" i="1"/>
  <c r="EX314" i="1"/>
  <c r="EY314" i="1"/>
  <c r="EZ314" i="1"/>
  <c r="FA314" i="1"/>
  <c r="FB314" i="1"/>
  <c r="FC314" i="1"/>
  <c r="FD314" i="1"/>
  <c r="FE314" i="1"/>
  <c r="FF314" i="1"/>
  <c r="FG314" i="1"/>
  <c r="FH314" i="1"/>
  <c r="FI314" i="1"/>
  <c r="FJ314" i="1"/>
  <c r="FK314" i="1"/>
  <c r="FL314" i="1"/>
  <c r="FM314" i="1"/>
  <c r="FN314" i="1"/>
  <c r="FO314" i="1"/>
  <c r="FP314" i="1"/>
  <c r="FQ314" i="1"/>
  <c r="FR314" i="1"/>
  <c r="FS314" i="1"/>
  <c r="FT314" i="1"/>
  <c r="FU314" i="1"/>
  <c r="FV314" i="1"/>
  <c r="FW314" i="1"/>
  <c r="FX314" i="1"/>
  <c r="FY314" i="1"/>
  <c r="FZ314" i="1"/>
  <c r="GA314" i="1"/>
  <c r="GB314" i="1"/>
  <c r="GC314" i="1"/>
  <c r="GD314" i="1"/>
  <c r="GE314" i="1"/>
  <c r="GF314" i="1"/>
  <c r="GG314" i="1"/>
  <c r="GH314" i="1"/>
  <c r="GI314" i="1"/>
  <c r="GJ314" i="1"/>
  <c r="GK314" i="1"/>
  <c r="GL314" i="1"/>
  <c r="GM314" i="1"/>
  <c r="GN314" i="1"/>
  <c r="GO314" i="1"/>
  <c r="GP314" i="1"/>
  <c r="GQ314" i="1"/>
  <c r="GR314" i="1"/>
  <c r="GS314" i="1"/>
  <c r="GT314" i="1"/>
  <c r="GU314" i="1"/>
  <c r="GV314" i="1"/>
  <c r="GW314" i="1"/>
  <c r="GX314" i="1"/>
  <c r="C316" i="1"/>
  <c r="D316" i="1"/>
  <c r="T316" i="1"/>
  <c r="U316" i="1"/>
  <c r="G981" i="6" s="1"/>
  <c r="V316" i="1"/>
  <c r="G984" i="6" s="1"/>
  <c r="W316" i="1"/>
  <c r="AC316" i="1"/>
  <c r="AE316" i="1"/>
  <c r="AD316" i="1" s="1"/>
  <c r="AF316" i="1"/>
  <c r="AG316" i="1"/>
  <c r="AH316" i="1"/>
  <c r="AI316" i="1"/>
  <c r="AJ316" i="1"/>
  <c r="CX316" i="1" s="1"/>
  <c r="CQ316" i="1"/>
  <c r="CR316" i="1"/>
  <c r="CS316" i="1"/>
  <c r="CT316" i="1"/>
  <c r="CU316" i="1"/>
  <c r="CV316" i="1"/>
  <c r="CW316" i="1"/>
  <c r="FR316" i="1"/>
  <c r="GL316" i="1"/>
  <c r="GO316" i="1"/>
  <c r="GP316" i="1"/>
  <c r="GV316" i="1"/>
  <c r="GX316" i="1"/>
  <c r="HC316" i="1"/>
  <c r="C317" i="1"/>
  <c r="D317" i="1"/>
  <c r="T317" i="1"/>
  <c r="U317" i="1"/>
  <c r="G995" i="6" s="1"/>
  <c r="AC317" i="1"/>
  <c r="AE317" i="1"/>
  <c r="AD317" i="1" s="1"/>
  <c r="AF317" i="1"/>
  <c r="AG317" i="1"/>
  <c r="CU317" i="1" s="1"/>
  <c r="AH317" i="1"/>
  <c r="AI317" i="1"/>
  <c r="AJ317" i="1"/>
  <c r="CQ317" i="1"/>
  <c r="CR317" i="1"/>
  <c r="CS317" i="1"/>
  <c r="CT317" i="1"/>
  <c r="CV317" i="1"/>
  <c r="CW317" i="1"/>
  <c r="CX317" i="1"/>
  <c r="W317" i="1" s="1"/>
  <c r="FR317" i="1"/>
  <c r="GL317" i="1"/>
  <c r="GO317" i="1"/>
  <c r="GP317" i="1"/>
  <c r="GV317" i="1"/>
  <c r="GX317" i="1"/>
  <c r="HC317" i="1"/>
  <c r="C318" i="1"/>
  <c r="D318" i="1"/>
  <c r="T318" i="1"/>
  <c r="U318" i="1"/>
  <c r="G1011" i="6" s="1"/>
  <c r="W318" i="1"/>
  <c r="AC318" i="1"/>
  <c r="AE318" i="1"/>
  <c r="AD318" i="1" s="1"/>
  <c r="AF318" i="1"/>
  <c r="AG318" i="1"/>
  <c r="AH318" i="1"/>
  <c r="AI318" i="1"/>
  <c r="AJ318" i="1"/>
  <c r="CQ318" i="1"/>
  <c r="CR318" i="1"/>
  <c r="CS318" i="1"/>
  <c r="CT318" i="1"/>
  <c r="CU318" i="1"/>
  <c r="CV318" i="1"/>
  <c r="CW318" i="1"/>
  <c r="CX318" i="1"/>
  <c r="FR318" i="1"/>
  <c r="GL318" i="1"/>
  <c r="GO318" i="1"/>
  <c r="GP318" i="1"/>
  <c r="GV318" i="1"/>
  <c r="HC318" i="1" s="1"/>
  <c r="GX318" i="1" s="1"/>
  <c r="C319" i="1"/>
  <c r="D319" i="1"/>
  <c r="T319" i="1"/>
  <c r="W319" i="1"/>
  <c r="AC319" i="1"/>
  <c r="AE319" i="1"/>
  <c r="AD319" i="1" s="1"/>
  <c r="AF319" i="1"/>
  <c r="AG319" i="1"/>
  <c r="CU319" i="1" s="1"/>
  <c r="AH319" i="1"/>
  <c r="AI319" i="1"/>
  <c r="AJ319" i="1"/>
  <c r="CX319" i="1" s="1"/>
  <c r="CQ319" i="1"/>
  <c r="CR319" i="1"/>
  <c r="CS319" i="1"/>
  <c r="CT319" i="1"/>
  <c r="CV319" i="1"/>
  <c r="CW319" i="1"/>
  <c r="FR319" i="1"/>
  <c r="GL319" i="1"/>
  <c r="GN319" i="1"/>
  <c r="GP319" i="1"/>
  <c r="GV319" i="1"/>
  <c r="GX319" i="1"/>
  <c r="HC319" i="1"/>
  <c r="C320" i="1"/>
  <c r="D320" i="1"/>
  <c r="U320" i="1"/>
  <c r="G1039" i="6" s="1"/>
  <c r="V320" i="1"/>
  <c r="G1042" i="6" s="1"/>
  <c r="AC320" i="1"/>
  <c r="AE320" i="1"/>
  <c r="AD320" i="1" s="1"/>
  <c r="AF320" i="1"/>
  <c r="AG320" i="1"/>
  <c r="CU320" i="1" s="1"/>
  <c r="T320" i="1" s="1"/>
  <c r="AH320" i="1"/>
  <c r="AI320" i="1"/>
  <c r="AJ320" i="1"/>
  <c r="CQ320" i="1"/>
  <c r="CR320" i="1"/>
  <c r="CS320" i="1"/>
  <c r="CT320" i="1"/>
  <c r="CV320" i="1"/>
  <c r="CW320" i="1"/>
  <c r="CX320" i="1"/>
  <c r="W320" i="1" s="1"/>
  <c r="FR320" i="1"/>
  <c r="GL320" i="1"/>
  <c r="GN320" i="1"/>
  <c r="GP320" i="1"/>
  <c r="GV320" i="1"/>
  <c r="HC320" i="1" s="1"/>
  <c r="GX320" i="1" s="1"/>
  <c r="C321" i="1"/>
  <c r="D321" i="1"/>
  <c r="T321" i="1"/>
  <c r="U321" i="1"/>
  <c r="G1058" i="6" s="1"/>
  <c r="AC321" i="1"/>
  <c r="AE321" i="1"/>
  <c r="AD321" i="1" s="1"/>
  <c r="AF321" i="1"/>
  <c r="AG321" i="1"/>
  <c r="AH321" i="1"/>
  <c r="AI321" i="1"/>
  <c r="AJ321" i="1"/>
  <c r="CQ321" i="1"/>
  <c r="CR321" i="1"/>
  <c r="CS321" i="1"/>
  <c r="CT321" i="1"/>
  <c r="CU321" i="1"/>
  <c r="CV321" i="1"/>
  <c r="CW321" i="1"/>
  <c r="CX321" i="1"/>
  <c r="W321" i="1" s="1"/>
  <c r="FR321" i="1"/>
  <c r="GL321" i="1"/>
  <c r="GO321" i="1"/>
  <c r="GP321" i="1"/>
  <c r="GV321" i="1"/>
  <c r="HC321" i="1" s="1"/>
  <c r="GX321" i="1" s="1"/>
  <c r="C322" i="1"/>
  <c r="D322" i="1"/>
  <c r="W322" i="1"/>
  <c r="AC322" i="1"/>
  <c r="AE322" i="1"/>
  <c r="AD322" i="1" s="1"/>
  <c r="AF322" i="1"/>
  <c r="AG322" i="1"/>
  <c r="CU322" i="1" s="1"/>
  <c r="T322" i="1" s="1"/>
  <c r="AH322" i="1"/>
  <c r="AI322" i="1"/>
  <c r="AJ322" i="1"/>
  <c r="CX322" i="1" s="1"/>
  <c r="CQ322" i="1"/>
  <c r="CR322" i="1"/>
  <c r="CS322" i="1"/>
  <c r="CT322" i="1"/>
  <c r="CV322" i="1"/>
  <c r="CW322" i="1"/>
  <c r="FR322" i="1"/>
  <c r="GL322" i="1"/>
  <c r="GO322" i="1"/>
  <c r="GP322" i="1"/>
  <c r="GV322" i="1"/>
  <c r="HC322" i="1"/>
  <c r="GX322" i="1" s="1"/>
  <c r="C323" i="1"/>
  <c r="D323" i="1"/>
  <c r="V323" i="1"/>
  <c r="G1097" i="6" s="1"/>
  <c r="AC323" i="1"/>
  <c r="AE323" i="1"/>
  <c r="AD323" i="1" s="1"/>
  <c r="AF323" i="1"/>
  <c r="AG323" i="1"/>
  <c r="CU323" i="1" s="1"/>
  <c r="T323" i="1" s="1"/>
  <c r="AH323" i="1"/>
  <c r="AI323" i="1"/>
  <c r="AJ323" i="1"/>
  <c r="CQ323" i="1"/>
  <c r="CR323" i="1"/>
  <c r="CS323" i="1"/>
  <c r="CT323" i="1"/>
  <c r="CV323" i="1"/>
  <c r="CW323" i="1"/>
  <c r="CX323" i="1"/>
  <c r="W323" i="1" s="1"/>
  <c r="FR323" i="1"/>
  <c r="GL323" i="1"/>
  <c r="GO323" i="1"/>
  <c r="GP323" i="1"/>
  <c r="GV323" i="1"/>
  <c r="HC323" i="1" s="1"/>
  <c r="GX323" i="1" s="1"/>
  <c r="C324" i="1"/>
  <c r="D324" i="1"/>
  <c r="T324" i="1"/>
  <c r="V324" i="1"/>
  <c r="G1110" i="6" s="1"/>
  <c r="W324" i="1"/>
  <c r="AC324" i="1"/>
  <c r="AE324" i="1"/>
  <c r="AD324" i="1" s="1"/>
  <c r="AF324" i="1"/>
  <c r="AG324" i="1"/>
  <c r="AH324" i="1"/>
  <c r="AI324" i="1"/>
  <c r="AJ324" i="1"/>
  <c r="CQ324" i="1"/>
  <c r="CR324" i="1"/>
  <c r="CS324" i="1"/>
  <c r="CT324" i="1"/>
  <c r="CU324" i="1"/>
  <c r="CV324" i="1"/>
  <c r="CW324" i="1"/>
  <c r="CX324" i="1"/>
  <c r="FR324" i="1"/>
  <c r="GL324" i="1"/>
  <c r="GO324" i="1"/>
  <c r="GP324" i="1"/>
  <c r="GV324" i="1"/>
  <c r="HC324" i="1" s="1"/>
  <c r="GX324" i="1" s="1"/>
  <c r="C325" i="1"/>
  <c r="D325" i="1"/>
  <c r="U325" i="1"/>
  <c r="G1120" i="6" s="1"/>
  <c r="AC325" i="1"/>
  <c r="AE325" i="1"/>
  <c r="AD325" i="1" s="1"/>
  <c r="AF325" i="1"/>
  <c r="AG325" i="1"/>
  <c r="CU325" i="1" s="1"/>
  <c r="T325" i="1" s="1"/>
  <c r="AH325" i="1"/>
  <c r="AI325" i="1"/>
  <c r="AJ325" i="1"/>
  <c r="CX325" i="1" s="1"/>
  <c r="W325" i="1" s="1"/>
  <c r="CQ325" i="1"/>
  <c r="CR325" i="1"/>
  <c r="CS325" i="1"/>
  <c r="CT325" i="1"/>
  <c r="CV325" i="1"/>
  <c r="CW325" i="1"/>
  <c r="FR325" i="1"/>
  <c r="GL325" i="1"/>
  <c r="GO325" i="1"/>
  <c r="GP325" i="1"/>
  <c r="GV325" i="1"/>
  <c r="GX325" i="1"/>
  <c r="HC325" i="1"/>
  <c r="C326" i="1"/>
  <c r="D326" i="1"/>
  <c r="T326" i="1"/>
  <c r="AC326" i="1"/>
  <c r="AE326" i="1"/>
  <c r="AD326" i="1" s="1"/>
  <c r="AF326" i="1"/>
  <c r="AG326" i="1"/>
  <c r="CU326" i="1" s="1"/>
  <c r="AH326" i="1"/>
  <c r="AI326" i="1"/>
  <c r="AJ326" i="1"/>
  <c r="CX326" i="1" s="1"/>
  <c r="W326" i="1" s="1"/>
  <c r="CQ326" i="1"/>
  <c r="CR326" i="1"/>
  <c r="CS326" i="1"/>
  <c r="CT326" i="1"/>
  <c r="CV326" i="1"/>
  <c r="CW326" i="1"/>
  <c r="FR326" i="1"/>
  <c r="GL326" i="1"/>
  <c r="GO326" i="1"/>
  <c r="GP326" i="1"/>
  <c r="GV326" i="1"/>
  <c r="HC326" i="1"/>
  <c r="GX326" i="1" s="1"/>
  <c r="O327" i="1"/>
  <c r="P327" i="1"/>
  <c r="Q327" i="1"/>
  <c r="R327" i="1"/>
  <c r="S327" i="1"/>
  <c r="T327" i="1"/>
  <c r="U327" i="1"/>
  <c r="V327" i="1"/>
  <c r="W327" i="1"/>
  <c r="X327" i="1"/>
  <c r="Y327" i="1"/>
  <c r="AB327" i="1"/>
  <c r="CP327" i="1" s="1"/>
  <c r="GM327" i="1" s="1"/>
  <c r="AC327" i="1"/>
  <c r="AD327" i="1"/>
  <c r="AE327" i="1"/>
  <c r="AF327" i="1"/>
  <c r="AG327" i="1"/>
  <c r="AH327" i="1"/>
  <c r="AI327" i="1"/>
  <c r="AJ327" i="1"/>
  <c r="FR327" i="1"/>
  <c r="GL327" i="1"/>
  <c r="GO327" i="1"/>
  <c r="GP327" i="1"/>
  <c r="GV327" i="1"/>
  <c r="GX327" i="1"/>
  <c r="O328" i="1"/>
  <c r="P328" i="1"/>
  <c r="Q328" i="1"/>
  <c r="R328" i="1"/>
  <c r="S328" i="1"/>
  <c r="T328" i="1"/>
  <c r="U328" i="1"/>
  <c r="V328" i="1"/>
  <c r="W328" i="1"/>
  <c r="X328" i="1"/>
  <c r="Y328" i="1"/>
  <c r="AB328" i="1"/>
  <c r="AC328" i="1"/>
  <c r="AD328" i="1"/>
  <c r="AE328" i="1"/>
  <c r="AF328" i="1"/>
  <c r="AG328" i="1"/>
  <c r="AH328" i="1"/>
  <c r="AI328" i="1"/>
  <c r="AJ328" i="1"/>
  <c r="CP328" i="1"/>
  <c r="FR328" i="1"/>
  <c r="GL328" i="1"/>
  <c r="GM328" i="1"/>
  <c r="GO328" i="1"/>
  <c r="GP328" i="1"/>
  <c r="GV328" i="1"/>
  <c r="GX328" i="1"/>
  <c r="O329" i="1"/>
  <c r="P329" i="1"/>
  <c r="Q329" i="1"/>
  <c r="R329" i="1"/>
  <c r="S329" i="1"/>
  <c r="T329" i="1"/>
  <c r="U329" i="1"/>
  <c r="V329" i="1"/>
  <c r="W329" i="1"/>
  <c r="X329" i="1"/>
  <c r="Y329" i="1"/>
  <c r="AB329" i="1"/>
  <c r="CP329" i="1" s="1"/>
  <c r="AC329" i="1"/>
  <c r="AD329" i="1"/>
  <c r="AE329" i="1"/>
  <c r="AF329" i="1"/>
  <c r="AG329" i="1"/>
  <c r="AH329" i="1"/>
  <c r="AI329" i="1"/>
  <c r="AJ329" i="1"/>
  <c r="FR329" i="1"/>
  <c r="GL329" i="1"/>
  <c r="GM329" i="1"/>
  <c r="HD329" i="1" s="1"/>
  <c r="GO329" i="1"/>
  <c r="GP329" i="1"/>
  <c r="GV329" i="1"/>
  <c r="GX329" i="1"/>
  <c r="GN329" i="1" s="1"/>
  <c r="O330" i="1"/>
  <c r="P330" i="1"/>
  <c r="Q330" i="1"/>
  <c r="R330" i="1"/>
  <c r="S330" i="1"/>
  <c r="T330" i="1"/>
  <c r="U330" i="1"/>
  <c r="V330" i="1"/>
  <c r="W330" i="1"/>
  <c r="X330" i="1"/>
  <c r="Y330" i="1"/>
  <c r="AB330" i="1"/>
  <c r="CP330" i="1" s="1"/>
  <c r="GM330" i="1" s="1"/>
  <c r="AC330" i="1"/>
  <c r="AD330" i="1"/>
  <c r="AE330" i="1"/>
  <c r="AF330" i="1"/>
  <c r="AG330" i="1"/>
  <c r="AH330" i="1"/>
  <c r="AI330" i="1"/>
  <c r="AJ330" i="1"/>
  <c r="FR330" i="1"/>
  <c r="GL330" i="1"/>
  <c r="GO330" i="1"/>
  <c r="GP330" i="1"/>
  <c r="GV330" i="1"/>
  <c r="GX330" i="1"/>
  <c r="O331" i="1"/>
  <c r="P331" i="1"/>
  <c r="Q331" i="1"/>
  <c r="R331" i="1"/>
  <c r="S331" i="1"/>
  <c r="T331" i="1"/>
  <c r="U331" i="1"/>
  <c r="V331" i="1"/>
  <c r="W331" i="1"/>
  <c r="X331" i="1"/>
  <c r="Y331" i="1"/>
  <c r="AB331" i="1"/>
  <c r="AC331" i="1"/>
  <c r="AD331" i="1"/>
  <c r="AE331" i="1"/>
  <c r="AF331" i="1"/>
  <c r="AG331" i="1"/>
  <c r="AH331" i="1"/>
  <c r="AI331" i="1"/>
  <c r="AJ331" i="1"/>
  <c r="CP331" i="1"/>
  <c r="GM331" i="1" s="1"/>
  <c r="FR331" i="1"/>
  <c r="GL331" i="1"/>
  <c r="GO331" i="1"/>
  <c r="GP331" i="1"/>
  <c r="GV331" i="1"/>
  <c r="GX331" i="1"/>
  <c r="O332" i="1"/>
  <c r="P332" i="1"/>
  <c r="Q332" i="1"/>
  <c r="R332" i="1"/>
  <c r="S332" i="1"/>
  <c r="T332" i="1"/>
  <c r="U332" i="1"/>
  <c r="V332" i="1"/>
  <c r="W332" i="1"/>
  <c r="X332" i="1"/>
  <c r="Y332" i="1"/>
  <c r="AB332" i="1"/>
  <c r="AC332" i="1"/>
  <c r="AD332" i="1"/>
  <c r="AE332" i="1"/>
  <c r="AF332" i="1"/>
  <c r="AG332" i="1"/>
  <c r="AH332" i="1"/>
  <c r="AI332" i="1"/>
  <c r="AJ332" i="1"/>
  <c r="CP332" i="1"/>
  <c r="FR332" i="1"/>
  <c r="GL332" i="1"/>
  <c r="GM332" i="1"/>
  <c r="GN332" i="1" s="1"/>
  <c r="GO332" i="1"/>
  <c r="GP332" i="1"/>
  <c r="GV332" i="1"/>
  <c r="GX332" i="1"/>
  <c r="B334" i="1"/>
  <c r="C334" i="1"/>
  <c r="C314" i="1" s="1"/>
  <c r="D334" i="1"/>
  <c r="F334" i="1"/>
  <c r="G334" i="1"/>
  <c r="BB334" i="1"/>
  <c r="BX334" i="1"/>
  <c r="AO334" i="1" s="1"/>
  <c r="AO314" i="1" s="1"/>
  <c r="CK334" i="1"/>
  <c r="CL334" i="1"/>
  <c r="BC334" i="1" s="1"/>
  <c r="F338" i="1"/>
  <c r="F347" i="1"/>
  <c r="D364" i="1"/>
  <c r="E366" i="1"/>
  <c r="F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X366" i="1"/>
  <c r="CM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C368" i="1"/>
  <c r="D368" i="1"/>
  <c r="U368" i="1"/>
  <c r="G1193" i="6" s="1"/>
  <c r="W368" i="1"/>
  <c r="AC368" i="1"/>
  <c r="AD368" i="1"/>
  <c r="AE368" i="1"/>
  <c r="AF368" i="1"/>
  <c r="AG368" i="1"/>
  <c r="CU368" i="1" s="1"/>
  <c r="T368" i="1" s="1"/>
  <c r="AH368" i="1"/>
  <c r="AI368" i="1"/>
  <c r="AJ368" i="1"/>
  <c r="CQ368" i="1"/>
  <c r="CR368" i="1"/>
  <c r="CS368" i="1"/>
  <c r="CT368" i="1"/>
  <c r="CV368" i="1"/>
  <c r="CW368" i="1"/>
  <c r="CX368" i="1"/>
  <c r="FR368" i="1"/>
  <c r="GL368" i="1"/>
  <c r="GO368" i="1"/>
  <c r="GP368" i="1"/>
  <c r="GV368" i="1"/>
  <c r="GX368" i="1"/>
  <c r="HC368" i="1"/>
  <c r="C369" i="1"/>
  <c r="D369" i="1"/>
  <c r="I369" i="1"/>
  <c r="K369" i="1"/>
  <c r="W369" i="1"/>
  <c r="AC369" i="1"/>
  <c r="AE369" i="1"/>
  <c r="AD369" i="1" s="1"/>
  <c r="AF369" i="1"/>
  <c r="AG369" i="1"/>
  <c r="AH369" i="1"/>
  <c r="AI369" i="1"/>
  <c r="AJ369" i="1"/>
  <c r="CQ369" i="1"/>
  <c r="CR369" i="1"/>
  <c r="CS369" i="1"/>
  <c r="CT369" i="1"/>
  <c r="CU369" i="1"/>
  <c r="T369" i="1" s="1"/>
  <c r="CV369" i="1"/>
  <c r="CW369" i="1"/>
  <c r="CX369" i="1"/>
  <c r="FR369" i="1"/>
  <c r="GL369" i="1"/>
  <c r="GN369" i="1"/>
  <c r="GP369" i="1"/>
  <c r="GV369" i="1"/>
  <c r="HC369" i="1"/>
  <c r="GX369" i="1" s="1"/>
  <c r="I370" i="1"/>
  <c r="Q370" i="1"/>
  <c r="R370" i="1"/>
  <c r="S370" i="1"/>
  <c r="T370" i="1"/>
  <c r="V370" i="1"/>
  <c r="X370" i="1"/>
  <c r="AC370" i="1"/>
  <c r="AE370" i="1"/>
  <c r="AD370" i="1" s="1"/>
  <c r="AF370" i="1"/>
  <c r="AG370" i="1"/>
  <c r="AH370" i="1"/>
  <c r="AI370" i="1"/>
  <c r="AJ370" i="1"/>
  <c r="CP370" i="1"/>
  <c r="CQ370" i="1"/>
  <c r="CR370" i="1"/>
  <c r="CS370" i="1"/>
  <c r="CT370" i="1"/>
  <c r="CU370" i="1"/>
  <c r="CV370" i="1"/>
  <c r="U370" i="1" s="1"/>
  <c r="CW370" i="1"/>
  <c r="CX370" i="1"/>
  <c r="W370" i="1" s="1"/>
  <c r="CY370" i="1"/>
  <c r="CZ370" i="1"/>
  <c r="Y370" i="1" s="1"/>
  <c r="FR370" i="1"/>
  <c r="GL370" i="1"/>
  <c r="GN370" i="1"/>
  <c r="GP370" i="1"/>
  <c r="GV370" i="1"/>
  <c r="HC370" i="1"/>
  <c r="GX370" i="1" s="1"/>
  <c r="C371" i="1"/>
  <c r="D371" i="1"/>
  <c r="I371" i="1"/>
  <c r="K371" i="1"/>
  <c r="T371" i="1"/>
  <c r="AC371" i="1"/>
  <c r="AE371" i="1"/>
  <c r="AD371" i="1" s="1"/>
  <c r="AF371" i="1"/>
  <c r="AG371" i="1"/>
  <c r="AH371" i="1"/>
  <c r="AI371" i="1"/>
  <c r="AJ371" i="1"/>
  <c r="CQ371" i="1"/>
  <c r="CR371" i="1"/>
  <c r="CS371" i="1"/>
  <c r="CT371" i="1"/>
  <c r="CU371" i="1"/>
  <c r="CV371" i="1"/>
  <c r="CW371" i="1"/>
  <c r="CX371" i="1"/>
  <c r="W371" i="1" s="1"/>
  <c r="FR371" i="1"/>
  <c r="GL371" i="1"/>
  <c r="GN371" i="1"/>
  <c r="GP371" i="1"/>
  <c r="GV371" i="1"/>
  <c r="HC371" i="1" s="1"/>
  <c r="GX371" i="1" s="1"/>
  <c r="I372" i="1"/>
  <c r="S372" i="1"/>
  <c r="T372" i="1"/>
  <c r="X372" i="1"/>
  <c r="AC372" i="1"/>
  <c r="AB372" i="1" s="1"/>
  <c r="AE372" i="1"/>
  <c r="AD372" i="1" s="1"/>
  <c r="AF372" i="1"/>
  <c r="AG372" i="1"/>
  <c r="AH372" i="1"/>
  <c r="AI372" i="1"/>
  <c r="AJ372" i="1"/>
  <c r="CP372" i="1"/>
  <c r="CQ372" i="1"/>
  <c r="CR372" i="1"/>
  <c r="Q372" i="1" s="1"/>
  <c r="CS372" i="1"/>
  <c r="R372" i="1" s="1"/>
  <c r="CT372" i="1"/>
  <c r="CU372" i="1"/>
  <c r="CV372" i="1"/>
  <c r="U372" i="1" s="1"/>
  <c r="CW372" i="1"/>
  <c r="V372" i="1" s="1"/>
  <c r="CX372" i="1"/>
  <c r="W372" i="1" s="1"/>
  <c r="CY372" i="1"/>
  <c r="CZ372" i="1"/>
  <c r="Y372" i="1" s="1"/>
  <c r="FR372" i="1"/>
  <c r="GL372" i="1"/>
  <c r="GN372" i="1"/>
  <c r="GP372" i="1"/>
  <c r="GV372" i="1"/>
  <c r="HC372" i="1"/>
  <c r="GX372" i="1" s="1"/>
  <c r="B374" i="1"/>
  <c r="B366" i="1" s="1"/>
  <c r="C374" i="1"/>
  <c r="C366" i="1" s="1"/>
  <c r="D374" i="1"/>
  <c r="D366" i="1" s="1"/>
  <c r="F374" i="1"/>
  <c r="G374" i="1"/>
  <c r="G366" i="1" s="1"/>
  <c r="BB374" i="1"/>
  <c r="F387" i="1" s="1"/>
  <c r="BC374" i="1"/>
  <c r="BC366" i="1" s="1"/>
  <c r="BD374" i="1"/>
  <c r="BX374" i="1"/>
  <c r="AO374" i="1" s="1"/>
  <c r="CK374" i="1"/>
  <c r="CK366" i="1" s="1"/>
  <c r="CL374" i="1"/>
  <c r="CL366" i="1" s="1"/>
  <c r="CM374" i="1"/>
  <c r="F390" i="1"/>
  <c r="D404" i="1"/>
  <c r="B406" i="1"/>
  <c r="D406" i="1"/>
  <c r="E406" i="1"/>
  <c r="G406" i="1"/>
  <c r="Z406" i="1"/>
  <c r="AA406" i="1"/>
  <c r="AM406" i="1"/>
  <c r="AN406" i="1"/>
  <c r="BB406" i="1"/>
  <c r="BD406" i="1"/>
  <c r="BE406" i="1"/>
  <c r="BF406" i="1"/>
  <c r="BG406" i="1"/>
  <c r="BH406" i="1"/>
  <c r="BI406" i="1"/>
  <c r="BJ406" i="1"/>
  <c r="BK406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BX406" i="1"/>
  <c r="CJ406" i="1"/>
  <c r="CK406" i="1"/>
  <c r="CL406" i="1"/>
  <c r="CN406" i="1"/>
  <c r="CO406" i="1"/>
  <c r="CP406" i="1"/>
  <c r="CQ406" i="1"/>
  <c r="CR406" i="1"/>
  <c r="CS406" i="1"/>
  <c r="CT406" i="1"/>
  <c r="CU406" i="1"/>
  <c r="CV406" i="1"/>
  <c r="CW406" i="1"/>
  <c r="CX406" i="1"/>
  <c r="CY406" i="1"/>
  <c r="CZ406" i="1"/>
  <c r="DA406" i="1"/>
  <c r="DB406" i="1"/>
  <c r="DC406" i="1"/>
  <c r="DD406" i="1"/>
  <c r="DE406" i="1"/>
  <c r="DF406" i="1"/>
  <c r="DG406" i="1"/>
  <c r="DH406" i="1"/>
  <c r="DI406" i="1"/>
  <c r="DJ406" i="1"/>
  <c r="DK406" i="1"/>
  <c r="DL406" i="1"/>
  <c r="DM406" i="1"/>
  <c r="DN406" i="1"/>
  <c r="DO406" i="1"/>
  <c r="DP406" i="1"/>
  <c r="DQ406" i="1"/>
  <c r="DR406" i="1"/>
  <c r="DS406" i="1"/>
  <c r="DT406" i="1"/>
  <c r="DU406" i="1"/>
  <c r="DV406" i="1"/>
  <c r="DW406" i="1"/>
  <c r="DX406" i="1"/>
  <c r="DY406" i="1"/>
  <c r="DZ406" i="1"/>
  <c r="EA406" i="1"/>
  <c r="EB406" i="1"/>
  <c r="EC406" i="1"/>
  <c r="ED406" i="1"/>
  <c r="EE406" i="1"/>
  <c r="EF406" i="1"/>
  <c r="EG406" i="1"/>
  <c r="EH406" i="1"/>
  <c r="EI406" i="1"/>
  <c r="EJ406" i="1"/>
  <c r="EK406" i="1"/>
  <c r="EL406" i="1"/>
  <c r="EM406" i="1"/>
  <c r="EN406" i="1"/>
  <c r="EO406" i="1"/>
  <c r="EP406" i="1"/>
  <c r="EQ406" i="1"/>
  <c r="ER406" i="1"/>
  <c r="ES406" i="1"/>
  <c r="ET406" i="1"/>
  <c r="EU406" i="1"/>
  <c r="EV406" i="1"/>
  <c r="EW406" i="1"/>
  <c r="EX406" i="1"/>
  <c r="EY406" i="1"/>
  <c r="EZ406" i="1"/>
  <c r="FA406" i="1"/>
  <c r="FB406" i="1"/>
  <c r="FC406" i="1"/>
  <c r="FD406" i="1"/>
  <c r="FE406" i="1"/>
  <c r="FF406" i="1"/>
  <c r="FG406" i="1"/>
  <c r="FH406" i="1"/>
  <c r="FI406" i="1"/>
  <c r="FJ406" i="1"/>
  <c r="FK406" i="1"/>
  <c r="FL406" i="1"/>
  <c r="FM406" i="1"/>
  <c r="FN406" i="1"/>
  <c r="FO406" i="1"/>
  <c r="FP406" i="1"/>
  <c r="FQ406" i="1"/>
  <c r="FR406" i="1"/>
  <c r="FS406" i="1"/>
  <c r="FT406" i="1"/>
  <c r="FU406" i="1"/>
  <c r="FV406" i="1"/>
  <c r="FW406" i="1"/>
  <c r="FX406" i="1"/>
  <c r="FY406" i="1"/>
  <c r="FZ406" i="1"/>
  <c r="GA406" i="1"/>
  <c r="GB406" i="1"/>
  <c r="GC406" i="1"/>
  <c r="GD406" i="1"/>
  <c r="GE406" i="1"/>
  <c r="GF406" i="1"/>
  <c r="GG406" i="1"/>
  <c r="GH406" i="1"/>
  <c r="GI406" i="1"/>
  <c r="GJ406" i="1"/>
  <c r="GK406" i="1"/>
  <c r="GL406" i="1"/>
  <c r="GM406" i="1"/>
  <c r="GN406" i="1"/>
  <c r="GO406" i="1"/>
  <c r="GP406" i="1"/>
  <c r="GQ406" i="1"/>
  <c r="GR406" i="1"/>
  <c r="GS406" i="1"/>
  <c r="GT406" i="1"/>
  <c r="GU406" i="1"/>
  <c r="GV406" i="1"/>
  <c r="GW406" i="1"/>
  <c r="GX406" i="1"/>
  <c r="C408" i="1"/>
  <c r="D408" i="1"/>
  <c r="I408" i="1"/>
  <c r="K408" i="1"/>
  <c r="AC408" i="1"/>
  <c r="AE408" i="1"/>
  <c r="AD408" i="1" s="1"/>
  <c r="AF408" i="1"/>
  <c r="AG408" i="1"/>
  <c r="AH408" i="1"/>
  <c r="AI408" i="1"/>
  <c r="AJ408" i="1"/>
  <c r="CX408" i="1" s="1"/>
  <c r="CQ408" i="1"/>
  <c r="CR408" i="1"/>
  <c r="CS408" i="1"/>
  <c r="CT408" i="1"/>
  <c r="CU408" i="1"/>
  <c r="T408" i="1" s="1"/>
  <c r="CV408" i="1"/>
  <c r="CW408" i="1"/>
  <c r="FR408" i="1"/>
  <c r="BY410" i="1" s="1"/>
  <c r="BY406" i="1" s="1"/>
  <c r="GL408" i="1"/>
  <c r="BZ410" i="1" s="1"/>
  <c r="CG410" i="1" s="1"/>
  <c r="GO408" i="1"/>
  <c r="CC410" i="1" s="1"/>
  <c r="CC406" i="1" s="1"/>
  <c r="GP408" i="1"/>
  <c r="CD410" i="1" s="1"/>
  <c r="GV408" i="1"/>
  <c r="GX408" i="1"/>
  <c r="HC408" i="1"/>
  <c r="B410" i="1"/>
  <c r="C410" i="1"/>
  <c r="C406" i="1" s="1"/>
  <c r="D410" i="1"/>
  <c r="F410" i="1"/>
  <c r="F406" i="1" s="1"/>
  <c r="G410" i="1"/>
  <c r="AG410" i="1"/>
  <c r="AO410" i="1"/>
  <c r="BB410" i="1"/>
  <c r="BD410" i="1"/>
  <c r="BX410" i="1"/>
  <c r="CJ410" i="1"/>
  <c r="BA410" i="1" s="1"/>
  <c r="CK410" i="1"/>
  <c r="CL410" i="1"/>
  <c r="BC410" i="1" s="1"/>
  <c r="CM410" i="1"/>
  <c r="CM406" i="1" s="1"/>
  <c r="F423" i="1"/>
  <c r="F435" i="1"/>
  <c r="D440" i="1"/>
  <c r="B442" i="1"/>
  <c r="C442" i="1"/>
  <c r="D442" i="1"/>
  <c r="E442" i="1"/>
  <c r="F442" i="1"/>
  <c r="Z442" i="1"/>
  <c r="AA442" i="1"/>
  <c r="AM442" i="1"/>
  <c r="AN442" i="1"/>
  <c r="BD442" i="1"/>
  <c r="BE442" i="1"/>
  <c r="BF442" i="1"/>
  <c r="BG442" i="1"/>
  <c r="BH442" i="1"/>
  <c r="BI442" i="1"/>
  <c r="BJ442" i="1"/>
  <c r="BK442" i="1"/>
  <c r="BL442" i="1"/>
  <c r="BM442" i="1"/>
  <c r="BN442" i="1"/>
  <c r="BO442" i="1"/>
  <c r="BP442" i="1"/>
  <c r="BQ442" i="1"/>
  <c r="BR442" i="1"/>
  <c r="BS442" i="1"/>
  <c r="BT442" i="1"/>
  <c r="BU442" i="1"/>
  <c r="BV442" i="1"/>
  <c r="BW442" i="1"/>
  <c r="BX442" i="1"/>
  <c r="BZ442" i="1"/>
  <c r="CN442" i="1"/>
  <c r="CO442" i="1"/>
  <c r="CP442" i="1"/>
  <c r="CQ442" i="1"/>
  <c r="CR442" i="1"/>
  <c r="CS442" i="1"/>
  <c r="CT442" i="1"/>
  <c r="CU442" i="1"/>
  <c r="CV442" i="1"/>
  <c r="CW442" i="1"/>
  <c r="CX442" i="1"/>
  <c r="CY442" i="1"/>
  <c r="CZ442" i="1"/>
  <c r="DA442" i="1"/>
  <c r="DB442" i="1"/>
  <c r="DC442" i="1"/>
  <c r="DD442" i="1"/>
  <c r="DE442" i="1"/>
  <c r="DF442" i="1"/>
  <c r="DG442" i="1"/>
  <c r="DH442" i="1"/>
  <c r="DI442" i="1"/>
  <c r="DJ442" i="1"/>
  <c r="DK442" i="1"/>
  <c r="DL442" i="1"/>
  <c r="DM442" i="1"/>
  <c r="DN442" i="1"/>
  <c r="DO442" i="1"/>
  <c r="DP442" i="1"/>
  <c r="DQ442" i="1"/>
  <c r="DR442" i="1"/>
  <c r="DS442" i="1"/>
  <c r="DT442" i="1"/>
  <c r="DU442" i="1"/>
  <c r="DV442" i="1"/>
  <c r="DW442" i="1"/>
  <c r="DX442" i="1"/>
  <c r="DY442" i="1"/>
  <c r="DZ442" i="1"/>
  <c r="EA442" i="1"/>
  <c r="EB442" i="1"/>
  <c r="EC442" i="1"/>
  <c r="ED442" i="1"/>
  <c r="EE442" i="1"/>
  <c r="EF442" i="1"/>
  <c r="EG442" i="1"/>
  <c r="EH442" i="1"/>
  <c r="EI442" i="1"/>
  <c r="EJ442" i="1"/>
  <c r="EK442" i="1"/>
  <c r="EL442" i="1"/>
  <c r="EM442" i="1"/>
  <c r="EN442" i="1"/>
  <c r="EO442" i="1"/>
  <c r="EP442" i="1"/>
  <c r="EQ442" i="1"/>
  <c r="ER442" i="1"/>
  <c r="ES442" i="1"/>
  <c r="ET442" i="1"/>
  <c r="EU442" i="1"/>
  <c r="EV442" i="1"/>
  <c r="EW442" i="1"/>
  <c r="EX442" i="1"/>
  <c r="EY442" i="1"/>
  <c r="EZ442" i="1"/>
  <c r="FA442" i="1"/>
  <c r="FB442" i="1"/>
  <c r="FC442" i="1"/>
  <c r="FD442" i="1"/>
  <c r="FE442" i="1"/>
  <c r="FF442" i="1"/>
  <c r="FG442" i="1"/>
  <c r="FH442" i="1"/>
  <c r="FI442" i="1"/>
  <c r="FJ442" i="1"/>
  <c r="FK442" i="1"/>
  <c r="FL442" i="1"/>
  <c r="FM442" i="1"/>
  <c r="FN442" i="1"/>
  <c r="FO442" i="1"/>
  <c r="FP442" i="1"/>
  <c r="FQ442" i="1"/>
  <c r="FR442" i="1"/>
  <c r="FS442" i="1"/>
  <c r="FT442" i="1"/>
  <c r="FU442" i="1"/>
  <c r="FV442" i="1"/>
  <c r="FW442" i="1"/>
  <c r="FX442" i="1"/>
  <c r="FY442" i="1"/>
  <c r="FZ442" i="1"/>
  <c r="GA442" i="1"/>
  <c r="GB442" i="1"/>
  <c r="GC442" i="1"/>
  <c r="GD442" i="1"/>
  <c r="GE442" i="1"/>
  <c r="GF442" i="1"/>
  <c r="GG442" i="1"/>
  <c r="GH442" i="1"/>
  <c r="GI442" i="1"/>
  <c r="GJ442" i="1"/>
  <c r="GK442" i="1"/>
  <c r="GL442" i="1"/>
  <c r="GM442" i="1"/>
  <c r="GN442" i="1"/>
  <c r="GO442" i="1"/>
  <c r="GP442" i="1"/>
  <c r="GQ442" i="1"/>
  <c r="GR442" i="1"/>
  <c r="GS442" i="1"/>
  <c r="GT442" i="1"/>
  <c r="GU442" i="1"/>
  <c r="GV442" i="1"/>
  <c r="GW442" i="1"/>
  <c r="GX442" i="1"/>
  <c r="C444" i="1"/>
  <c r="D444" i="1"/>
  <c r="P444" i="1"/>
  <c r="S444" i="1"/>
  <c r="AC444" i="1"/>
  <c r="AE444" i="1"/>
  <c r="AD444" i="1" s="1"/>
  <c r="AB444" i="1" s="1"/>
  <c r="AF444" i="1"/>
  <c r="AG444" i="1"/>
  <c r="CU444" i="1" s="1"/>
  <c r="T444" i="1" s="1"/>
  <c r="AG446" i="1" s="1"/>
  <c r="T446" i="1" s="1"/>
  <c r="T442" i="1" s="1"/>
  <c r="AH444" i="1"/>
  <c r="CV444" i="1" s="1"/>
  <c r="U444" i="1" s="1"/>
  <c r="AH446" i="1" s="1"/>
  <c r="AI444" i="1"/>
  <c r="CW444" i="1" s="1"/>
  <c r="V444" i="1" s="1"/>
  <c r="AI446" i="1" s="1"/>
  <c r="AJ444" i="1"/>
  <c r="CQ444" i="1"/>
  <c r="CR444" i="1"/>
  <c r="Q444" i="1" s="1"/>
  <c r="AD446" i="1" s="1"/>
  <c r="Q446" i="1" s="1"/>
  <c r="Q442" i="1" s="1"/>
  <c r="CS444" i="1"/>
  <c r="R444" i="1" s="1"/>
  <c r="AE446" i="1" s="1"/>
  <c r="R446" i="1" s="1"/>
  <c r="CT444" i="1"/>
  <c r="CX444" i="1"/>
  <c r="W444" i="1" s="1"/>
  <c r="AJ446" i="1" s="1"/>
  <c r="FR444" i="1"/>
  <c r="BY446" i="1" s="1"/>
  <c r="BY442" i="1" s="1"/>
  <c r="GL444" i="1"/>
  <c r="GO444" i="1"/>
  <c r="CC446" i="1" s="1"/>
  <c r="GP444" i="1"/>
  <c r="CD446" i="1" s="1"/>
  <c r="CD442" i="1" s="1"/>
  <c r="GV444" i="1"/>
  <c r="HC444" i="1" s="1"/>
  <c r="GX444" i="1"/>
  <c r="CJ446" i="1" s="1"/>
  <c r="B446" i="1"/>
  <c r="C446" i="1"/>
  <c r="D446" i="1"/>
  <c r="F446" i="1"/>
  <c r="G446" i="1"/>
  <c r="G442" i="1" s="1"/>
  <c r="AO446" i="1"/>
  <c r="AP446" i="1"/>
  <c r="AP442" i="1" s="1"/>
  <c r="AQ446" i="1"/>
  <c r="AQ442" i="1" s="1"/>
  <c r="AU446" i="1"/>
  <c r="BC446" i="1"/>
  <c r="BD446" i="1"/>
  <c r="BX446" i="1"/>
  <c r="BZ446" i="1"/>
  <c r="CG446" i="1"/>
  <c r="CI446" i="1"/>
  <c r="CK446" i="1"/>
  <c r="CK442" i="1" s="1"/>
  <c r="CL446" i="1"/>
  <c r="CL442" i="1" s="1"/>
  <c r="CM446" i="1"/>
  <c r="CM442" i="1" s="1"/>
  <c r="F458" i="1"/>
  <c r="F471" i="1"/>
  <c r="D476" i="1"/>
  <c r="E478" i="1"/>
  <c r="Z478" i="1"/>
  <c r="AA478" i="1"/>
  <c r="AM478" i="1"/>
  <c r="AN478" i="1"/>
  <c r="BC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BX478" i="1"/>
  <c r="CK478" i="1"/>
  <c r="CL478" i="1"/>
  <c r="CM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I480" i="1"/>
  <c r="P480" i="1" s="1"/>
  <c r="K480" i="1"/>
  <c r="AC480" i="1"/>
  <c r="AD480" i="1"/>
  <c r="AE480" i="1"/>
  <c r="AF480" i="1"/>
  <c r="AG480" i="1"/>
  <c r="AH480" i="1"/>
  <c r="CV480" i="1" s="1"/>
  <c r="U480" i="1" s="1"/>
  <c r="AI480" i="1"/>
  <c r="AJ480" i="1"/>
  <c r="CX480" i="1" s="1"/>
  <c r="W480" i="1" s="1"/>
  <c r="CQ480" i="1"/>
  <c r="CR480" i="1"/>
  <c r="Q480" i="1" s="1"/>
  <c r="CS480" i="1"/>
  <c r="CT480" i="1"/>
  <c r="CU480" i="1"/>
  <c r="CW480" i="1"/>
  <c r="CY480" i="1"/>
  <c r="X480" i="1" s="1"/>
  <c r="CZ480" i="1"/>
  <c r="Y480" i="1" s="1"/>
  <c r="FR480" i="1"/>
  <c r="GL480" i="1"/>
  <c r="GN480" i="1"/>
  <c r="GP480" i="1"/>
  <c r="GV480" i="1"/>
  <c r="HC480" i="1" s="1"/>
  <c r="GX480" i="1" s="1"/>
  <c r="I481" i="1"/>
  <c r="K481" i="1"/>
  <c r="P481" i="1"/>
  <c r="S481" i="1"/>
  <c r="Y481" i="1"/>
  <c r="AL487" i="1" s="1"/>
  <c r="AB481" i="1"/>
  <c r="AC481" i="1"/>
  <c r="AD481" i="1"/>
  <c r="AE481" i="1"/>
  <c r="AF481" i="1"/>
  <c r="AG481" i="1"/>
  <c r="AH481" i="1"/>
  <c r="AI481" i="1"/>
  <c r="AJ481" i="1"/>
  <c r="CQ481" i="1"/>
  <c r="CR481" i="1"/>
  <c r="Q481" i="1" s="1"/>
  <c r="CS481" i="1"/>
  <c r="R481" i="1" s="1"/>
  <c r="CT481" i="1"/>
  <c r="CU481" i="1"/>
  <c r="T481" i="1" s="1"/>
  <c r="CV481" i="1"/>
  <c r="U481" i="1" s="1"/>
  <c r="CW481" i="1"/>
  <c r="V481" i="1" s="1"/>
  <c r="CX481" i="1"/>
  <c r="W481" i="1" s="1"/>
  <c r="CY481" i="1"/>
  <c r="X481" i="1" s="1"/>
  <c r="CZ481" i="1"/>
  <c r="FR481" i="1"/>
  <c r="GL481" i="1"/>
  <c r="GN481" i="1"/>
  <c r="GP481" i="1"/>
  <c r="GV481" i="1"/>
  <c r="HC481" i="1" s="1"/>
  <c r="GX481" i="1" s="1"/>
  <c r="I482" i="1"/>
  <c r="S482" i="1" s="1"/>
  <c r="K482" i="1"/>
  <c r="P482" i="1"/>
  <c r="X482" i="1"/>
  <c r="AC482" i="1"/>
  <c r="AE482" i="1"/>
  <c r="AD482" i="1" s="1"/>
  <c r="AF482" i="1"/>
  <c r="AG482" i="1"/>
  <c r="CU482" i="1" s="1"/>
  <c r="T482" i="1" s="1"/>
  <c r="AH482" i="1"/>
  <c r="CV482" i="1" s="1"/>
  <c r="U482" i="1" s="1"/>
  <c r="AI482" i="1"/>
  <c r="CW482" i="1" s="1"/>
  <c r="V482" i="1" s="1"/>
  <c r="AJ482" i="1"/>
  <c r="CX482" i="1" s="1"/>
  <c r="W482" i="1" s="1"/>
  <c r="CQ482" i="1"/>
  <c r="CR482" i="1"/>
  <c r="CS482" i="1"/>
  <c r="CT482" i="1"/>
  <c r="CY482" i="1"/>
  <c r="CZ482" i="1"/>
  <c r="Y482" i="1" s="1"/>
  <c r="FR482" i="1"/>
  <c r="GL482" i="1"/>
  <c r="BZ487" i="1" s="1"/>
  <c r="GN482" i="1"/>
  <c r="GP482" i="1"/>
  <c r="CD487" i="1" s="1"/>
  <c r="CD478" i="1" s="1"/>
  <c r="GV482" i="1"/>
  <c r="HC482" i="1"/>
  <c r="GX482" i="1" s="1"/>
  <c r="I483" i="1"/>
  <c r="K483" i="1"/>
  <c r="P483" i="1"/>
  <c r="U483" i="1"/>
  <c r="AC483" i="1"/>
  <c r="AE483" i="1"/>
  <c r="AD483" i="1" s="1"/>
  <c r="AF483" i="1"/>
  <c r="AG483" i="1"/>
  <c r="AH483" i="1"/>
  <c r="AI483" i="1"/>
  <c r="AJ483" i="1"/>
  <c r="CQ483" i="1"/>
  <c r="CR483" i="1"/>
  <c r="CS483" i="1"/>
  <c r="CT483" i="1"/>
  <c r="CU483" i="1"/>
  <c r="CV483" i="1"/>
  <c r="CW483" i="1"/>
  <c r="CX483" i="1"/>
  <c r="W483" i="1" s="1"/>
  <c r="CY483" i="1"/>
  <c r="X483" i="1" s="1"/>
  <c r="CZ483" i="1"/>
  <c r="Y483" i="1" s="1"/>
  <c r="FR483" i="1"/>
  <c r="GL483" i="1"/>
  <c r="GN483" i="1"/>
  <c r="GP483" i="1"/>
  <c r="GV483" i="1"/>
  <c r="HC483" i="1" s="1"/>
  <c r="I484" i="1"/>
  <c r="K484" i="1"/>
  <c r="P484" i="1"/>
  <c r="CP484" i="1" s="1"/>
  <c r="O484" i="1" s="1"/>
  <c r="GM484" i="1" s="1"/>
  <c r="GN484" i="1" s="1"/>
  <c r="S484" i="1"/>
  <c r="T484" i="1"/>
  <c r="V484" i="1"/>
  <c r="Y484" i="1"/>
  <c r="AC484" i="1"/>
  <c r="AD484" i="1"/>
  <c r="AB484" i="1" s="1"/>
  <c r="AE484" i="1"/>
  <c r="AF484" i="1"/>
  <c r="AG484" i="1"/>
  <c r="AH484" i="1"/>
  <c r="AI484" i="1"/>
  <c r="CW484" i="1" s="1"/>
  <c r="AJ484" i="1"/>
  <c r="CX484" i="1" s="1"/>
  <c r="W484" i="1" s="1"/>
  <c r="CQ484" i="1"/>
  <c r="CR484" i="1"/>
  <c r="Q484" i="1" s="1"/>
  <c r="CS484" i="1"/>
  <c r="R484" i="1" s="1"/>
  <c r="CT484" i="1"/>
  <c r="CU484" i="1"/>
  <c r="CV484" i="1"/>
  <c r="U484" i="1" s="1"/>
  <c r="CY484" i="1"/>
  <c r="X484" i="1" s="1"/>
  <c r="CZ484" i="1"/>
  <c r="FR484" i="1"/>
  <c r="GL484" i="1"/>
  <c r="GO484" i="1"/>
  <c r="GP484" i="1"/>
  <c r="GV484" i="1"/>
  <c r="HC484" i="1" s="1"/>
  <c r="GX484" i="1"/>
  <c r="I485" i="1"/>
  <c r="K485" i="1"/>
  <c r="P485" i="1"/>
  <c r="CP485" i="1" s="1"/>
  <c r="O485" i="1" s="1"/>
  <c r="Q485" i="1"/>
  <c r="S485" i="1"/>
  <c r="X485" i="1"/>
  <c r="AC485" i="1"/>
  <c r="AE485" i="1"/>
  <c r="AD485" i="1" s="1"/>
  <c r="AF485" i="1"/>
  <c r="AG485" i="1"/>
  <c r="CU485" i="1" s="1"/>
  <c r="T485" i="1" s="1"/>
  <c r="AH485" i="1"/>
  <c r="CV485" i="1" s="1"/>
  <c r="U485" i="1" s="1"/>
  <c r="AI485" i="1"/>
  <c r="CW485" i="1" s="1"/>
  <c r="V485" i="1" s="1"/>
  <c r="AJ485" i="1"/>
  <c r="CX485" i="1" s="1"/>
  <c r="W485" i="1" s="1"/>
  <c r="CQ485" i="1"/>
  <c r="CR485" i="1"/>
  <c r="CS485" i="1"/>
  <c r="R485" i="1" s="1"/>
  <c r="CT485" i="1"/>
  <c r="CY485" i="1"/>
  <c r="CZ485" i="1"/>
  <c r="Y485" i="1" s="1"/>
  <c r="FR485" i="1"/>
  <c r="GL485" i="1"/>
  <c r="GN485" i="1"/>
  <c r="GP485" i="1"/>
  <c r="GV485" i="1"/>
  <c r="HC485" i="1"/>
  <c r="GX485" i="1" s="1"/>
  <c r="B487" i="1"/>
  <c r="B478" i="1" s="1"/>
  <c r="C487" i="1"/>
  <c r="C478" i="1" s="1"/>
  <c r="D487" i="1"/>
  <c r="D478" i="1" s="1"/>
  <c r="F487" i="1"/>
  <c r="F478" i="1" s="1"/>
  <c r="G487" i="1"/>
  <c r="G478" i="1" s="1"/>
  <c r="AO487" i="1"/>
  <c r="BD487" i="1"/>
  <c r="BD478" i="1" s="1"/>
  <c r="BX487" i="1"/>
  <c r="CK487" i="1"/>
  <c r="BB487" i="1" s="1"/>
  <c r="F500" i="1" s="1"/>
  <c r="CL487" i="1"/>
  <c r="BC487" i="1" s="1"/>
  <c r="CM487" i="1"/>
  <c r="F503" i="1"/>
  <c r="F512" i="1"/>
  <c r="D517" i="1"/>
  <c r="E519" i="1"/>
  <c r="Z519" i="1"/>
  <c r="AA519" i="1"/>
  <c r="AM519" i="1"/>
  <c r="AN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BX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FT519" i="1"/>
  <c r="FU519" i="1"/>
  <c r="FV519" i="1"/>
  <c r="FW519" i="1"/>
  <c r="FX519" i="1"/>
  <c r="FY519" i="1"/>
  <c r="FZ519" i="1"/>
  <c r="GA519" i="1"/>
  <c r="GB519" i="1"/>
  <c r="GC519" i="1"/>
  <c r="GD519" i="1"/>
  <c r="GE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P521" i="1"/>
  <c r="CP521" i="1" s="1"/>
  <c r="O521" i="1" s="1"/>
  <c r="R521" i="1"/>
  <c r="S521" i="1"/>
  <c r="CZ521" i="1" s="1"/>
  <c r="Y521" i="1" s="1"/>
  <c r="AC521" i="1"/>
  <c r="AD521" i="1"/>
  <c r="AE521" i="1"/>
  <c r="AF521" i="1"/>
  <c r="AG521" i="1"/>
  <c r="CU521" i="1" s="1"/>
  <c r="T521" i="1" s="1"/>
  <c r="AH521" i="1"/>
  <c r="CV521" i="1" s="1"/>
  <c r="U521" i="1" s="1"/>
  <c r="AI521" i="1"/>
  <c r="CW521" i="1" s="1"/>
  <c r="V521" i="1" s="1"/>
  <c r="AJ521" i="1"/>
  <c r="CX521" i="1" s="1"/>
  <c r="W521" i="1" s="1"/>
  <c r="CQ521" i="1"/>
  <c r="CR521" i="1"/>
  <c r="Q521" i="1" s="1"/>
  <c r="CS521" i="1"/>
  <c r="CT521" i="1"/>
  <c r="FR521" i="1"/>
  <c r="GL521" i="1"/>
  <c r="GO521" i="1"/>
  <c r="GP521" i="1"/>
  <c r="GV521" i="1"/>
  <c r="HC521" i="1" s="1"/>
  <c r="GX521" i="1"/>
  <c r="HG521" i="1"/>
  <c r="P522" i="1"/>
  <c r="CP522" i="1" s="1"/>
  <c r="O522" i="1" s="1"/>
  <c r="R522" i="1"/>
  <c r="U522" i="1"/>
  <c r="V522" i="1"/>
  <c r="AB522" i="1"/>
  <c r="AC522" i="1"/>
  <c r="AD522" i="1"/>
  <c r="AE522" i="1"/>
  <c r="AF522" i="1"/>
  <c r="AG522" i="1"/>
  <c r="AH522" i="1"/>
  <c r="AI522" i="1"/>
  <c r="AJ522" i="1"/>
  <c r="CX522" i="1" s="1"/>
  <c r="W522" i="1" s="1"/>
  <c r="CQ522" i="1"/>
  <c r="CR522" i="1"/>
  <c r="Q522" i="1" s="1"/>
  <c r="CS522" i="1"/>
  <c r="CT522" i="1"/>
  <c r="S522" i="1" s="1"/>
  <c r="CU522" i="1"/>
  <c r="T522" i="1" s="1"/>
  <c r="CV522" i="1"/>
  <c r="CW522" i="1"/>
  <c r="FR522" i="1"/>
  <c r="GL522" i="1"/>
  <c r="GO522" i="1"/>
  <c r="GP522" i="1"/>
  <c r="GV522" i="1"/>
  <c r="HC522" i="1" s="1"/>
  <c r="GX522" i="1" s="1"/>
  <c r="HG522" i="1"/>
  <c r="Q523" i="1"/>
  <c r="T523" i="1"/>
  <c r="U523" i="1"/>
  <c r="AC523" i="1"/>
  <c r="AE523" i="1"/>
  <c r="AD523" i="1" s="1"/>
  <c r="AB523" i="1" s="1"/>
  <c r="AF523" i="1"/>
  <c r="AG523" i="1"/>
  <c r="AH523" i="1"/>
  <c r="AI523" i="1"/>
  <c r="AJ523" i="1"/>
  <c r="CQ523" i="1"/>
  <c r="P523" i="1" s="1"/>
  <c r="CR523" i="1"/>
  <c r="CS523" i="1"/>
  <c r="R523" i="1" s="1"/>
  <c r="AE544" i="1" s="1"/>
  <c r="CT523" i="1"/>
  <c r="S523" i="1" s="1"/>
  <c r="CU523" i="1"/>
  <c r="CV523" i="1"/>
  <c r="CW523" i="1"/>
  <c r="V523" i="1" s="1"/>
  <c r="AI544" i="1" s="1"/>
  <c r="CX523" i="1"/>
  <c r="W523" i="1" s="1"/>
  <c r="FR523" i="1"/>
  <c r="GL523" i="1"/>
  <c r="GO523" i="1"/>
  <c r="GP523" i="1"/>
  <c r="GV523" i="1"/>
  <c r="HC523" i="1"/>
  <c r="GX523" i="1" s="1"/>
  <c r="HG523" i="1"/>
  <c r="R524" i="1"/>
  <c r="S524" i="1"/>
  <c r="T524" i="1"/>
  <c r="U524" i="1"/>
  <c r="V524" i="1"/>
  <c r="AC524" i="1"/>
  <c r="AE524" i="1"/>
  <c r="AD524" i="1" s="1"/>
  <c r="AF524" i="1"/>
  <c r="AG524" i="1"/>
  <c r="AH524" i="1"/>
  <c r="CV524" i="1" s="1"/>
  <c r="AI524" i="1"/>
  <c r="AJ524" i="1"/>
  <c r="CX524" i="1" s="1"/>
  <c r="W524" i="1" s="1"/>
  <c r="CQ524" i="1"/>
  <c r="P524" i="1" s="1"/>
  <c r="CR524" i="1"/>
  <c r="Q524" i="1" s="1"/>
  <c r="CS524" i="1"/>
  <c r="CT524" i="1"/>
  <c r="CU524" i="1"/>
  <c r="CW524" i="1"/>
  <c r="FR524" i="1"/>
  <c r="GL524" i="1"/>
  <c r="GO524" i="1"/>
  <c r="GP524" i="1"/>
  <c r="GV524" i="1"/>
  <c r="HC524" i="1" s="1"/>
  <c r="GX524" i="1" s="1"/>
  <c r="HG524" i="1"/>
  <c r="P525" i="1"/>
  <c r="CP525" i="1" s="1"/>
  <c r="O525" i="1" s="1"/>
  <c r="Q525" i="1"/>
  <c r="S525" i="1"/>
  <c r="AC525" i="1"/>
  <c r="AE525" i="1"/>
  <c r="AD525" i="1" s="1"/>
  <c r="AB525" i="1" s="1"/>
  <c r="AF525" i="1"/>
  <c r="AG525" i="1"/>
  <c r="CU525" i="1" s="1"/>
  <c r="T525" i="1" s="1"/>
  <c r="AH525" i="1"/>
  <c r="CV525" i="1" s="1"/>
  <c r="U525" i="1" s="1"/>
  <c r="AI525" i="1"/>
  <c r="AJ525" i="1"/>
  <c r="CX525" i="1" s="1"/>
  <c r="W525" i="1" s="1"/>
  <c r="CQ525" i="1"/>
  <c r="CR525" i="1"/>
  <c r="CS525" i="1"/>
  <c r="R525" i="1" s="1"/>
  <c r="CT525" i="1"/>
  <c r="CW525" i="1"/>
  <c r="V525" i="1" s="1"/>
  <c r="FR525" i="1"/>
  <c r="GL525" i="1"/>
  <c r="GO525" i="1"/>
  <c r="GP525" i="1"/>
  <c r="GV525" i="1"/>
  <c r="HC525" i="1" s="1"/>
  <c r="GX525" i="1"/>
  <c r="HG525" i="1"/>
  <c r="P526" i="1"/>
  <c r="CP526" i="1" s="1"/>
  <c r="O526" i="1" s="1"/>
  <c r="X526" i="1"/>
  <c r="Y526" i="1"/>
  <c r="AC526" i="1"/>
  <c r="AE526" i="1"/>
  <c r="AD526" i="1" s="1"/>
  <c r="AB526" i="1" s="1"/>
  <c r="AF526" i="1"/>
  <c r="AG526" i="1"/>
  <c r="CU526" i="1" s="1"/>
  <c r="T526" i="1" s="1"/>
  <c r="AH526" i="1"/>
  <c r="CV526" i="1" s="1"/>
  <c r="U526" i="1" s="1"/>
  <c r="AI526" i="1"/>
  <c r="AJ526" i="1"/>
  <c r="CQ526" i="1"/>
  <c r="CR526" i="1"/>
  <c r="Q526" i="1" s="1"/>
  <c r="CS526" i="1"/>
  <c r="R526" i="1" s="1"/>
  <c r="CT526" i="1"/>
  <c r="S526" i="1" s="1"/>
  <c r="CW526" i="1"/>
  <c r="V526" i="1" s="1"/>
  <c r="CX526" i="1"/>
  <c r="W526" i="1" s="1"/>
  <c r="CY526" i="1"/>
  <c r="CZ526" i="1"/>
  <c r="FR526" i="1"/>
  <c r="GL526" i="1"/>
  <c r="GM526" i="1"/>
  <c r="GN526" i="1" s="1"/>
  <c r="GO526" i="1"/>
  <c r="GP526" i="1"/>
  <c r="GV526" i="1"/>
  <c r="HC526" i="1" s="1"/>
  <c r="GX526" i="1" s="1"/>
  <c r="HG526" i="1"/>
  <c r="R527" i="1"/>
  <c r="T527" i="1"/>
  <c r="AC527" i="1"/>
  <c r="AE527" i="1"/>
  <c r="AD527" i="1" s="1"/>
  <c r="AF527" i="1"/>
  <c r="AG527" i="1"/>
  <c r="AH527" i="1"/>
  <c r="CV527" i="1" s="1"/>
  <c r="U527" i="1" s="1"/>
  <c r="AI527" i="1"/>
  <c r="CW527" i="1" s="1"/>
  <c r="V527" i="1" s="1"/>
  <c r="AJ527" i="1"/>
  <c r="CX527" i="1" s="1"/>
  <c r="W527" i="1" s="1"/>
  <c r="CQ527" i="1"/>
  <c r="P527" i="1" s="1"/>
  <c r="CR527" i="1"/>
  <c r="Q527" i="1" s="1"/>
  <c r="CS527" i="1"/>
  <c r="CT527" i="1"/>
  <c r="S527" i="1" s="1"/>
  <c r="CU527" i="1"/>
  <c r="FR527" i="1"/>
  <c r="GL527" i="1"/>
  <c r="GO527" i="1"/>
  <c r="GP527" i="1"/>
  <c r="GV527" i="1"/>
  <c r="HC527" i="1"/>
  <c r="GX527" i="1" s="1"/>
  <c r="HG527" i="1"/>
  <c r="P528" i="1"/>
  <c r="CP528" i="1" s="1"/>
  <c r="O528" i="1" s="1"/>
  <c r="Q528" i="1"/>
  <c r="R528" i="1"/>
  <c r="S528" i="1"/>
  <c r="T528" i="1"/>
  <c r="AC528" i="1"/>
  <c r="AB528" i="1" s="1"/>
  <c r="AE528" i="1"/>
  <c r="AD528" i="1" s="1"/>
  <c r="AF528" i="1"/>
  <c r="AG528" i="1"/>
  <c r="AH528" i="1"/>
  <c r="CV528" i="1" s="1"/>
  <c r="U528" i="1" s="1"/>
  <c r="AI528" i="1"/>
  <c r="CW528" i="1" s="1"/>
  <c r="V528" i="1" s="1"/>
  <c r="AJ528" i="1"/>
  <c r="CX528" i="1" s="1"/>
  <c r="W528" i="1" s="1"/>
  <c r="CQ528" i="1"/>
  <c r="CR528" i="1"/>
  <c r="CS528" i="1"/>
  <c r="CT528" i="1"/>
  <c r="CU528" i="1"/>
  <c r="FR528" i="1"/>
  <c r="GL528" i="1"/>
  <c r="GO528" i="1"/>
  <c r="GP528" i="1"/>
  <c r="GV528" i="1"/>
  <c r="HC528" i="1"/>
  <c r="GX528" i="1" s="1"/>
  <c r="HG528" i="1"/>
  <c r="Q529" i="1"/>
  <c r="S529" i="1"/>
  <c r="W529" i="1"/>
  <c r="X529" i="1"/>
  <c r="AC529" i="1"/>
  <c r="AE529" i="1"/>
  <c r="AD529" i="1" s="1"/>
  <c r="AF529" i="1"/>
  <c r="AG529" i="1"/>
  <c r="AH529" i="1"/>
  <c r="CV529" i="1" s="1"/>
  <c r="U529" i="1" s="1"/>
  <c r="AI529" i="1"/>
  <c r="AJ529" i="1"/>
  <c r="CQ529" i="1"/>
  <c r="P529" i="1" s="1"/>
  <c r="CP529" i="1" s="1"/>
  <c r="O529" i="1" s="1"/>
  <c r="GM529" i="1" s="1"/>
  <c r="GN529" i="1" s="1"/>
  <c r="CR529" i="1"/>
  <c r="CS529" i="1"/>
  <c r="R529" i="1" s="1"/>
  <c r="CT529" i="1"/>
  <c r="CU529" i="1"/>
  <c r="T529" i="1" s="1"/>
  <c r="CW529" i="1"/>
  <c r="V529" i="1" s="1"/>
  <c r="CX529" i="1"/>
  <c r="CY529" i="1"/>
  <c r="CZ529" i="1"/>
  <c r="Y529" i="1" s="1"/>
  <c r="FR529" i="1"/>
  <c r="GL529" i="1"/>
  <c r="GO529" i="1"/>
  <c r="GP529" i="1"/>
  <c r="GV529" i="1"/>
  <c r="HC529" i="1" s="1"/>
  <c r="GX529" i="1" s="1"/>
  <c r="HG529" i="1"/>
  <c r="Q530" i="1"/>
  <c r="R530" i="1"/>
  <c r="S530" i="1"/>
  <c r="W530" i="1"/>
  <c r="AC530" i="1"/>
  <c r="AB530" i="1" s="1"/>
  <c r="AD530" i="1"/>
  <c r="AE530" i="1"/>
  <c r="AF530" i="1"/>
  <c r="AG530" i="1"/>
  <c r="AH530" i="1"/>
  <c r="AI530" i="1"/>
  <c r="AJ530" i="1"/>
  <c r="CQ530" i="1"/>
  <c r="P530" i="1" s="1"/>
  <c r="CR530" i="1"/>
  <c r="CS530" i="1"/>
  <c r="CT530" i="1"/>
  <c r="CU530" i="1"/>
  <c r="T530" i="1" s="1"/>
  <c r="CV530" i="1"/>
  <c r="U530" i="1" s="1"/>
  <c r="CW530" i="1"/>
  <c r="V530" i="1" s="1"/>
  <c r="CX530" i="1"/>
  <c r="FR530" i="1"/>
  <c r="GL530" i="1"/>
  <c r="GO530" i="1"/>
  <c r="GP530" i="1"/>
  <c r="GV530" i="1"/>
  <c r="HC530" i="1"/>
  <c r="GX530" i="1" s="1"/>
  <c r="HG530" i="1"/>
  <c r="P531" i="1"/>
  <c r="Q531" i="1"/>
  <c r="S531" i="1"/>
  <c r="U531" i="1"/>
  <c r="V531" i="1"/>
  <c r="AC531" i="1"/>
  <c r="AE531" i="1"/>
  <c r="AD531" i="1" s="1"/>
  <c r="AF531" i="1"/>
  <c r="AG531" i="1"/>
  <c r="AH531" i="1"/>
  <c r="AI531" i="1"/>
  <c r="AJ531" i="1"/>
  <c r="CQ531" i="1"/>
  <c r="CR531" i="1"/>
  <c r="CS531" i="1"/>
  <c r="R531" i="1" s="1"/>
  <c r="CT531" i="1"/>
  <c r="CU531" i="1"/>
  <c r="T531" i="1" s="1"/>
  <c r="CV531" i="1"/>
  <c r="CW531" i="1"/>
  <c r="CX531" i="1"/>
  <c r="W531" i="1" s="1"/>
  <c r="FR531" i="1"/>
  <c r="GL531" i="1"/>
  <c r="GO531" i="1"/>
  <c r="GP531" i="1"/>
  <c r="GV531" i="1"/>
  <c r="HC531" i="1"/>
  <c r="GX531" i="1" s="1"/>
  <c r="HG531" i="1"/>
  <c r="P532" i="1"/>
  <c r="Q532" i="1"/>
  <c r="Y532" i="1"/>
  <c r="AB532" i="1"/>
  <c r="AC532" i="1"/>
  <c r="AE532" i="1"/>
  <c r="AD532" i="1" s="1"/>
  <c r="AF532" i="1"/>
  <c r="AG532" i="1"/>
  <c r="CU532" i="1" s="1"/>
  <c r="T532" i="1" s="1"/>
  <c r="AH532" i="1"/>
  <c r="CV532" i="1" s="1"/>
  <c r="U532" i="1" s="1"/>
  <c r="AI532" i="1"/>
  <c r="CW532" i="1" s="1"/>
  <c r="V532" i="1" s="1"/>
  <c r="AJ532" i="1"/>
  <c r="CQ532" i="1"/>
  <c r="CR532" i="1"/>
  <c r="CS532" i="1"/>
  <c r="R532" i="1" s="1"/>
  <c r="CT532" i="1"/>
  <c r="S532" i="1" s="1"/>
  <c r="CZ532" i="1" s="1"/>
  <c r="CX532" i="1"/>
  <c r="W532" i="1" s="1"/>
  <c r="CY532" i="1"/>
  <c r="X532" i="1" s="1"/>
  <c r="FR532" i="1"/>
  <c r="GL532" i="1"/>
  <c r="GO532" i="1"/>
  <c r="GP532" i="1"/>
  <c r="GV532" i="1"/>
  <c r="HC532" i="1" s="1"/>
  <c r="GX532" i="1"/>
  <c r="HG532" i="1"/>
  <c r="Q533" i="1"/>
  <c r="U533" i="1"/>
  <c r="X533" i="1"/>
  <c r="AC533" i="1"/>
  <c r="AE533" i="1"/>
  <c r="AD533" i="1" s="1"/>
  <c r="AF533" i="1"/>
  <c r="AG533" i="1"/>
  <c r="CU533" i="1" s="1"/>
  <c r="T533" i="1" s="1"/>
  <c r="AH533" i="1"/>
  <c r="AI533" i="1"/>
  <c r="CW533" i="1" s="1"/>
  <c r="V533" i="1" s="1"/>
  <c r="AJ533" i="1"/>
  <c r="CQ533" i="1"/>
  <c r="P533" i="1" s="1"/>
  <c r="CR533" i="1"/>
  <c r="CS533" i="1"/>
  <c r="R533" i="1" s="1"/>
  <c r="CT533" i="1"/>
  <c r="S533" i="1" s="1"/>
  <c r="CZ533" i="1" s="1"/>
  <c r="Y533" i="1" s="1"/>
  <c r="CV533" i="1"/>
  <c r="CX533" i="1"/>
  <c r="W533" i="1" s="1"/>
  <c r="CY533" i="1"/>
  <c r="FR533" i="1"/>
  <c r="GL533" i="1"/>
  <c r="GO533" i="1"/>
  <c r="GP533" i="1"/>
  <c r="GV533" i="1"/>
  <c r="HC533" i="1" s="1"/>
  <c r="GX533" i="1" s="1"/>
  <c r="HG533" i="1"/>
  <c r="P534" i="1"/>
  <c r="CP534" i="1" s="1"/>
  <c r="O534" i="1" s="1"/>
  <c r="W534" i="1"/>
  <c r="X534" i="1"/>
  <c r="AC534" i="1"/>
  <c r="AD534" i="1"/>
  <c r="AB534" i="1" s="1"/>
  <c r="AE534" i="1"/>
  <c r="AF534" i="1"/>
  <c r="AG534" i="1"/>
  <c r="AH534" i="1"/>
  <c r="AI534" i="1"/>
  <c r="AJ534" i="1"/>
  <c r="CQ534" i="1"/>
  <c r="CR534" i="1"/>
  <c r="Q534" i="1" s="1"/>
  <c r="CS534" i="1"/>
  <c r="R534" i="1" s="1"/>
  <c r="CT534" i="1"/>
  <c r="S534" i="1" s="1"/>
  <c r="CZ534" i="1" s="1"/>
  <c r="Y534" i="1" s="1"/>
  <c r="CU534" i="1"/>
  <c r="T534" i="1" s="1"/>
  <c r="CV534" i="1"/>
  <c r="U534" i="1" s="1"/>
  <c r="CW534" i="1"/>
  <c r="V534" i="1" s="1"/>
  <c r="CX534" i="1"/>
  <c r="CY534" i="1"/>
  <c r="FR534" i="1"/>
  <c r="GL534" i="1"/>
  <c r="GO534" i="1"/>
  <c r="GP534" i="1"/>
  <c r="GV534" i="1"/>
  <c r="HC534" i="1" s="1"/>
  <c r="GX534" i="1"/>
  <c r="HG534" i="1"/>
  <c r="P535" i="1"/>
  <c r="S535" i="1"/>
  <c r="T535" i="1"/>
  <c r="AC535" i="1"/>
  <c r="AE535" i="1"/>
  <c r="AD535" i="1" s="1"/>
  <c r="AF535" i="1"/>
  <c r="AG535" i="1"/>
  <c r="AH535" i="1"/>
  <c r="CV535" i="1" s="1"/>
  <c r="U535" i="1" s="1"/>
  <c r="AI535" i="1"/>
  <c r="CW535" i="1" s="1"/>
  <c r="V535" i="1" s="1"/>
  <c r="AJ535" i="1"/>
  <c r="CX535" i="1" s="1"/>
  <c r="W535" i="1" s="1"/>
  <c r="CP535" i="1"/>
  <c r="O535" i="1" s="1"/>
  <c r="CQ535" i="1"/>
  <c r="CR535" i="1"/>
  <c r="Q535" i="1" s="1"/>
  <c r="CS535" i="1"/>
  <c r="R535" i="1" s="1"/>
  <c r="CT535" i="1"/>
  <c r="CU535" i="1"/>
  <c r="FR535" i="1"/>
  <c r="GL535" i="1"/>
  <c r="GO535" i="1"/>
  <c r="GP535" i="1"/>
  <c r="GV535" i="1"/>
  <c r="HC535" i="1"/>
  <c r="GX535" i="1" s="1"/>
  <c r="HG535" i="1"/>
  <c r="P536" i="1"/>
  <c r="R536" i="1"/>
  <c r="U536" i="1"/>
  <c r="AC536" i="1"/>
  <c r="AB536" i="1" s="1"/>
  <c r="AD536" i="1"/>
  <c r="AE536" i="1"/>
  <c r="AF536" i="1"/>
  <c r="AG536" i="1"/>
  <c r="CU536" i="1" s="1"/>
  <c r="T536" i="1" s="1"/>
  <c r="AH536" i="1"/>
  <c r="CV536" i="1" s="1"/>
  <c r="AI536" i="1"/>
  <c r="CW536" i="1" s="1"/>
  <c r="V536" i="1" s="1"/>
  <c r="AJ536" i="1"/>
  <c r="CX536" i="1" s="1"/>
  <c r="W536" i="1" s="1"/>
  <c r="CQ536" i="1"/>
  <c r="CR536" i="1"/>
  <c r="Q536" i="1" s="1"/>
  <c r="CS536" i="1"/>
  <c r="CT536" i="1"/>
  <c r="S536" i="1" s="1"/>
  <c r="CY536" i="1" s="1"/>
  <c r="X536" i="1" s="1"/>
  <c r="FR536" i="1"/>
  <c r="GL536" i="1"/>
  <c r="GO536" i="1"/>
  <c r="GP536" i="1"/>
  <c r="GV536" i="1"/>
  <c r="HC536" i="1"/>
  <c r="GX536" i="1" s="1"/>
  <c r="HG536" i="1"/>
  <c r="P537" i="1"/>
  <c r="CP537" i="1" s="1"/>
  <c r="O537" i="1" s="1"/>
  <c r="V537" i="1"/>
  <c r="AC537" i="1"/>
  <c r="AE537" i="1"/>
  <c r="AD537" i="1" s="1"/>
  <c r="AF537" i="1"/>
  <c r="AG537" i="1"/>
  <c r="AH537" i="1"/>
  <c r="CV537" i="1" s="1"/>
  <c r="U537" i="1" s="1"/>
  <c r="AI537" i="1"/>
  <c r="AJ537" i="1"/>
  <c r="CQ537" i="1"/>
  <c r="CR537" i="1"/>
  <c r="Q537" i="1" s="1"/>
  <c r="CS537" i="1"/>
  <c r="R537" i="1" s="1"/>
  <c r="CT537" i="1"/>
  <c r="S537" i="1" s="1"/>
  <c r="CU537" i="1"/>
  <c r="T537" i="1" s="1"/>
  <c r="CW537" i="1"/>
  <c r="CX537" i="1"/>
  <c r="W537" i="1" s="1"/>
  <c r="CY537" i="1"/>
  <c r="X537" i="1" s="1"/>
  <c r="CZ537" i="1"/>
  <c r="Y537" i="1" s="1"/>
  <c r="FR537" i="1"/>
  <c r="GL537" i="1"/>
  <c r="GO537" i="1"/>
  <c r="GP537" i="1"/>
  <c r="GV537" i="1"/>
  <c r="HC537" i="1" s="1"/>
  <c r="GX537" i="1" s="1"/>
  <c r="HG537" i="1"/>
  <c r="Q538" i="1"/>
  <c r="U538" i="1"/>
  <c r="AC538" i="1"/>
  <c r="AB538" i="1" s="1"/>
  <c r="AE538" i="1"/>
  <c r="AD538" i="1" s="1"/>
  <c r="AF538" i="1"/>
  <c r="AG538" i="1"/>
  <c r="AH538" i="1"/>
  <c r="AI538" i="1"/>
  <c r="AJ538" i="1"/>
  <c r="CQ538" i="1"/>
  <c r="P538" i="1" s="1"/>
  <c r="CP538" i="1" s="1"/>
  <c r="O538" i="1" s="1"/>
  <c r="CR538" i="1"/>
  <c r="CS538" i="1"/>
  <c r="R538" i="1" s="1"/>
  <c r="CY538" i="1" s="1"/>
  <c r="X538" i="1" s="1"/>
  <c r="CT538" i="1"/>
  <c r="S538" i="1" s="1"/>
  <c r="CU538" i="1"/>
  <c r="T538" i="1" s="1"/>
  <c r="CV538" i="1"/>
  <c r="CW538" i="1"/>
  <c r="V538" i="1" s="1"/>
  <c r="CX538" i="1"/>
  <c r="W538" i="1" s="1"/>
  <c r="CZ538" i="1"/>
  <c r="Y538" i="1" s="1"/>
  <c r="FR538" i="1"/>
  <c r="GL538" i="1"/>
  <c r="GO538" i="1"/>
  <c r="GP538" i="1"/>
  <c r="GV538" i="1"/>
  <c r="HC538" i="1" s="1"/>
  <c r="GX538" i="1" s="1"/>
  <c r="HG538" i="1"/>
  <c r="Q539" i="1"/>
  <c r="R539" i="1"/>
  <c r="S539" i="1"/>
  <c r="AC539" i="1"/>
  <c r="AE539" i="1"/>
  <c r="AD539" i="1" s="1"/>
  <c r="AF539" i="1"/>
  <c r="AG539" i="1"/>
  <c r="CU539" i="1" s="1"/>
  <c r="T539" i="1" s="1"/>
  <c r="AH539" i="1"/>
  <c r="CV539" i="1" s="1"/>
  <c r="U539" i="1" s="1"/>
  <c r="AI539" i="1"/>
  <c r="AJ539" i="1"/>
  <c r="CX539" i="1" s="1"/>
  <c r="W539" i="1" s="1"/>
  <c r="CQ539" i="1"/>
  <c r="P539" i="1" s="1"/>
  <c r="CP539" i="1" s="1"/>
  <c r="O539" i="1" s="1"/>
  <c r="CR539" i="1"/>
  <c r="CS539" i="1"/>
  <c r="CT539" i="1"/>
  <c r="CW539" i="1"/>
  <c r="V539" i="1" s="1"/>
  <c r="FR539" i="1"/>
  <c r="GL539" i="1"/>
  <c r="GO539" i="1"/>
  <c r="GP539" i="1"/>
  <c r="GV539" i="1"/>
  <c r="HC539" i="1"/>
  <c r="GX539" i="1" s="1"/>
  <c r="HG539" i="1"/>
  <c r="P540" i="1"/>
  <c r="Q540" i="1"/>
  <c r="S540" i="1"/>
  <c r="AC540" i="1"/>
  <c r="AE540" i="1"/>
  <c r="AD540" i="1" s="1"/>
  <c r="AB540" i="1" s="1"/>
  <c r="AF540" i="1"/>
  <c r="AG540" i="1"/>
  <c r="CU540" i="1" s="1"/>
  <c r="T540" i="1" s="1"/>
  <c r="AH540" i="1"/>
  <c r="CV540" i="1" s="1"/>
  <c r="U540" i="1" s="1"/>
  <c r="AI540" i="1"/>
  <c r="CW540" i="1" s="1"/>
  <c r="V540" i="1" s="1"/>
  <c r="AJ540" i="1"/>
  <c r="CX540" i="1" s="1"/>
  <c r="W540" i="1" s="1"/>
  <c r="CP540" i="1"/>
  <c r="O540" i="1" s="1"/>
  <c r="CQ540" i="1"/>
  <c r="CR540" i="1"/>
  <c r="CS540" i="1"/>
  <c r="R540" i="1" s="1"/>
  <c r="CY540" i="1" s="1"/>
  <c r="X540" i="1" s="1"/>
  <c r="CT540" i="1"/>
  <c r="FR540" i="1"/>
  <c r="GL540" i="1"/>
  <c r="GO540" i="1"/>
  <c r="GP540" i="1"/>
  <c r="GV540" i="1"/>
  <c r="HC540" i="1" s="1"/>
  <c r="GX540" i="1"/>
  <c r="HG540" i="1"/>
  <c r="T541" i="1"/>
  <c r="U541" i="1"/>
  <c r="AC541" i="1"/>
  <c r="AE541" i="1"/>
  <c r="AD541" i="1" s="1"/>
  <c r="AB541" i="1" s="1"/>
  <c r="AF541" i="1"/>
  <c r="AG541" i="1"/>
  <c r="AH541" i="1"/>
  <c r="AI541" i="1"/>
  <c r="AJ541" i="1"/>
  <c r="CQ541" i="1"/>
  <c r="P541" i="1" s="1"/>
  <c r="CR541" i="1"/>
  <c r="Q541" i="1" s="1"/>
  <c r="CS541" i="1"/>
  <c r="R541" i="1" s="1"/>
  <c r="CT541" i="1"/>
  <c r="S541" i="1" s="1"/>
  <c r="CU541" i="1"/>
  <c r="CV541" i="1"/>
  <c r="CW541" i="1"/>
  <c r="V541" i="1" s="1"/>
  <c r="CX541" i="1"/>
  <c r="W541" i="1" s="1"/>
  <c r="FR541" i="1"/>
  <c r="GL541" i="1"/>
  <c r="GO541" i="1"/>
  <c r="GP541" i="1"/>
  <c r="GV541" i="1"/>
  <c r="HC541" i="1"/>
  <c r="GX541" i="1" s="1"/>
  <c r="HG541" i="1"/>
  <c r="P542" i="1"/>
  <c r="R542" i="1"/>
  <c r="AC542" i="1"/>
  <c r="AE542" i="1"/>
  <c r="AD542" i="1" s="1"/>
  <c r="AF542" i="1"/>
  <c r="AG542" i="1"/>
  <c r="AH542" i="1"/>
  <c r="AI542" i="1"/>
  <c r="AJ542" i="1"/>
  <c r="CX542" i="1" s="1"/>
  <c r="W542" i="1" s="1"/>
  <c r="CQ542" i="1"/>
  <c r="CR542" i="1"/>
  <c r="Q542" i="1" s="1"/>
  <c r="CS542" i="1"/>
  <c r="CT542" i="1"/>
  <c r="S542" i="1" s="1"/>
  <c r="CU542" i="1"/>
  <c r="T542" i="1" s="1"/>
  <c r="CV542" i="1"/>
  <c r="U542" i="1" s="1"/>
  <c r="CW542" i="1"/>
  <c r="V542" i="1" s="1"/>
  <c r="FR542" i="1"/>
  <c r="GL542" i="1"/>
  <c r="GO542" i="1"/>
  <c r="GP542" i="1"/>
  <c r="GV542" i="1"/>
  <c r="HC542" i="1"/>
  <c r="GX542" i="1" s="1"/>
  <c r="HG542" i="1"/>
  <c r="B544" i="1"/>
  <c r="B519" i="1" s="1"/>
  <c r="C544" i="1"/>
  <c r="C519" i="1" s="1"/>
  <c r="D544" i="1"/>
  <c r="D519" i="1" s="1"/>
  <c r="F544" i="1"/>
  <c r="F519" i="1" s="1"/>
  <c r="G544" i="1"/>
  <c r="G519" i="1" s="1"/>
  <c r="BX544" i="1"/>
  <c r="AO544" i="1" s="1"/>
  <c r="AO519" i="1" s="1"/>
  <c r="CK544" i="1"/>
  <c r="CK519" i="1" s="1"/>
  <c r="CL544" i="1"/>
  <c r="CM544" i="1"/>
  <c r="F548" i="1"/>
  <c r="D574" i="1"/>
  <c r="C576" i="1"/>
  <c r="D576" i="1"/>
  <c r="E576" i="1"/>
  <c r="F576" i="1"/>
  <c r="G576" i="1"/>
  <c r="S576" i="1"/>
  <c r="U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AK576" i="1"/>
  <c r="AL576" i="1"/>
  <c r="AM576" i="1"/>
  <c r="AN576" i="1"/>
  <c r="AQ576" i="1"/>
  <c r="AR576" i="1"/>
  <c r="AZ576" i="1"/>
  <c r="BC576" i="1"/>
  <c r="BE576" i="1"/>
  <c r="BF576" i="1"/>
  <c r="BG576" i="1"/>
  <c r="BH576" i="1"/>
  <c r="BI576" i="1"/>
  <c r="BJ576" i="1"/>
  <c r="BK576" i="1"/>
  <c r="BL576" i="1"/>
  <c r="BM576" i="1"/>
  <c r="BN576" i="1"/>
  <c r="BO576" i="1"/>
  <c r="BP576" i="1"/>
  <c r="BQ576" i="1"/>
  <c r="BR576" i="1"/>
  <c r="BS576" i="1"/>
  <c r="BT576" i="1"/>
  <c r="BU576" i="1"/>
  <c r="BV576" i="1"/>
  <c r="BW576" i="1"/>
  <c r="BX576" i="1"/>
  <c r="BY576" i="1"/>
  <c r="BZ576" i="1"/>
  <c r="CA576" i="1"/>
  <c r="CB576" i="1"/>
  <c r="CC576" i="1"/>
  <c r="CD576" i="1"/>
  <c r="CE576" i="1"/>
  <c r="CF576" i="1"/>
  <c r="CG576" i="1"/>
  <c r="CH576" i="1"/>
  <c r="CI576" i="1"/>
  <c r="CJ576" i="1"/>
  <c r="CK576" i="1"/>
  <c r="CL576" i="1"/>
  <c r="CM576" i="1"/>
  <c r="CN576" i="1"/>
  <c r="CO576" i="1"/>
  <c r="CP576" i="1"/>
  <c r="CQ576" i="1"/>
  <c r="CR576" i="1"/>
  <c r="CS576" i="1"/>
  <c r="CT576" i="1"/>
  <c r="CU576" i="1"/>
  <c r="CV576" i="1"/>
  <c r="CW576" i="1"/>
  <c r="CX576" i="1"/>
  <c r="CY576" i="1"/>
  <c r="CZ576" i="1"/>
  <c r="DA576" i="1"/>
  <c r="DB576" i="1"/>
  <c r="DC576" i="1"/>
  <c r="DD576" i="1"/>
  <c r="DE576" i="1"/>
  <c r="DF576" i="1"/>
  <c r="DG576" i="1"/>
  <c r="DH576" i="1"/>
  <c r="DI576" i="1"/>
  <c r="DJ576" i="1"/>
  <c r="DK576" i="1"/>
  <c r="DL576" i="1"/>
  <c r="DM576" i="1"/>
  <c r="DN576" i="1"/>
  <c r="DO576" i="1"/>
  <c r="DP576" i="1"/>
  <c r="DQ576" i="1"/>
  <c r="DR576" i="1"/>
  <c r="DS576" i="1"/>
  <c r="DT576" i="1"/>
  <c r="DU576" i="1"/>
  <c r="DV576" i="1"/>
  <c r="DW576" i="1"/>
  <c r="DX576" i="1"/>
  <c r="DY576" i="1"/>
  <c r="DZ576" i="1"/>
  <c r="EA576" i="1"/>
  <c r="EB576" i="1"/>
  <c r="EC576" i="1"/>
  <c r="ED576" i="1"/>
  <c r="EE576" i="1"/>
  <c r="EF576" i="1"/>
  <c r="EG576" i="1"/>
  <c r="EH576" i="1"/>
  <c r="EI576" i="1"/>
  <c r="EJ576" i="1"/>
  <c r="EK576" i="1"/>
  <c r="EL576" i="1"/>
  <c r="EM576" i="1"/>
  <c r="EN576" i="1"/>
  <c r="EO576" i="1"/>
  <c r="EP576" i="1"/>
  <c r="EQ576" i="1"/>
  <c r="ER576" i="1"/>
  <c r="ES576" i="1"/>
  <c r="ET576" i="1"/>
  <c r="EU576" i="1"/>
  <c r="EV576" i="1"/>
  <c r="EW576" i="1"/>
  <c r="EX576" i="1"/>
  <c r="EY576" i="1"/>
  <c r="EZ576" i="1"/>
  <c r="FA576" i="1"/>
  <c r="FB576" i="1"/>
  <c r="FC576" i="1"/>
  <c r="FD576" i="1"/>
  <c r="FE576" i="1"/>
  <c r="FF576" i="1"/>
  <c r="FG576" i="1"/>
  <c r="FH576" i="1"/>
  <c r="FI576" i="1"/>
  <c r="FJ576" i="1"/>
  <c r="FK576" i="1"/>
  <c r="FL576" i="1"/>
  <c r="FM576" i="1"/>
  <c r="FN576" i="1"/>
  <c r="FO576" i="1"/>
  <c r="FP576" i="1"/>
  <c r="FQ576" i="1"/>
  <c r="FR576" i="1"/>
  <c r="FS576" i="1"/>
  <c r="FT576" i="1"/>
  <c r="FU576" i="1"/>
  <c r="FV576" i="1"/>
  <c r="FW576" i="1"/>
  <c r="FX576" i="1"/>
  <c r="FY576" i="1"/>
  <c r="FZ576" i="1"/>
  <c r="GA576" i="1"/>
  <c r="GB576" i="1"/>
  <c r="GC576" i="1"/>
  <c r="GD576" i="1"/>
  <c r="GE576" i="1"/>
  <c r="GF576" i="1"/>
  <c r="GG576" i="1"/>
  <c r="GH576" i="1"/>
  <c r="GI576" i="1"/>
  <c r="GJ576" i="1"/>
  <c r="GK576" i="1"/>
  <c r="GL576" i="1"/>
  <c r="GM576" i="1"/>
  <c r="GN576" i="1"/>
  <c r="GO576" i="1"/>
  <c r="GP576" i="1"/>
  <c r="GQ576" i="1"/>
  <c r="GR576" i="1"/>
  <c r="GS576" i="1"/>
  <c r="GT576" i="1"/>
  <c r="GU576" i="1"/>
  <c r="GV576" i="1"/>
  <c r="GW576" i="1"/>
  <c r="GX576" i="1"/>
  <c r="B580" i="1"/>
  <c r="B576" i="1" s="1"/>
  <c r="C580" i="1"/>
  <c r="D580" i="1"/>
  <c r="F580" i="1"/>
  <c r="G580" i="1"/>
  <c r="O580" i="1"/>
  <c r="F582" i="1" s="1"/>
  <c r="P580" i="1"/>
  <c r="P576" i="1" s="1"/>
  <c r="Q580" i="1"/>
  <c r="R580" i="1"/>
  <c r="S580" i="1"/>
  <c r="T580" i="1"/>
  <c r="T576" i="1" s="1"/>
  <c r="U580" i="1"/>
  <c r="V580" i="1"/>
  <c r="V576" i="1" s="1"/>
  <c r="W580" i="1"/>
  <c r="X580" i="1"/>
  <c r="Y580" i="1"/>
  <c r="AO580" i="1"/>
  <c r="AO576" i="1" s="1"/>
  <c r="AP580" i="1"/>
  <c r="AP576" i="1" s="1"/>
  <c r="AQ580" i="1"/>
  <c r="AR580" i="1"/>
  <c r="F608" i="1" s="1"/>
  <c r="AS580" i="1"/>
  <c r="AT580" i="1"/>
  <c r="F598" i="1" s="1"/>
  <c r="AU580" i="1"/>
  <c r="F599" i="1" s="1"/>
  <c r="AV580" i="1"/>
  <c r="F585" i="1" s="1"/>
  <c r="AW580" i="1"/>
  <c r="F586" i="1" s="1"/>
  <c r="AX580" i="1"/>
  <c r="F587" i="1" s="1"/>
  <c r="AY580" i="1"/>
  <c r="F588" i="1" s="1"/>
  <c r="AZ580" i="1"/>
  <c r="BA580" i="1"/>
  <c r="F600" i="1" s="1"/>
  <c r="BB580" i="1"/>
  <c r="BB576" i="1" s="1"/>
  <c r="BC580" i="1"/>
  <c r="BD580" i="1"/>
  <c r="BD576" i="1" s="1"/>
  <c r="F589" i="1"/>
  <c r="F590" i="1"/>
  <c r="F591" i="1"/>
  <c r="F593" i="1"/>
  <c r="F595" i="1"/>
  <c r="F596" i="1"/>
  <c r="F601" i="1"/>
  <c r="F602" i="1"/>
  <c r="F603" i="1"/>
  <c r="F604" i="1"/>
  <c r="F605" i="1"/>
  <c r="F606" i="1"/>
  <c r="F607" i="1"/>
  <c r="B610" i="1"/>
  <c r="B22" i="1" s="1"/>
  <c r="C610" i="1"/>
  <c r="C22" i="1" s="1"/>
  <c r="D610" i="1"/>
  <c r="D22" i="1" s="1"/>
  <c r="F610" i="1"/>
  <c r="F22" i="1" s="1"/>
  <c r="G610" i="1"/>
  <c r="G22" i="1" s="1"/>
  <c r="F644" i="1"/>
  <c r="B647" i="1"/>
  <c r="B18" i="1" s="1"/>
  <c r="C647" i="1"/>
  <c r="C18" i="1" s="1"/>
  <c r="D647" i="1"/>
  <c r="D18" i="1" s="1"/>
  <c r="F647" i="1"/>
  <c r="F18" i="1" s="1"/>
  <c r="G647" i="1"/>
  <c r="G18" i="1" s="1"/>
  <c r="AR528" i="6" l="1"/>
  <c r="L1587" i="6"/>
  <c r="L681" i="6"/>
  <c r="L1403" i="6"/>
  <c r="L1401" i="6" s="1"/>
  <c r="L442" i="6"/>
  <c r="L421" i="6"/>
  <c r="AO1023" i="6"/>
  <c r="L1088" i="6"/>
  <c r="L876" i="6"/>
  <c r="L576" i="6"/>
  <c r="L133" i="6"/>
  <c r="L1480" i="6"/>
  <c r="L1478" i="6" s="1"/>
  <c r="L1469" i="6" s="1"/>
  <c r="L1492" i="6" s="1"/>
  <c r="L1201" i="6"/>
  <c r="L938" i="6"/>
  <c r="L1264" i="6"/>
  <c r="L215" i="6"/>
  <c r="L1630" i="6"/>
  <c r="L497" i="6"/>
  <c r="L525" i="6"/>
  <c r="L1245" i="6"/>
  <c r="L896" i="6"/>
  <c r="L840" i="6"/>
  <c r="L537" i="6"/>
  <c r="L1115" i="6"/>
  <c r="L1494" i="6"/>
  <c r="L799" i="6"/>
  <c r="L619" i="6"/>
  <c r="L1252" i="6"/>
  <c r="L397" i="6"/>
  <c r="L883" i="6"/>
  <c r="L812" i="6"/>
  <c r="L201" i="6"/>
  <c r="AT318" i="6"/>
  <c r="L315" i="6" s="1"/>
  <c r="L300" i="6"/>
  <c r="L431" i="6"/>
  <c r="AT70" i="6"/>
  <c r="L240" i="6" s="1"/>
  <c r="L46" i="6"/>
  <c r="AB227" i="1"/>
  <c r="BY144" i="1"/>
  <c r="AP144" i="1" s="1"/>
  <c r="BZ105" i="1"/>
  <c r="CG105" i="1" s="1"/>
  <c r="AX105" i="1" s="1"/>
  <c r="CB144" i="1"/>
  <c r="AB316" i="1"/>
  <c r="CD186" i="1"/>
  <c r="CD176" i="1" s="1"/>
  <c r="AB55" i="1"/>
  <c r="AB39" i="1"/>
  <c r="L1585" i="6"/>
  <c r="L1581" i="6"/>
  <c r="L1628" i="6" s="1"/>
  <c r="L689" i="6"/>
  <c r="L577" i="6"/>
  <c r="L544" i="6"/>
  <c r="L532" i="6"/>
  <c r="L470" i="6"/>
  <c r="AO1077" i="6"/>
  <c r="L1162" i="6"/>
  <c r="L990" i="6"/>
  <c r="L1102" i="6"/>
  <c r="L742" i="6"/>
  <c r="L287" i="6"/>
  <c r="L1101" i="6"/>
  <c r="L498" i="6"/>
  <c r="L430" i="6"/>
  <c r="L897" i="6"/>
  <c r="L1142" i="6"/>
  <c r="L1128" i="6"/>
  <c r="L1526" i="6"/>
  <c r="L939" i="6"/>
  <c r="L756" i="6"/>
  <c r="AO760" i="6"/>
  <c r="AT345" i="6"/>
  <c r="L354" i="6" s="1"/>
  <c r="L327" i="6"/>
  <c r="L910" i="6"/>
  <c r="L535" i="6"/>
  <c r="AT774" i="6"/>
  <c r="L764" i="6"/>
  <c r="AT1055" i="6"/>
  <c r="L1052" i="6" s="1"/>
  <c r="L1041" i="6"/>
  <c r="L918" i="6"/>
  <c r="AT928" i="6"/>
  <c r="L925" i="6" s="1"/>
  <c r="L1127" i="6"/>
  <c r="AO190" i="6"/>
  <c r="L862" i="6"/>
  <c r="AT872" i="6"/>
  <c r="AO218" i="6"/>
  <c r="AO654" i="6"/>
  <c r="L650" i="6"/>
  <c r="L1114" i="6"/>
  <c r="L1392" i="6"/>
  <c r="L1415" i="6" s="1"/>
  <c r="AO169" i="6"/>
  <c r="L484" i="6"/>
  <c r="L658" i="6"/>
  <c r="AT673" i="6"/>
  <c r="L694" i="6" s="1"/>
  <c r="AW1205" i="6"/>
  <c r="L1560" i="6"/>
  <c r="AO732" i="6"/>
  <c r="L1033" i="6"/>
  <c r="L1255" i="6"/>
  <c r="L1253" i="6" s="1"/>
  <c r="L813" i="6"/>
  <c r="AO95" i="6"/>
  <c r="L91" i="6"/>
  <c r="AO746" i="6"/>
  <c r="L869" i="6"/>
  <c r="L1173" i="6"/>
  <c r="L121" i="6"/>
  <c r="L1032" i="6"/>
  <c r="L79" i="6"/>
  <c r="L620" i="6"/>
  <c r="L1073" i="6"/>
  <c r="L235" i="6"/>
  <c r="L1609" i="6"/>
  <c r="L1540" i="6"/>
  <c r="L247" i="6"/>
  <c r="L778" i="6"/>
  <c r="AT788" i="6"/>
  <c r="L785" i="6" s="1"/>
  <c r="L854" i="6"/>
  <c r="AO611" i="6"/>
  <c r="L483" i="6"/>
  <c r="L1221" i="6"/>
  <c r="L911" i="6"/>
  <c r="L166" i="6"/>
  <c r="L729" i="6"/>
  <c r="L950" i="6"/>
  <c r="L1287" i="6"/>
  <c r="AT1302" i="6"/>
  <c r="L1620" i="6"/>
  <c r="L469" i="6"/>
  <c r="L989" i="6"/>
  <c r="L349" i="6"/>
  <c r="L288" i="6"/>
  <c r="L361" i="6"/>
  <c r="L78" i="6"/>
  <c r="AB325" i="1"/>
  <c r="AB274" i="1"/>
  <c r="AB226" i="1"/>
  <c r="AB321" i="1"/>
  <c r="AB141" i="1"/>
  <c r="AB92" i="1"/>
  <c r="AB37" i="1"/>
  <c r="AB139" i="1"/>
  <c r="BY282" i="1"/>
  <c r="BY261" i="1" s="1"/>
  <c r="AB224" i="1"/>
  <c r="AB319" i="1"/>
  <c r="AB322" i="1"/>
  <c r="F153" i="1"/>
  <c r="AP137" i="1"/>
  <c r="AX410" i="1"/>
  <c r="AX406" i="1" s="1"/>
  <c r="CG406" i="1"/>
  <c r="CD229" i="1"/>
  <c r="CD218" i="1" s="1"/>
  <c r="AB271" i="1"/>
  <c r="BY186" i="1"/>
  <c r="AP186" i="1" s="1"/>
  <c r="AP176" i="1" s="1"/>
  <c r="AB369" i="1"/>
  <c r="AB318" i="1"/>
  <c r="AB179" i="1"/>
  <c r="AB272" i="1"/>
  <c r="AB178" i="1"/>
  <c r="AB53" i="1"/>
  <c r="AB273" i="1"/>
  <c r="BZ144" i="1"/>
  <c r="AB368" i="1"/>
  <c r="AB317" i="1"/>
  <c r="AB269" i="1"/>
  <c r="AB50" i="1"/>
  <c r="CD282" i="1"/>
  <c r="AU282" i="1" s="1"/>
  <c r="AU261" i="1" s="1"/>
  <c r="CC282" i="1"/>
  <c r="AT282" i="1" s="1"/>
  <c r="AT261" i="1" s="1"/>
  <c r="CD105" i="1"/>
  <c r="CD90" i="1" s="1"/>
  <c r="CD334" i="1"/>
  <c r="CD314" i="1" s="1"/>
  <c r="AB276" i="1"/>
  <c r="AB268" i="1"/>
  <c r="AB180" i="1"/>
  <c r="AB265" i="1"/>
  <c r="AB96" i="1"/>
  <c r="AB51" i="1"/>
  <c r="AB270" i="1"/>
  <c r="BZ58" i="1"/>
  <c r="BZ26" i="1" s="1"/>
  <c r="AB56" i="1"/>
  <c r="AB320" i="1"/>
  <c r="BZ186" i="1"/>
  <c r="BZ176" i="1" s="1"/>
  <c r="AB371" i="1"/>
  <c r="GM537" i="1"/>
  <c r="GN537" i="1" s="1"/>
  <c r="CY542" i="1"/>
  <c r="X542" i="1" s="1"/>
  <c r="CZ542" i="1"/>
  <c r="Y542" i="1" s="1"/>
  <c r="AB537" i="1"/>
  <c r="AI519" i="1"/>
  <c r="V544" i="1"/>
  <c r="CY541" i="1"/>
  <c r="X541" i="1" s="1"/>
  <c r="CZ541" i="1"/>
  <c r="Y541" i="1" s="1"/>
  <c r="R544" i="1"/>
  <c r="AE519" i="1"/>
  <c r="AU334" i="1"/>
  <c r="GM538" i="1"/>
  <c r="GN538" i="1" s="1"/>
  <c r="CK137" i="1"/>
  <c r="BB144" i="1"/>
  <c r="F465" i="1"/>
  <c r="AU442" i="1"/>
  <c r="CY530" i="1"/>
  <c r="X530" i="1" s="1"/>
  <c r="CZ530" i="1"/>
  <c r="Y530" i="1" s="1"/>
  <c r="GM540" i="1"/>
  <c r="GN540" i="1" s="1"/>
  <c r="AD487" i="1"/>
  <c r="DF34" i="3"/>
  <c r="DJ34" i="3" s="1"/>
  <c r="DG34" i="3"/>
  <c r="DH34" i="3"/>
  <c r="DI34" i="3"/>
  <c r="CY524" i="1"/>
  <c r="X524" i="1" s="1"/>
  <c r="CZ524" i="1"/>
  <c r="Y524" i="1" s="1"/>
  <c r="AB521" i="1"/>
  <c r="AB324" i="1"/>
  <c r="Q576" i="1"/>
  <c r="F592" i="1"/>
  <c r="AX576" i="1"/>
  <c r="AT446" i="1"/>
  <c r="CC442" i="1"/>
  <c r="W282" i="1"/>
  <c r="AJ261" i="1"/>
  <c r="CP183" i="1"/>
  <c r="O183" i="1" s="1"/>
  <c r="T103" i="1"/>
  <c r="DI317" i="3"/>
  <c r="DG317" i="3"/>
  <c r="DH317" i="3"/>
  <c r="DF317" i="3"/>
  <c r="DJ317" i="3" s="1"/>
  <c r="AB539" i="1"/>
  <c r="CY528" i="1"/>
  <c r="X528" i="1" s="1"/>
  <c r="GM528" i="1" s="1"/>
  <c r="GN528" i="1" s="1"/>
  <c r="CZ528" i="1"/>
  <c r="Y528" i="1" s="1"/>
  <c r="AC487" i="1"/>
  <c r="CD374" i="1"/>
  <c r="CC544" i="1"/>
  <c r="AQ487" i="1"/>
  <c r="CG487" i="1"/>
  <c r="BZ478" i="1"/>
  <c r="CD406" i="1"/>
  <c r="AU410" i="1"/>
  <c r="AP282" i="1"/>
  <c r="T184" i="1"/>
  <c r="DF314" i="3"/>
  <c r="DG314" i="3"/>
  <c r="DH314" i="3"/>
  <c r="DI314" i="3"/>
  <c r="CP541" i="1"/>
  <c r="O541" i="1" s="1"/>
  <c r="AD544" i="1"/>
  <c r="BY487" i="1"/>
  <c r="BC144" i="1"/>
  <c r="CL137" i="1"/>
  <c r="CY523" i="1"/>
  <c r="X523" i="1" s="1"/>
  <c r="CZ523" i="1"/>
  <c r="Y523" i="1" s="1"/>
  <c r="AL544" i="1" s="1"/>
  <c r="CP542" i="1"/>
  <c r="O542" i="1" s="1"/>
  <c r="DF16" i="3"/>
  <c r="DJ16" i="3" s="1"/>
  <c r="DG16" i="3"/>
  <c r="DH16" i="3"/>
  <c r="DI16" i="3"/>
  <c r="CP523" i="1"/>
  <c r="O523" i="1" s="1"/>
  <c r="GM523" i="1" s="1"/>
  <c r="GN523" i="1" s="1"/>
  <c r="AP410" i="1"/>
  <c r="AG544" i="1"/>
  <c r="AB221" i="1"/>
  <c r="DH26" i="3"/>
  <c r="DI26" i="3"/>
  <c r="DF26" i="3"/>
  <c r="DG26" i="3"/>
  <c r="AL478" i="1"/>
  <c r="Y487" i="1"/>
  <c r="F456" i="1"/>
  <c r="CX96" i="3"/>
  <c r="CW96" i="3"/>
  <c r="CJ282" i="1"/>
  <c r="DH49" i="3"/>
  <c r="DI49" i="3"/>
  <c r="DJ49" i="3" s="1"/>
  <c r="DG49" i="3"/>
  <c r="DF49" i="3"/>
  <c r="AI442" i="1"/>
  <c r="V446" i="1"/>
  <c r="AJ487" i="1"/>
  <c r="AG406" i="1"/>
  <c r="T410" i="1"/>
  <c r="HD330" i="1"/>
  <c r="GN330" i="1"/>
  <c r="GM485" i="1"/>
  <c r="GO485" i="1" s="1"/>
  <c r="F455" i="1"/>
  <c r="AQ58" i="1"/>
  <c r="AB529" i="1"/>
  <c r="CP481" i="1"/>
  <c r="O481" i="1" s="1"/>
  <c r="GM481" i="1" s="1"/>
  <c r="GO481" i="1" s="1"/>
  <c r="CG90" i="1"/>
  <c r="GM534" i="1"/>
  <c r="GN534" i="1" s="1"/>
  <c r="R483" i="1"/>
  <c r="V483" i="1"/>
  <c r="DF234" i="3"/>
  <c r="DG234" i="3"/>
  <c r="DH234" i="3"/>
  <c r="R273" i="1" s="1"/>
  <c r="DI234" i="3"/>
  <c r="CJ487" i="1"/>
  <c r="CJ442" i="1"/>
  <c r="BA446" i="1"/>
  <c r="AF446" i="1"/>
  <c r="CZ444" i="1"/>
  <c r="Y444" i="1" s="1"/>
  <c r="AL446" i="1" s="1"/>
  <c r="CY444" i="1"/>
  <c r="X444" i="1" s="1"/>
  <c r="AK446" i="1" s="1"/>
  <c r="CI410" i="1"/>
  <c r="AG374" i="1"/>
  <c r="T229" i="1"/>
  <c r="AG218" i="1"/>
  <c r="AH544" i="1"/>
  <c r="F242" i="1"/>
  <c r="BB218" i="1"/>
  <c r="BA144" i="1"/>
  <c r="CJ137" i="1"/>
  <c r="AB278" i="1"/>
  <c r="DF214" i="3"/>
  <c r="DG214" i="3"/>
  <c r="DH214" i="3"/>
  <c r="DI214" i="3"/>
  <c r="GM539" i="1"/>
  <c r="GN539" i="1" s="1"/>
  <c r="CJ544" i="1"/>
  <c r="F399" i="1"/>
  <c r="BD366" i="1"/>
  <c r="F430" i="1"/>
  <c r="BA406" i="1"/>
  <c r="BA576" i="1"/>
  <c r="CZ536" i="1"/>
  <c r="Y536" i="1" s="1"/>
  <c r="AC446" i="1"/>
  <c r="CP444" i="1"/>
  <c r="O444" i="1" s="1"/>
  <c r="BB366" i="1"/>
  <c r="CJ229" i="1"/>
  <c r="CP45" i="1"/>
  <c r="O45" i="1" s="1"/>
  <c r="CY522" i="1"/>
  <c r="X522" i="1" s="1"/>
  <c r="GM522" i="1" s="1"/>
  <c r="GN522" i="1" s="1"/>
  <c r="CZ522" i="1"/>
  <c r="Y522" i="1" s="1"/>
  <c r="CP536" i="1"/>
  <c r="O536" i="1" s="1"/>
  <c r="GM536" i="1" s="1"/>
  <c r="GN536" i="1" s="1"/>
  <c r="CP530" i="1"/>
  <c r="O530" i="1" s="1"/>
  <c r="GM530" i="1" s="1"/>
  <c r="GN530" i="1" s="1"/>
  <c r="BY374" i="1"/>
  <c r="DF236" i="3"/>
  <c r="DG236" i="3"/>
  <c r="DH236" i="3"/>
  <c r="DI236" i="3"/>
  <c r="DJ236" i="3" s="1"/>
  <c r="CM519" i="1"/>
  <c r="BD544" i="1"/>
  <c r="CY531" i="1"/>
  <c r="X531" i="1" s="1"/>
  <c r="CZ531" i="1"/>
  <c r="Y531" i="1" s="1"/>
  <c r="CP524" i="1"/>
  <c r="O524" i="1" s="1"/>
  <c r="GM524" i="1" s="1"/>
  <c r="GN524" i="1" s="1"/>
  <c r="CD544" i="1"/>
  <c r="CL519" i="1"/>
  <c r="BC544" i="1"/>
  <c r="CP527" i="1"/>
  <c r="O527" i="1" s="1"/>
  <c r="R576" i="1"/>
  <c r="F594" i="1"/>
  <c r="AY576" i="1"/>
  <c r="CP531" i="1"/>
  <c r="O531" i="1" s="1"/>
  <c r="GM531" i="1" s="1"/>
  <c r="GN531" i="1" s="1"/>
  <c r="AU487" i="1"/>
  <c r="T483" i="1"/>
  <c r="CJ334" i="1"/>
  <c r="DH240" i="3"/>
  <c r="DI240" i="3"/>
  <c r="DJ240" i="3" s="1"/>
  <c r="DF240" i="3"/>
  <c r="DG240" i="3"/>
  <c r="AB267" i="1"/>
  <c r="AZ446" i="1"/>
  <c r="CI442" i="1"/>
  <c r="R102" i="1"/>
  <c r="P102" i="1"/>
  <c r="W102" i="1"/>
  <c r="CY521" i="1"/>
  <c r="X521" i="1" s="1"/>
  <c r="AD442" i="1"/>
  <c r="F583" i="1"/>
  <c r="BB544" i="1"/>
  <c r="CY527" i="1"/>
  <c r="X527" i="1" s="1"/>
  <c r="CZ527" i="1"/>
  <c r="Y527" i="1" s="1"/>
  <c r="AJ544" i="1"/>
  <c r="AB483" i="1"/>
  <c r="GN327" i="1"/>
  <c r="GN280" i="1"/>
  <c r="GN279" i="1"/>
  <c r="HD279" i="1"/>
  <c r="CM282" i="1" s="1"/>
  <c r="BZ229" i="1"/>
  <c r="CG229" i="1" s="1"/>
  <c r="BD90" i="1"/>
  <c r="F130" i="1"/>
  <c r="CY48" i="1"/>
  <c r="X48" i="1" s="1"/>
  <c r="O576" i="1"/>
  <c r="T480" i="1"/>
  <c r="AG487" i="1" s="1"/>
  <c r="F467" i="1"/>
  <c r="BC406" i="1"/>
  <c r="F426" i="1"/>
  <c r="AT410" i="1"/>
  <c r="F378" i="1"/>
  <c r="AO366" i="1"/>
  <c r="AJ374" i="1"/>
  <c r="AB223" i="1"/>
  <c r="BY229" i="1"/>
  <c r="F195" i="1"/>
  <c r="BB90" i="1"/>
  <c r="F118" i="1"/>
  <c r="CD58" i="1"/>
  <c r="W144" i="1"/>
  <c r="AJ137" i="1"/>
  <c r="DI335" i="3"/>
  <c r="DF335" i="3"/>
  <c r="DJ335" i="3" s="1"/>
  <c r="DH335" i="3"/>
  <c r="DG335" i="3"/>
  <c r="DH40" i="3"/>
  <c r="DI40" i="3"/>
  <c r="DF40" i="3"/>
  <c r="DJ40" i="3" s="1"/>
  <c r="DG40" i="3"/>
  <c r="AW576" i="1"/>
  <c r="S483" i="1"/>
  <c r="CP483" i="1" s="1"/>
  <c r="O483" i="1" s="1"/>
  <c r="GM483" i="1" s="1"/>
  <c r="GO483" i="1" s="1"/>
  <c r="AB482" i="1"/>
  <c r="AH487" i="1"/>
  <c r="AO442" i="1"/>
  <c r="F450" i="1"/>
  <c r="HD331" i="1"/>
  <c r="GN331" i="1"/>
  <c r="CC176" i="1"/>
  <c r="AT186" i="1"/>
  <c r="AB103" i="1"/>
  <c r="DF244" i="3"/>
  <c r="DG244" i="3"/>
  <c r="DH244" i="3"/>
  <c r="DI244" i="3"/>
  <c r="DJ244" i="3" s="1"/>
  <c r="DF242" i="3"/>
  <c r="DG242" i="3"/>
  <c r="DJ242" i="3" s="1"/>
  <c r="DH242" i="3"/>
  <c r="DI242" i="3"/>
  <c r="AV576" i="1"/>
  <c r="AB535" i="1"/>
  <c r="AJ442" i="1"/>
  <c r="W446" i="1"/>
  <c r="DF257" i="3"/>
  <c r="DG257" i="3"/>
  <c r="DH257" i="3"/>
  <c r="DI257" i="3"/>
  <c r="AU576" i="1"/>
  <c r="CP532" i="1"/>
  <c r="O532" i="1" s="1"/>
  <c r="GM532" i="1" s="1"/>
  <c r="GN532" i="1" s="1"/>
  <c r="AB527" i="1"/>
  <c r="Q483" i="1"/>
  <c r="CJ374" i="1"/>
  <c r="BC261" i="1"/>
  <c r="AB184" i="1"/>
  <c r="AS144" i="1"/>
  <c r="CB137" i="1"/>
  <c r="GX102" i="1"/>
  <c r="AG105" i="1"/>
  <c r="CX289" i="3"/>
  <c r="CV289" i="3"/>
  <c r="U323" i="1" s="1"/>
  <c r="G1094" i="6" s="1"/>
  <c r="BY544" i="1"/>
  <c r="CB487" i="1"/>
  <c r="AF544" i="1"/>
  <c r="AB533" i="1"/>
  <c r="CZ525" i="1"/>
  <c r="Y525" i="1" s="1"/>
  <c r="CY525" i="1"/>
  <c r="X525" i="1" s="1"/>
  <c r="GM525" i="1" s="1"/>
  <c r="GN525" i="1" s="1"/>
  <c r="BZ544" i="1"/>
  <c r="BZ334" i="1"/>
  <c r="AB42" i="1"/>
  <c r="DF308" i="3"/>
  <c r="DG308" i="3"/>
  <c r="Q368" i="1" s="1"/>
  <c r="DH308" i="3"/>
  <c r="R368" i="1" s="1"/>
  <c r="DI308" i="3"/>
  <c r="CY539" i="1"/>
  <c r="X539" i="1" s="1"/>
  <c r="CZ539" i="1"/>
  <c r="Y539" i="1" s="1"/>
  <c r="AE442" i="1"/>
  <c r="AG282" i="1"/>
  <c r="F597" i="1"/>
  <c r="AS576" i="1"/>
  <c r="AX446" i="1"/>
  <c r="CG442" i="1"/>
  <c r="GX483" i="1"/>
  <c r="AB480" i="1"/>
  <c r="BB478" i="1"/>
  <c r="AJ334" i="1"/>
  <c r="DG286" i="3"/>
  <c r="DH286" i="3"/>
  <c r="DI286" i="3"/>
  <c r="DF286" i="3"/>
  <c r="AB542" i="1"/>
  <c r="CZ540" i="1"/>
  <c r="Y540" i="1" s="1"/>
  <c r="V102" i="1"/>
  <c r="CY42" i="1"/>
  <c r="X42" i="1" s="1"/>
  <c r="CZ42" i="1"/>
  <c r="Y42" i="1" s="1"/>
  <c r="AT576" i="1"/>
  <c r="F491" i="1"/>
  <c r="AO478" i="1"/>
  <c r="R442" i="1"/>
  <c r="F460" i="1"/>
  <c r="AB323" i="1"/>
  <c r="F301" i="1"/>
  <c r="AU186" i="1"/>
  <c r="R482" i="1"/>
  <c r="CP482" i="1" s="1"/>
  <c r="O482" i="1" s="1"/>
  <c r="GM482" i="1" s="1"/>
  <c r="GO482" i="1" s="1"/>
  <c r="R480" i="1"/>
  <c r="V480" i="1"/>
  <c r="F350" i="1"/>
  <c r="BC314" i="1"/>
  <c r="HD328" i="1"/>
  <c r="GN328" i="1"/>
  <c r="BY334" i="1"/>
  <c r="AG334" i="1"/>
  <c r="F254" i="1"/>
  <c r="BD218" i="1"/>
  <c r="BY176" i="1"/>
  <c r="BZ90" i="1"/>
  <c r="CY44" i="1"/>
  <c r="X44" i="1" s="1"/>
  <c r="CZ44" i="1"/>
  <c r="Y44" i="1" s="1"/>
  <c r="F584" i="1"/>
  <c r="AC544" i="1"/>
  <c r="AB531" i="1"/>
  <c r="Q482" i="1"/>
  <c r="AH442" i="1"/>
  <c r="U446" i="1"/>
  <c r="AB326" i="1"/>
  <c r="CK261" i="1"/>
  <c r="BB282" i="1"/>
  <c r="AB220" i="1"/>
  <c r="BX90" i="1"/>
  <c r="AO105" i="1"/>
  <c r="CY33" i="1"/>
  <c r="X33" i="1" s="1"/>
  <c r="DF148" i="3"/>
  <c r="P180" i="1" s="1"/>
  <c r="DI148" i="3"/>
  <c r="S180" i="1" s="1"/>
  <c r="DG148" i="3"/>
  <c r="Q180" i="1" s="1"/>
  <c r="DH148" i="3"/>
  <c r="V141" i="1"/>
  <c r="G409" i="6" s="1"/>
  <c r="AO229" i="1"/>
  <c r="BX218" i="1"/>
  <c r="V184" i="1"/>
  <c r="DH282" i="3"/>
  <c r="DI282" i="3"/>
  <c r="DF282" i="3"/>
  <c r="DJ282" i="3" s="1"/>
  <c r="DG282" i="3"/>
  <c r="DI41" i="3"/>
  <c r="DG41" i="3"/>
  <c r="DH41" i="3"/>
  <c r="CP533" i="1"/>
  <c r="O533" i="1" s="1"/>
  <c r="GM533" i="1" s="1"/>
  <c r="GN533" i="1" s="1"/>
  <c r="AB524" i="1"/>
  <c r="S480" i="1"/>
  <c r="CP480" i="1" s="1"/>
  <c r="O480" i="1" s="1"/>
  <c r="AG442" i="1"/>
  <c r="W183" i="1"/>
  <c r="U103" i="1"/>
  <c r="CP97" i="1"/>
  <c r="O97" i="1" s="1"/>
  <c r="CC105" i="1"/>
  <c r="F83" i="1"/>
  <c r="BD26" i="1"/>
  <c r="CU328" i="3"/>
  <c r="CW332" i="3"/>
  <c r="CW333" i="3"/>
  <c r="AB370" i="1"/>
  <c r="BZ374" i="1"/>
  <c r="AB102" i="1"/>
  <c r="R98" i="1"/>
  <c r="W98" i="1"/>
  <c r="V98" i="1"/>
  <c r="CX312" i="3"/>
  <c r="CW230" i="3"/>
  <c r="CX230" i="3"/>
  <c r="CX79" i="3"/>
  <c r="CV79" i="3"/>
  <c r="DF13" i="3"/>
  <c r="DJ13" i="3" s="1"/>
  <c r="DI13" i="3"/>
  <c r="DG13" i="3"/>
  <c r="DH13" i="3"/>
  <c r="BZ282" i="1"/>
  <c r="CC229" i="1"/>
  <c r="AG144" i="1"/>
  <c r="CZ45" i="1"/>
  <c r="Y45" i="1" s="1"/>
  <c r="CY45" i="1"/>
  <c r="X45" i="1" s="1"/>
  <c r="AB41" i="1"/>
  <c r="CY29" i="1"/>
  <c r="X29" i="1" s="1"/>
  <c r="GM29" i="1" s="1"/>
  <c r="GN29" i="1" s="1"/>
  <c r="CZ29" i="1"/>
  <c r="Y29" i="1" s="1"/>
  <c r="DG248" i="3"/>
  <c r="DH248" i="3"/>
  <c r="DI248" i="3"/>
  <c r="DJ248" i="3" s="1"/>
  <c r="DI176" i="3"/>
  <c r="DF176" i="3"/>
  <c r="DG176" i="3"/>
  <c r="DH176" i="3"/>
  <c r="AO406" i="1"/>
  <c r="F414" i="1"/>
  <c r="W408" i="1"/>
  <c r="AJ410" i="1" s="1"/>
  <c r="HD332" i="1"/>
  <c r="HD327" i="1"/>
  <c r="BX261" i="1"/>
  <c r="AO282" i="1"/>
  <c r="AB264" i="1"/>
  <c r="AB181" i="1"/>
  <c r="BB176" i="1"/>
  <c r="BD144" i="1"/>
  <c r="CY32" i="1"/>
  <c r="X32" i="1" s="1"/>
  <c r="CZ32" i="1"/>
  <c r="Y32" i="1" s="1"/>
  <c r="CX329" i="3"/>
  <c r="CV319" i="3"/>
  <c r="U371" i="1" s="1"/>
  <c r="G1230" i="6" s="1"/>
  <c r="CX319" i="3"/>
  <c r="DF44" i="3"/>
  <c r="DJ44" i="3" s="1"/>
  <c r="DG44" i="3"/>
  <c r="DI44" i="3"/>
  <c r="DH44" i="3"/>
  <c r="AB485" i="1"/>
  <c r="AK487" i="1"/>
  <c r="CX137" i="3"/>
  <c r="CU127" i="3"/>
  <c r="P142" i="1" s="1"/>
  <c r="CX133" i="3"/>
  <c r="CX135" i="3"/>
  <c r="CX128" i="3"/>
  <c r="CX136" i="3"/>
  <c r="Q103" i="1"/>
  <c r="S102" i="1"/>
  <c r="AB101" i="1"/>
  <c r="P98" i="1"/>
  <c r="CZ47" i="1"/>
  <c r="Y47" i="1" s="1"/>
  <c r="CY47" i="1"/>
  <c r="X47" i="1" s="1"/>
  <c r="R36" i="1"/>
  <c r="DF301" i="3"/>
  <c r="DH301" i="3"/>
  <c r="DI301" i="3"/>
  <c r="DF139" i="3"/>
  <c r="DI139" i="3"/>
  <c r="DJ139" i="3" s="1"/>
  <c r="DG139" i="3"/>
  <c r="DH139" i="3"/>
  <c r="BZ406" i="1"/>
  <c r="AQ410" i="1"/>
  <c r="U102" i="1"/>
  <c r="GM49" i="1"/>
  <c r="GN49" i="1" s="1"/>
  <c r="CW299" i="3"/>
  <c r="V325" i="1" s="1"/>
  <c r="G1123" i="6" s="1"/>
  <c r="CX299" i="3"/>
  <c r="CY535" i="1"/>
  <c r="X535" i="1" s="1"/>
  <c r="CZ535" i="1"/>
  <c r="Y535" i="1" s="1"/>
  <c r="GM535" i="1" s="1"/>
  <c r="GN535" i="1" s="1"/>
  <c r="F462" i="1"/>
  <c r="BC442" i="1"/>
  <c r="BX314" i="1"/>
  <c r="Q184" i="1"/>
  <c r="T141" i="1"/>
  <c r="CZ95" i="1"/>
  <c r="Y95" i="1" s="1"/>
  <c r="CP42" i="1"/>
  <c r="O42" i="1" s="1"/>
  <c r="GM42" i="1" s="1"/>
  <c r="GN42" i="1" s="1"/>
  <c r="CW321" i="3"/>
  <c r="CX321" i="3"/>
  <c r="CW141" i="3"/>
  <c r="V178" i="1" s="1"/>
  <c r="G464" i="6" s="1"/>
  <c r="CX141" i="3"/>
  <c r="AB222" i="1"/>
  <c r="S184" i="1"/>
  <c r="DH274" i="3"/>
  <c r="DI274" i="3"/>
  <c r="DG274" i="3"/>
  <c r="AJ229" i="1"/>
  <c r="BX176" i="1"/>
  <c r="AO186" i="1"/>
  <c r="CG186" i="1"/>
  <c r="Q101" i="1"/>
  <c r="R101" i="1"/>
  <c r="CY101" i="1" s="1"/>
  <c r="X101" i="1" s="1"/>
  <c r="V101" i="1"/>
  <c r="BY105" i="1"/>
  <c r="T36" i="1"/>
  <c r="S36" i="1"/>
  <c r="U31" i="1"/>
  <c r="GX31" i="1"/>
  <c r="CJ58" i="1" s="1"/>
  <c r="CV328" i="3"/>
  <c r="U408" i="1" s="1"/>
  <c r="DJ306" i="3"/>
  <c r="S368" i="1"/>
  <c r="AB408" i="1"/>
  <c r="CU51" i="3"/>
  <c r="CX53" i="3"/>
  <c r="CV51" i="3"/>
  <c r="U52" i="1" s="1"/>
  <c r="G153" i="6" s="1"/>
  <c r="CX55" i="3"/>
  <c r="CX51" i="3"/>
  <c r="CW54" i="3"/>
  <c r="CX54" i="3"/>
  <c r="CX333" i="3"/>
  <c r="DJ259" i="3"/>
  <c r="CU319" i="3"/>
  <c r="P372" i="1" s="1"/>
  <c r="CX325" i="3"/>
  <c r="CX326" i="3"/>
  <c r="CX324" i="3"/>
  <c r="CX320" i="3"/>
  <c r="AB266" i="1"/>
  <c r="GX98" i="1"/>
  <c r="Q95" i="1"/>
  <c r="CP95" i="1" s="1"/>
  <c r="O95" i="1" s="1"/>
  <c r="R95" i="1"/>
  <c r="CY95" i="1" s="1"/>
  <c r="X95" i="1" s="1"/>
  <c r="V95" i="1"/>
  <c r="AB54" i="1"/>
  <c r="AB38" i="1"/>
  <c r="GM35" i="1"/>
  <c r="GN35" i="1" s="1"/>
  <c r="CW209" i="3"/>
  <c r="V267" i="1" s="1"/>
  <c r="G779" i="6" s="1"/>
  <c r="CX209" i="3"/>
  <c r="S183" i="1"/>
  <c r="S98" i="1"/>
  <c r="AB35" i="1"/>
  <c r="Q32" i="1"/>
  <c r="CP32" i="1" s="1"/>
  <c r="O32" i="1" s="1"/>
  <c r="CX330" i="3"/>
  <c r="DF264" i="3"/>
  <c r="DG264" i="3"/>
  <c r="DH264" i="3"/>
  <c r="DI264" i="3"/>
  <c r="DI228" i="3"/>
  <c r="DJ228" i="3" s="1"/>
  <c r="DG228" i="3"/>
  <c r="DG189" i="3"/>
  <c r="DH189" i="3"/>
  <c r="DF189" i="3"/>
  <c r="DI189" i="3"/>
  <c r="DJ189" i="3" s="1"/>
  <c r="CW84" i="3"/>
  <c r="CX84" i="3"/>
  <c r="BB446" i="1"/>
  <c r="CU310" i="3"/>
  <c r="P370" i="1" s="1"/>
  <c r="CX310" i="3"/>
  <c r="CX316" i="3"/>
  <c r="CX318" i="3"/>
  <c r="CV310" i="3"/>
  <c r="U369" i="1" s="1"/>
  <c r="G1208" i="6" s="1"/>
  <c r="GX47" i="1"/>
  <c r="GM47" i="1" s="1"/>
  <c r="GN47" i="1" s="1"/>
  <c r="V36" i="1"/>
  <c r="DH278" i="3"/>
  <c r="DI278" i="3"/>
  <c r="DF278" i="3"/>
  <c r="DG278" i="3"/>
  <c r="DF78" i="3"/>
  <c r="DG78" i="3"/>
  <c r="DH78" i="3"/>
  <c r="DI78" i="3"/>
  <c r="DJ78" i="3" s="1"/>
  <c r="AB263" i="1"/>
  <c r="V183" i="1"/>
  <c r="CU151" i="3"/>
  <c r="CU150" i="3"/>
  <c r="CX150" i="3"/>
  <c r="CX157" i="3"/>
  <c r="CX160" i="3"/>
  <c r="CU153" i="3"/>
  <c r="CX151" i="3"/>
  <c r="CX156" i="3"/>
  <c r="CU152" i="3"/>
  <c r="CX153" i="3"/>
  <c r="CX155" i="3"/>
  <c r="CW155" i="3"/>
  <c r="I184" i="1"/>
  <c r="CV151" i="3"/>
  <c r="I182" i="1"/>
  <c r="V182" i="1" s="1"/>
  <c r="CX162" i="3"/>
  <c r="CP46" i="1"/>
  <c r="O46" i="1" s="1"/>
  <c r="GM46" i="1" s="1"/>
  <c r="GN46" i="1" s="1"/>
  <c r="S41" i="1"/>
  <c r="S31" i="1"/>
  <c r="AB30" i="1"/>
  <c r="CV268" i="3"/>
  <c r="U319" i="1" s="1"/>
  <c r="G1026" i="6" s="1"/>
  <c r="CX268" i="3"/>
  <c r="DG262" i="3"/>
  <c r="DJ262" i="3" s="1"/>
  <c r="DI262" i="3"/>
  <c r="S317" i="1" s="1"/>
  <c r="DF260" i="3"/>
  <c r="DG260" i="3"/>
  <c r="DH260" i="3"/>
  <c r="R317" i="1" s="1"/>
  <c r="DI260" i="3"/>
  <c r="DJ260" i="3" s="1"/>
  <c r="CW225" i="3"/>
  <c r="V271" i="1" s="1"/>
  <c r="G835" i="6" s="1"/>
  <c r="CX225" i="3"/>
  <c r="CW194" i="3"/>
  <c r="V263" i="1" s="1"/>
  <c r="G723" i="6" s="1"/>
  <c r="CX194" i="3"/>
  <c r="DG171" i="3"/>
  <c r="Q222" i="1" s="1"/>
  <c r="DH171" i="3"/>
  <c r="R222" i="1" s="1"/>
  <c r="DF171" i="3"/>
  <c r="DI171" i="3"/>
  <c r="CW159" i="3"/>
  <c r="CX159" i="3"/>
  <c r="R180" i="1"/>
  <c r="DF110" i="3"/>
  <c r="DG110" i="3"/>
  <c r="DJ110" i="3" s="1"/>
  <c r="DH110" i="3"/>
  <c r="DI110" i="3"/>
  <c r="GX183" i="1"/>
  <c r="P101" i="1"/>
  <c r="T52" i="1"/>
  <c r="DG252" i="3"/>
  <c r="DH252" i="3"/>
  <c r="F211" i="1"/>
  <c r="F202" i="1"/>
  <c r="BC176" i="1"/>
  <c r="R103" i="1"/>
  <c r="CP43" i="1"/>
  <c r="O43" i="1" s="1"/>
  <c r="GM43" i="1" s="1"/>
  <c r="GN43" i="1" s="1"/>
  <c r="U33" i="1"/>
  <c r="DI272" i="3"/>
  <c r="DJ272" i="3" s="1"/>
  <c r="DH272" i="3"/>
  <c r="CW270" i="3"/>
  <c r="V319" i="1" s="1"/>
  <c r="G1029" i="6" s="1"/>
  <c r="CX270" i="3"/>
  <c r="DG37" i="3"/>
  <c r="DH37" i="3"/>
  <c r="DF37" i="3"/>
  <c r="DJ37" i="3" s="1"/>
  <c r="DI37" i="3"/>
  <c r="DH35" i="3"/>
  <c r="DI35" i="3"/>
  <c r="DF35" i="3"/>
  <c r="DJ35" i="3" s="1"/>
  <c r="DG35" i="3"/>
  <c r="P103" i="1"/>
  <c r="T47" i="1"/>
  <c r="AB43" i="1"/>
  <c r="DF285" i="3"/>
  <c r="DG285" i="3"/>
  <c r="DH285" i="3"/>
  <c r="DI285" i="3"/>
  <c r="DJ285" i="3" s="1"/>
  <c r="DF261" i="3"/>
  <c r="DG261" i="3"/>
  <c r="DJ261" i="3" s="1"/>
  <c r="DI261" i="3"/>
  <c r="DF255" i="3"/>
  <c r="DH255" i="3"/>
  <c r="DI255" i="3"/>
  <c r="DG255" i="3"/>
  <c r="AB44" i="1"/>
  <c r="U36" i="1"/>
  <c r="DG302" i="3"/>
  <c r="DI302" i="3"/>
  <c r="DJ302" i="3" s="1"/>
  <c r="DH302" i="3"/>
  <c r="DH201" i="3"/>
  <c r="DI201" i="3"/>
  <c r="DG201" i="3"/>
  <c r="DJ201" i="3" s="1"/>
  <c r="DF201" i="3"/>
  <c r="U182" i="1"/>
  <c r="Q102" i="1"/>
  <c r="BB58" i="1"/>
  <c r="CK26" i="1"/>
  <c r="F62" i="1"/>
  <c r="AO26" i="1"/>
  <c r="CY46" i="1"/>
  <c r="X46" i="1" s="1"/>
  <c r="CZ46" i="1"/>
  <c r="Y46" i="1" s="1"/>
  <c r="Q43" i="1"/>
  <c r="Q31" i="1"/>
  <c r="CP31" i="1" s="1"/>
  <c r="O31" i="1" s="1"/>
  <c r="DG254" i="3"/>
  <c r="DJ254" i="3" s="1"/>
  <c r="DH254" i="3"/>
  <c r="DI254" i="3"/>
  <c r="DF254" i="3"/>
  <c r="DF212" i="3"/>
  <c r="DG212" i="3"/>
  <c r="DH212" i="3"/>
  <c r="DI212" i="3"/>
  <c r="DJ212" i="3" s="1"/>
  <c r="CX197" i="3"/>
  <c r="CW197" i="3"/>
  <c r="V264" i="1" s="1"/>
  <c r="G737" i="6" s="1"/>
  <c r="CX190" i="3"/>
  <c r="CW190" i="3"/>
  <c r="V227" i="1" s="1"/>
  <c r="G678" i="6" s="1"/>
  <c r="CD144" i="1"/>
  <c r="CU104" i="3"/>
  <c r="CU103" i="3"/>
  <c r="CW108" i="3"/>
  <c r="V100" i="1" s="1"/>
  <c r="G328" i="6" s="1"/>
  <c r="CU106" i="3"/>
  <c r="CX106" i="3"/>
  <c r="CX108" i="3"/>
  <c r="CW111" i="3"/>
  <c r="CX114" i="3"/>
  <c r="CX111" i="3"/>
  <c r="CV104" i="3"/>
  <c r="CX104" i="3"/>
  <c r="CX113" i="3"/>
  <c r="CX115" i="3"/>
  <c r="CX103" i="3"/>
  <c r="CU105" i="3"/>
  <c r="CV105" i="3"/>
  <c r="CX109" i="3"/>
  <c r="CW110" i="3"/>
  <c r="CX112" i="3"/>
  <c r="Q48" i="1"/>
  <c r="CP48" i="1" s="1"/>
  <c r="O48" i="1" s="1"/>
  <c r="GM48" i="1" s="1"/>
  <c r="GN48" i="1" s="1"/>
  <c r="GX33" i="1"/>
  <c r="BY58" i="1"/>
  <c r="DG292" i="3"/>
  <c r="DJ292" i="3" s="1"/>
  <c r="DI292" i="3"/>
  <c r="DH292" i="3"/>
  <c r="DJ253" i="3"/>
  <c r="DF168" i="3"/>
  <c r="DG168" i="3"/>
  <c r="DH168" i="3"/>
  <c r="DI168" i="3"/>
  <c r="DJ168" i="3" s="1"/>
  <c r="CV150" i="3"/>
  <c r="CW112" i="3"/>
  <c r="Q183" i="1"/>
  <c r="BC90" i="1"/>
  <c r="F121" i="1"/>
  <c r="I103" i="1"/>
  <c r="S97" i="1"/>
  <c r="AB52" i="1"/>
  <c r="P41" i="1"/>
  <c r="P36" i="1"/>
  <c r="CP36" i="1" s="1"/>
  <c r="O36" i="1" s="1"/>
  <c r="DF309" i="3"/>
  <c r="DJ309" i="3" s="1"/>
  <c r="DG309" i="3"/>
  <c r="DH309" i="3"/>
  <c r="DI309" i="3"/>
  <c r="DH275" i="3"/>
  <c r="DI275" i="3"/>
  <c r="DH265" i="3"/>
  <c r="DI265" i="3"/>
  <c r="DJ265" i="3" s="1"/>
  <c r="DF265" i="3"/>
  <c r="DG265" i="3"/>
  <c r="AB140" i="1"/>
  <c r="S103" i="1"/>
  <c r="R97" i="1"/>
  <c r="W41" i="1"/>
  <c r="GM40" i="1"/>
  <c r="GN40" i="1" s="1"/>
  <c r="W36" i="1"/>
  <c r="R32" i="1"/>
  <c r="AG58" i="1"/>
  <c r="DF279" i="3"/>
  <c r="DG279" i="3"/>
  <c r="DI279" i="3"/>
  <c r="DJ279" i="3" s="1"/>
  <c r="DH279" i="3"/>
  <c r="DG247" i="3"/>
  <c r="DH247" i="3"/>
  <c r="DI247" i="3"/>
  <c r="DF247" i="3"/>
  <c r="CV239" i="3"/>
  <c r="U275" i="1" s="1"/>
  <c r="G888" i="6" s="1"/>
  <c r="CX239" i="3"/>
  <c r="T32" i="1"/>
  <c r="CX311" i="3"/>
  <c r="DI271" i="3"/>
  <c r="DF271" i="3"/>
  <c r="P320" i="1" s="1"/>
  <c r="DH271" i="3"/>
  <c r="DG271" i="3"/>
  <c r="Q320" i="1" s="1"/>
  <c r="DF269" i="3"/>
  <c r="DG269" i="3"/>
  <c r="DH269" i="3"/>
  <c r="DI269" i="3"/>
  <c r="DJ269" i="3" s="1"/>
  <c r="DH237" i="3"/>
  <c r="DJ237" i="3" s="1"/>
  <c r="DI237" i="3"/>
  <c r="DF237" i="3"/>
  <c r="P274" i="1" s="1"/>
  <c r="DF43" i="3"/>
  <c r="DJ43" i="3" s="1"/>
  <c r="DI43" i="3"/>
  <c r="DG43" i="3"/>
  <c r="DH43" i="3"/>
  <c r="U49" i="1"/>
  <c r="R33" i="1"/>
  <c r="CZ33" i="1" s="1"/>
  <c r="Y33" i="1" s="1"/>
  <c r="DG145" i="3"/>
  <c r="DJ145" i="3" s="1"/>
  <c r="DH145" i="3"/>
  <c r="DI145" i="3"/>
  <c r="DF145" i="3"/>
  <c r="CX99" i="3"/>
  <c r="CV91" i="3"/>
  <c r="CX91" i="3"/>
  <c r="DF61" i="3"/>
  <c r="DI61" i="3"/>
  <c r="DG61" i="3"/>
  <c r="DH61" i="3"/>
  <c r="Q93" i="1"/>
  <c r="CP93" i="1" s="1"/>
  <c r="O93" i="1" s="1"/>
  <c r="GM93" i="1" s="1"/>
  <c r="GN93" i="1" s="1"/>
  <c r="CU77" i="3"/>
  <c r="CU80" i="3"/>
  <c r="CV80" i="3"/>
  <c r="CW86" i="3"/>
  <c r="CX80" i="3"/>
  <c r="CW83" i="3"/>
  <c r="CX83" i="3"/>
  <c r="CX81" i="3"/>
  <c r="CX82" i="3"/>
  <c r="CU78" i="3"/>
  <c r="CV78" i="3"/>
  <c r="CU79" i="3"/>
  <c r="CX77" i="3"/>
  <c r="AB45" i="1"/>
  <c r="CY40" i="1"/>
  <c r="X40" i="1" s="1"/>
  <c r="W31" i="1"/>
  <c r="AJ58" i="1" s="1"/>
  <c r="DG295" i="3"/>
  <c r="DH295" i="3"/>
  <c r="DI295" i="3"/>
  <c r="CX131" i="3"/>
  <c r="CW131" i="3"/>
  <c r="CX88" i="3"/>
  <c r="CX57" i="3"/>
  <c r="CP94" i="1"/>
  <c r="O94" i="1" s="1"/>
  <c r="GM94" i="1" s="1"/>
  <c r="GN94" i="1" s="1"/>
  <c r="CP44" i="1"/>
  <c r="O44" i="1" s="1"/>
  <c r="CY35" i="1"/>
  <c r="X35" i="1" s="1"/>
  <c r="CX328" i="3"/>
  <c r="DF298" i="3"/>
  <c r="DG298" i="3"/>
  <c r="DH298" i="3"/>
  <c r="DI298" i="3"/>
  <c r="DI291" i="3"/>
  <c r="DF291" i="3"/>
  <c r="DH291" i="3"/>
  <c r="DJ291" i="3" s="1"/>
  <c r="DF251" i="3"/>
  <c r="P278" i="1" s="1"/>
  <c r="DG251" i="3"/>
  <c r="Q278" i="1" s="1"/>
  <c r="DH251" i="3"/>
  <c r="R278" i="1" s="1"/>
  <c r="DI251" i="3"/>
  <c r="CW245" i="3"/>
  <c r="V276" i="1" s="1"/>
  <c r="G905" i="6" s="1"/>
  <c r="CX245" i="3"/>
  <c r="CX93" i="3"/>
  <c r="CV93" i="3"/>
  <c r="DF21" i="3"/>
  <c r="DG21" i="3"/>
  <c r="DH21" i="3"/>
  <c r="DI21" i="3"/>
  <c r="DH19" i="3"/>
  <c r="R37" i="1" s="1"/>
  <c r="DI19" i="3"/>
  <c r="DG19" i="3"/>
  <c r="DF19" i="3"/>
  <c r="Q97" i="1"/>
  <c r="CX332" i="3"/>
  <c r="CX322" i="3"/>
  <c r="CW304" i="3"/>
  <c r="V326" i="1" s="1"/>
  <c r="G1136" i="6" s="1"/>
  <c r="CX304" i="3"/>
  <c r="DF277" i="3"/>
  <c r="DJ277" i="3" s="1"/>
  <c r="DG277" i="3"/>
  <c r="DH277" i="3"/>
  <c r="DI277" i="3"/>
  <c r="DF232" i="3"/>
  <c r="DI232" i="3"/>
  <c r="DJ232" i="3" s="1"/>
  <c r="DF202" i="3"/>
  <c r="DI202" i="3"/>
  <c r="DH202" i="3"/>
  <c r="DJ202" i="3" s="1"/>
  <c r="CX101" i="3"/>
  <c r="CX123" i="3"/>
  <c r="CW120" i="3"/>
  <c r="CX120" i="3"/>
  <c r="CV116" i="3"/>
  <c r="U139" i="1" s="1"/>
  <c r="G382" i="6" s="1"/>
  <c r="CW119" i="3"/>
  <c r="CX119" i="3"/>
  <c r="CU116" i="3"/>
  <c r="P140" i="1" s="1"/>
  <c r="CX116" i="3"/>
  <c r="CX125" i="3"/>
  <c r="CX100" i="3"/>
  <c r="CW99" i="3"/>
  <c r="CU92" i="3"/>
  <c r="CX92" i="3"/>
  <c r="CX102" i="3"/>
  <c r="CW98" i="3"/>
  <c r="CX98" i="3"/>
  <c r="CU91" i="3"/>
  <c r="CV90" i="3"/>
  <c r="CX94" i="3"/>
  <c r="CU90" i="3"/>
  <c r="CW97" i="3"/>
  <c r="T31" i="1"/>
  <c r="CW330" i="3"/>
  <c r="V408" i="1" s="1"/>
  <c r="DI283" i="3"/>
  <c r="DG283" i="3"/>
  <c r="CX241" i="3"/>
  <c r="CW241" i="3"/>
  <c r="V275" i="1" s="1"/>
  <c r="G891" i="6" s="1"/>
  <c r="DH235" i="3"/>
  <c r="DI235" i="3"/>
  <c r="DG235" i="3"/>
  <c r="CX73" i="3"/>
  <c r="CV73" i="3"/>
  <c r="U56" i="1" s="1"/>
  <c r="G220" i="6" s="1"/>
  <c r="T44" i="1"/>
  <c r="Q41" i="1"/>
  <c r="CX305" i="3"/>
  <c r="CX218" i="3"/>
  <c r="CW218" i="3"/>
  <c r="V269" i="1" s="1"/>
  <c r="G807" i="6" s="1"/>
  <c r="DF216" i="3"/>
  <c r="DH216" i="3"/>
  <c r="CX130" i="3"/>
  <c r="CW130" i="3"/>
  <c r="CX334" i="3"/>
  <c r="DF72" i="3"/>
  <c r="DG72" i="3"/>
  <c r="DJ72" i="3" s="1"/>
  <c r="DH72" i="3"/>
  <c r="DI72" i="3"/>
  <c r="DH30" i="3"/>
  <c r="DI30" i="3"/>
  <c r="DF30" i="3"/>
  <c r="DJ30" i="3" s="1"/>
  <c r="DG30" i="3"/>
  <c r="V48" i="1"/>
  <c r="CV227" i="3"/>
  <c r="U272" i="1" s="1"/>
  <c r="G846" i="6" s="1"/>
  <c r="CX227" i="3"/>
  <c r="DI203" i="3"/>
  <c r="DF203" i="3"/>
  <c r="P266" i="1" s="1"/>
  <c r="DG203" i="3"/>
  <c r="DH203" i="3"/>
  <c r="DF166" i="3"/>
  <c r="DI166" i="3"/>
  <c r="DH166" i="3"/>
  <c r="DG166" i="3"/>
  <c r="DJ166" i="3" s="1"/>
  <c r="CW158" i="3"/>
  <c r="R48" i="1"/>
  <c r="CZ48" i="1" s="1"/>
  <c r="Y48" i="1" s="1"/>
  <c r="AB40" i="1"/>
  <c r="R31" i="1"/>
  <c r="CX315" i="3"/>
  <c r="CW313" i="3"/>
  <c r="V369" i="1" s="1"/>
  <c r="G1211" i="6" s="1"/>
  <c r="DF294" i="3"/>
  <c r="DH294" i="3"/>
  <c r="CX287" i="3"/>
  <c r="CW287" i="3"/>
  <c r="V322" i="1" s="1"/>
  <c r="G1082" i="6" s="1"/>
  <c r="CW250" i="3"/>
  <c r="V277" i="1" s="1"/>
  <c r="G919" i="6" s="1"/>
  <c r="CX250" i="3"/>
  <c r="DF217" i="3"/>
  <c r="DG217" i="3"/>
  <c r="DH217" i="3"/>
  <c r="DI217" i="3"/>
  <c r="DG180" i="3"/>
  <c r="DH180" i="3"/>
  <c r="DI180" i="3"/>
  <c r="DF180" i="3"/>
  <c r="CX4" i="3"/>
  <c r="CW4" i="3"/>
  <c r="V28" i="1" s="1"/>
  <c r="G47" i="6" s="1"/>
  <c r="DF2" i="3"/>
  <c r="DG2" i="3"/>
  <c r="DI2" i="3"/>
  <c r="DH2" i="3"/>
  <c r="Q45" i="1"/>
  <c r="U30" i="1"/>
  <c r="DF290" i="3"/>
  <c r="DG290" i="3"/>
  <c r="DH290" i="3"/>
  <c r="DF253" i="3"/>
  <c r="DI253" i="3"/>
  <c r="CW169" i="3"/>
  <c r="V221" i="1" s="1"/>
  <c r="G585" i="6" s="1"/>
  <c r="CX169" i="3"/>
  <c r="DG144" i="3"/>
  <c r="DH144" i="3"/>
  <c r="DF144" i="3"/>
  <c r="CX87" i="3"/>
  <c r="CX52" i="3"/>
  <c r="U34" i="1"/>
  <c r="CW322" i="3"/>
  <c r="DG222" i="3"/>
  <c r="DH222" i="3"/>
  <c r="DI222" i="3"/>
  <c r="DF222" i="3"/>
  <c r="DF220" i="3"/>
  <c r="DI220" i="3"/>
  <c r="CV211" i="3"/>
  <c r="U268" i="1" s="1"/>
  <c r="G790" i="6" s="1"/>
  <c r="CX211" i="3"/>
  <c r="DG204" i="3"/>
  <c r="DH204" i="3"/>
  <c r="DI204" i="3"/>
  <c r="DJ204" i="3" s="1"/>
  <c r="DF200" i="3"/>
  <c r="P265" i="1" s="1"/>
  <c r="DG200" i="3"/>
  <c r="Q265" i="1" s="1"/>
  <c r="DH200" i="3"/>
  <c r="DI200" i="3"/>
  <c r="DI185" i="3"/>
  <c r="DF185" i="3"/>
  <c r="DH185" i="3"/>
  <c r="DF273" i="3"/>
  <c r="DG273" i="3"/>
  <c r="DF208" i="3"/>
  <c r="DG208" i="3"/>
  <c r="DH208" i="3"/>
  <c r="DI208" i="3"/>
  <c r="DG172" i="3"/>
  <c r="DH172" i="3"/>
  <c r="DI172" i="3"/>
  <c r="CW157" i="3"/>
  <c r="CV142" i="3"/>
  <c r="U179" i="1" s="1"/>
  <c r="G475" i="6" s="1"/>
  <c r="CX142" i="3"/>
  <c r="DF138" i="3"/>
  <c r="DG138" i="3"/>
  <c r="DH138" i="3"/>
  <c r="DI138" i="3"/>
  <c r="CX107" i="3"/>
  <c r="DF5" i="3"/>
  <c r="DJ5" i="3" s="1"/>
  <c r="DG5" i="3"/>
  <c r="DF1" i="3"/>
  <c r="DG1" i="3"/>
  <c r="DH1" i="3"/>
  <c r="CW331" i="3"/>
  <c r="DH224" i="3"/>
  <c r="DI224" i="3"/>
  <c r="DF196" i="3"/>
  <c r="DG196" i="3"/>
  <c r="DH196" i="3"/>
  <c r="CV188" i="3"/>
  <c r="U227" i="1" s="1"/>
  <c r="G675" i="6" s="1"/>
  <c r="CX188" i="3"/>
  <c r="CV77" i="3"/>
  <c r="U92" i="1" s="1"/>
  <c r="G268" i="6" s="1"/>
  <c r="CX75" i="3"/>
  <c r="DF182" i="3"/>
  <c r="DG182" i="3"/>
  <c r="DH182" i="3"/>
  <c r="DI182" i="3"/>
  <c r="DJ182" i="3" s="1"/>
  <c r="DF175" i="3"/>
  <c r="P223" i="1" s="1"/>
  <c r="DI175" i="3"/>
  <c r="DG175" i="3"/>
  <c r="Q223" i="1" s="1"/>
  <c r="DH175" i="3"/>
  <c r="R223" i="1" s="1"/>
  <c r="CX127" i="3"/>
  <c r="CV127" i="3"/>
  <c r="U141" i="1" s="1"/>
  <c r="G406" i="6" s="1"/>
  <c r="CV48" i="3"/>
  <c r="U51" i="1" s="1"/>
  <c r="G140" i="6" s="1"/>
  <c r="CX48" i="3"/>
  <c r="DF32" i="3"/>
  <c r="DJ32" i="3" s="1"/>
  <c r="DG32" i="3"/>
  <c r="DH32" i="3"/>
  <c r="DI32" i="3"/>
  <c r="CW85" i="3"/>
  <c r="DF15" i="3"/>
  <c r="DJ15" i="3" s="1"/>
  <c r="DG15" i="3"/>
  <c r="DH15" i="3"/>
  <c r="DI15" i="3"/>
  <c r="DG24" i="3"/>
  <c r="DJ24" i="3" s="1"/>
  <c r="DH24" i="3"/>
  <c r="R38" i="1" s="1"/>
  <c r="DI24" i="3"/>
  <c r="DH10" i="3"/>
  <c r="DI10" i="3"/>
  <c r="DG10" i="3"/>
  <c r="DF10" i="3"/>
  <c r="DJ10" i="3" s="1"/>
  <c r="DH8" i="3"/>
  <c r="DG8" i="3"/>
  <c r="DI8" i="3"/>
  <c r="CX122" i="3"/>
  <c r="CW280" i="3"/>
  <c r="V321" i="1" s="1"/>
  <c r="G1061" i="6" s="1"/>
  <c r="CX280" i="3"/>
  <c r="DG243" i="3"/>
  <c r="DH243" i="3"/>
  <c r="DI243" i="3"/>
  <c r="DF231" i="3"/>
  <c r="DG231" i="3"/>
  <c r="DI231" i="3"/>
  <c r="DJ140" i="3"/>
  <c r="CX118" i="3"/>
  <c r="CW118" i="3"/>
  <c r="CX95" i="3"/>
  <c r="CW95" i="3"/>
  <c r="V96" i="1" s="1"/>
  <c r="G301" i="6" s="1"/>
  <c r="DF63" i="3"/>
  <c r="DJ63" i="3" s="1"/>
  <c r="DG63" i="3"/>
  <c r="DH63" i="3"/>
  <c r="DI63" i="3"/>
  <c r="DI59" i="3"/>
  <c r="DJ59" i="3" s="1"/>
  <c r="DF59" i="3"/>
  <c r="CX158" i="3"/>
  <c r="CX154" i="3"/>
  <c r="CX152" i="3"/>
  <c r="CX124" i="3"/>
  <c r="DF14" i="3"/>
  <c r="DJ14" i="3" s="1"/>
  <c r="DG14" i="3"/>
  <c r="DH14" i="3"/>
  <c r="DI14" i="3"/>
  <c r="DI5" i="3"/>
  <c r="DH276" i="3"/>
  <c r="DH273" i="3"/>
  <c r="DF246" i="3"/>
  <c r="DG246" i="3"/>
  <c r="DJ246" i="3" s="1"/>
  <c r="DG224" i="3"/>
  <c r="DH183" i="3"/>
  <c r="DJ183" i="3" s="1"/>
  <c r="DI183" i="3"/>
  <c r="DF172" i="3"/>
  <c r="DF165" i="3"/>
  <c r="DG165" i="3"/>
  <c r="DJ165" i="3" s="1"/>
  <c r="DH165" i="3"/>
  <c r="DI165" i="3"/>
  <c r="DH147" i="3"/>
  <c r="CX126" i="3"/>
  <c r="DG64" i="3"/>
  <c r="DH62" i="3"/>
  <c r="CX327" i="3"/>
  <c r="CV293" i="3"/>
  <c r="U324" i="1" s="1"/>
  <c r="G1107" i="6" s="1"/>
  <c r="CX293" i="3"/>
  <c r="DI196" i="3"/>
  <c r="DF193" i="3"/>
  <c r="DI193" i="3"/>
  <c r="DG193" i="3"/>
  <c r="DH193" i="3"/>
  <c r="DI66" i="3"/>
  <c r="DF66" i="3"/>
  <c r="DG66" i="3"/>
  <c r="DH66" i="3"/>
  <c r="CV45" i="3"/>
  <c r="U50" i="1" s="1"/>
  <c r="G127" i="6" s="1"/>
  <c r="CX45" i="3"/>
  <c r="DF33" i="3"/>
  <c r="DJ33" i="3" s="1"/>
  <c r="DI33" i="3"/>
  <c r="CX313" i="3"/>
  <c r="CX300" i="3"/>
  <c r="DH256" i="3"/>
  <c r="DI256" i="3"/>
  <c r="DJ256" i="3" s="1"/>
  <c r="CX221" i="3"/>
  <c r="CV138" i="3"/>
  <c r="U178" i="1" s="1"/>
  <c r="G461" i="6" s="1"/>
  <c r="CW121" i="3"/>
  <c r="CX121" i="3"/>
  <c r="CX90" i="3"/>
  <c r="CW68" i="3"/>
  <c r="CX68" i="3"/>
  <c r="DG25" i="3"/>
  <c r="Q39" i="1" s="1"/>
  <c r="DH25" i="3"/>
  <c r="R39" i="1" s="1"/>
  <c r="DF25" i="3"/>
  <c r="P39" i="1" s="1"/>
  <c r="CW307" i="3"/>
  <c r="V368" i="1" s="1"/>
  <c r="G1196" i="6" s="1"/>
  <c r="CV284" i="3"/>
  <c r="U322" i="1" s="1"/>
  <c r="G1079" i="6" s="1"/>
  <c r="CX284" i="3"/>
  <c r="DF238" i="3"/>
  <c r="DG238" i="3"/>
  <c r="DJ238" i="3" s="1"/>
  <c r="DH238" i="3"/>
  <c r="DI140" i="3"/>
  <c r="DF140" i="3"/>
  <c r="CW132" i="3"/>
  <c r="CX132" i="3"/>
  <c r="DH27" i="3"/>
  <c r="DJ27" i="3" s="1"/>
  <c r="DI27" i="3"/>
  <c r="DF27" i="3"/>
  <c r="DF164" i="3"/>
  <c r="DG164" i="3"/>
  <c r="CV92" i="3"/>
  <c r="CX56" i="3"/>
  <c r="DH18" i="3"/>
  <c r="DG18" i="3"/>
  <c r="DI18" i="3"/>
  <c r="CX117" i="3"/>
  <c r="DG71" i="3"/>
  <c r="DJ71" i="3" s="1"/>
  <c r="DF71" i="3"/>
  <c r="DF60" i="3"/>
  <c r="DG60" i="3"/>
  <c r="DH60" i="3"/>
  <c r="DI60" i="3"/>
  <c r="DI22" i="3"/>
  <c r="DG22" i="3"/>
  <c r="Q38" i="1" s="1"/>
  <c r="DG17" i="3"/>
  <c r="DH17" i="3"/>
  <c r="CX288" i="3"/>
  <c r="DG213" i="3"/>
  <c r="DH213" i="3"/>
  <c r="DI213" i="3"/>
  <c r="DH164" i="3"/>
  <c r="R220" i="1" s="1"/>
  <c r="DI149" i="3"/>
  <c r="DG149" i="3"/>
  <c r="DJ149" i="3" s="1"/>
  <c r="CX89" i="3"/>
  <c r="CX69" i="3"/>
  <c r="CW53" i="3"/>
  <c r="DF42" i="3"/>
  <c r="DJ42" i="3" s="1"/>
  <c r="DG42" i="3"/>
  <c r="DG7" i="3"/>
  <c r="DF7" i="3"/>
  <c r="DJ7" i="3" s="1"/>
  <c r="DH7" i="3"/>
  <c r="DI7" i="3"/>
  <c r="CX331" i="3"/>
  <c r="CX323" i="3"/>
  <c r="CX267" i="3"/>
  <c r="CX258" i="3"/>
  <c r="CX249" i="3"/>
  <c r="CX226" i="3"/>
  <c r="CX186" i="3"/>
  <c r="CV181" i="3"/>
  <c r="U225" i="1" s="1"/>
  <c r="G644" i="6" s="1"/>
  <c r="CX181" i="3"/>
  <c r="CX179" i="3"/>
  <c r="CX85" i="3"/>
  <c r="DF18" i="3"/>
  <c r="DJ18" i="3" s="1"/>
  <c r="CW229" i="3"/>
  <c r="CX229" i="3"/>
  <c r="DH38" i="3"/>
  <c r="DF38" i="3"/>
  <c r="DJ38" i="3" s="1"/>
  <c r="CX161" i="3"/>
  <c r="DF58" i="3"/>
  <c r="DI58" i="3"/>
  <c r="CW109" i="3"/>
  <c r="CV103" i="3"/>
  <c r="DG198" i="3"/>
  <c r="DH198" i="3"/>
  <c r="CW187" i="3"/>
  <c r="V226" i="1" s="1"/>
  <c r="G659" i="6" s="1"/>
  <c r="CX187" i="3"/>
  <c r="CW156" i="3"/>
  <c r="CX105" i="3"/>
  <c r="CX97" i="3"/>
  <c r="CW76" i="3"/>
  <c r="V56" i="1" s="1"/>
  <c r="G223" i="6" s="1"/>
  <c r="CX76" i="3"/>
  <c r="DG70" i="3"/>
  <c r="DH70" i="3"/>
  <c r="CW67" i="3"/>
  <c r="CX67" i="3"/>
  <c r="DF36" i="3"/>
  <c r="DJ36" i="3" s="1"/>
  <c r="DG36" i="3"/>
  <c r="DI12" i="3"/>
  <c r="CV153" i="3"/>
  <c r="CX134" i="3"/>
  <c r="DH12" i="3"/>
  <c r="DH167" i="3"/>
  <c r="DI167" i="3"/>
  <c r="DG12" i="3"/>
  <c r="DF6" i="3"/>
  <c r="DJ6" i="3" s="1"/>
  <c r="DG6" i="3"/>
  <c r="DF74" i="3"/>
  <c r="DI74" i="3"/>
  <c r="DJ74" i="3" s="1"/>
  <c r="DF65" i="3"/>
  <c r="DI65" i="3"/>
  <c r="DF20" i="3"/>
  <c r="DG20" i="3"/>
  <c r="DG9" i="3"/>
  <c r="DH9" i="3"/>
  <c r="CX86" i="3"/>
  <c r="CX129" i="3"/>
  <c r="CV106" i="3"/>
  <c r="DG29" i="3"/>
  <c r="DH29" i="3"/>
  <c r="L67" i="6" l="1"/>
  <c r="L533" i="6"/>
  <c r="AO886" i="6"/>
  <c r="L882" i="6"/>
  <c r="L670" i="6"/>
  <c r="L701" i="6"/>
  <c r="AO318" i="6"/>
  <c r="L314" i="6"/>
  <c r="L955" i="6"/>
  <c r="L530" i="6"/>
  <c r="AO70" i="6"/>
  <c r="L66" i="6"/>
  <c r="AI410" i="1"/>
  <c r="G1288" i="6"/>
  <c r="O370" i="1"/>
  <c r="GM370" i="1" s="1"/>
  <c r="GO370" i="1" s="1"/>
  <c r="L1222" i="6"/>
  <c r="BY137" i="1"/>
  <c r="O372" i="1"/>
  <c r="GM372" i="1" s="1"/>
  <c r="GO372" i="1" s="1"/>
  <c r="L1244" i="6"/>
  <c r="O142" i="1"/>
  <c r="GM142" i="1" s="1"/>
  <c r="GO142" i="1" s="1"/>
  <c r="L422" i="6"/>
  <c r="O140" i="1"/>
  <c r="GM140" i="1" s="1"/>
  <c r="GO140" i="1" s="1"/>
  <c r="L398" i="6"/>
  <c r="AH410" i="1"/>
  <c r="G1285" i="6"/>
  <c r="AQ105" i="1"/>
  <c r="AQ90" i="1" s="1"/>
  <c r="L1545" i="6"/>
  <c r="L342" i="6"/>
  <c r="AO788" i="6"/>
  <c r="L784" i="6"/>
  <c r="AO345" i="6"/>
  <c r="L352" i="6" s="1"/>
  <c r="L350" i="6" s="1"/>
  <c r="L347" i="6" s="1"/>
  <c r="L341" i="6"/>
  <c r="L1549" i="6"/>
  <c r="L1547" i="6" s="1"/>
  <c r="L962" i="6"/>
  <c r="L1552" i="6"/>
  <c r="AO872" i="6"/>
  <c r="L868" i="6"/>
  <c r="AO774" i="6"/>
  <c r="L770" i="6"/>
  <c r="L1167" i="6"/>
  <c r="L1621" i="6"/>
  <c r="AO673" i="6"/>
  <c r="L692" i="6" s="1"/>
  <c r="L690" i="6" s="1"/>
  <c r="L687" i="6" s="1"/>
  <c r="L669" i="6"/>
  <c r="L1614" i="6"/>
  <c r="L924" i="6"/>
  <c r="AO928" i="6"/>
  <c r="L1572" i="6"/>
  <c r="AO1055" i="6"/>
  <c r="L1165" i="6" s="1"/>
  <c r="L1051" i="6"/>
  <c r="L771" i="6"/>
  <c r="L1311" i="6"/>
  <c r="L1318" i="6"/>
  <c r="L1299" i="6"/>
  <c r="AO1302" i="6"/>
  <c r="L1309" i="6" s="1"/>
  <c r="L1298" i="6"/>
  <c r="L1565" i="6"/>
  <c r="L1174" i="6"/>
  <c r="L238" i="6"/>
  <c r="L236" i="6" s="1"/>
  <c r="L233" i="6" s="1"/>
  <c r="CC261" i="1"/>
  <c r="F300" i="1"/>
  <c r="AH229" i="1"/>
  <c r="CD261" i="1"/>
  <c r="AQ186" i="1"/>
  <c r="AU105" i="1"/>
  <c r="F417" i="1"/>
  <c r="CG58" i="1"/>
  <c r="CG26" i="1" s="1"/>
  <c r="CI282" i="1"/>
  <c r="AH374" i="1"/>
  <c r="BZ137" i="1"/>
  <c r="CG144" i="1"/>
  <c r="AQ144" i="1"/>
  <c r="AH334" i="1"/>
  <c r="U334" i="1" s="1"/>
  <c r="AH58" i="1"/>
  <c r="AH26" i="1" s="1"/>
  <c r="CP180" i="1"/>
  <c r="O180" i="1" s="1"/>
  <c r="CI186" i="1"/>
  <c r="CI176" i="1" s="1"/>
  <c r="CI144" i="1"/>
  <c r="CI137" i="1" s="1"/>
  <c r="AU229" i="1"/>
  <c r="DH154" i="3"/>
  <c r="DI154" i="3"/>
  <c r="DJ154" i="3" s="1"/>
  <c r="DF154" i="3"/>
  <c r="DG154" i="3"/>
  <c r="P178" i="1"/>
  <c r="DH241" i="3"/>
  <c r="DF241" i="3"/>
  <c r="DG241" i="3"/>
  <c r="DI241" i="3"/>
  <c r="DH280" i="3"/>
  <c r="DF280" i="3"/>
  <c r="P321" i="1" s="1"/>
  <c r="DI280" i="3"/>
  <c r="S321" i="1" s="1"/>
  <c r="DG280" i="3"/>
  <c r="DF56" i="3"/>
  <c r="DJ56" i="3" s="1"/>
  <c r="DG56" i="3"/>
  <c r="DH56" i="3"/>
  <c r="DI56" i="3"/>
  <c r="AJ105" i="1"/>
  <c r="GM95" i="1"/>
  <c r="GN95" i="1" s="1"/>
  <c r="AP406" i="1"/>
  <c r="F419" i="1"/>
  <c r="DF320" i="3"/>
  <c r="DG320" i="3"/>
  <c r="DI320" i="3"/>
  <c r="DJ320" i="3" s="1"/>
  <c r="DH320" i="3"/>
  <c r="DG304" i="3"/>
  <c r="DH304" i="3"/>
  <c r="DI304" i="3"/>
  <c r="S326" i="1" s="1"/>
  <c r="DF304" i="3"/>
  <c r="DH187" i="3"/>
  <c r="DI187" i="3"/>
  <c r="DF187" i="3"/>
  <c r="DG187" i="3"/>
  <c r="DJ187" i="3" s="1"/>
  <c r="DF299" i="3"/>
  <c r="DG299" i="3"/>
  <c r="DH299" i="3"/>
  <c r="R325" i="1" s="1"/>
  <c r="DI299" i="3"/>
  <c r="AI229" i="1"/>
  <c r="CZ368" i="1"/>
  <c r="Y368" i="1" s="1"/>
  <c r="BA1205" i="6" s="1"/>
  <c r="CY368" i="1"/>
  <c r="X368" i="1" s="1"/>
  <c r="AZ1205" i="6" s="1"/>
  <c r="Q326" i="1"/>
  <c r="CJ26" i="1"/>
  <c r="BA58" i="1"/>
  <c r="AQ176" i="1"/>
  <c r="F196" i="1"/>
  <c r="DF151" i="3"/>
  <c r="DG151" i="3"/>
  <c r="DH151" i="3"/>
  <c r="DI151" i="3"/>
  <c r="DJ151" i="3" s="1"/>
  <c r="AG366" i="1"/>
  <c r="T374" i="1"/>
  <c r="CY317" i="1"/>
  <c r="X317" i="1" s="1"/>
  <c r="AZ1009" i="6" s="1"/>
  <c r="L1007" i="6" s="1"/>
  <c r="CZ317" i="1"/>
  <c r="Y317" i="1" s="1"/>
  <c r="BA1009" i="6" s="1"/>
  <c r="L1008" i="6" s="1"/>
  <c r="GM32" i="1"/>
  <c r="GN32" i="1" s="1"/>
  <c r="AL519" i="1"/>
  <c r="Y544" i="1"/>
  <c r="CF544" i="1"/>
  <c r="P544" i="1"/>
  <c r="CE544" i="1"/>
  <c r="CH544" i="1"/>
  <c r="AC519" i="1"/>
  <c r="V92" i="1"/>
  <c r="AI334" i="1"/>
  <c r="AO218" i="1"/>
  <c r="F233" i="1"/>
  <c r="DG115" i="3"/>
  <c r="DH115" i="3"/>
  <c r="DF115" i="3"/>
  <c r="DJ115" i="3" s="1"/>
  <c r="DI115" i="3"/>
  <c r="F506" i="1"/>
  <c r="AU478" i="1"/>
  <c r="AP374" i="1"/>
  <c r="CI374" i="1"/>
  <c r="BY366" i="1"/>
  <c r="DF230" i="3"/>
  <c r="DG230" i="3"/>
  <c r="DH230" i="3"/>
  <c r="DI230" i="3"/>
  <c r="AK544" i="1"/>
  <c r="GM521" i="1"/>
  <c r="DF116" i="3"/>
  <c r="DH116" i="3"/>
  <c r="R139" i="1" s="1"/>
  <c r="DI116" i="3"/>
  <c r="DG116" i="3"/>
  <c r="Q139" i="1" s="1"/>
  <c r="AB487" i="1"/>
  <c r="GM480" i="1"/>
  <c r="DG186" i="3"/>
  <c r="DH186" i="3"/>
  <c r="DI186" i="3"/>
  <c r="DF186" i="3"/>
  <c r="P226" i="1" s="1"/>
  <c r="R54" i="1"/>
  <c r="DF158" i="3"/>
  <c r="DG158" i="3"/>
  <c r="DH158" i="3"/>
  <c r="DI158" i="3"/>
  <c r="DJ167" i="3"/>
  <c r="DF226" i="3"/>
  <c r="DG226" i="3"/>
  <c r="DI226" i="3"/>
  <c r="DH226" i="3"/>
  <c r="DJ66" i="3"/>
  <c r="AH218" i="1"/>
  <c r="U229" i="1"/>
  <c r="DG289" i="3"/>
  <c r="Q323" i="1" s="1"/>
  <c r="DI289" i="3"/>
  <c r="DF289" i="3"/>
  <c r="P323" i="1" s="1"/>
  <c r="DH289" i="3"/>
  <c r="R323" i="1" s="1"/>
  <c r="P220" i="1"/>
  <c r="DH131" i="3"/>
  <c r="DF131" i="3"/>
  <c r="DG131" i="3"/>
  <c r="DJ131" i="3" s="1"/>
  <c r="DI131" i="3"/>
  <c r="W442" i="1"/>
  <c r="F470" i="1"/>
  <c r="DF249" i="3"/>
  <c r="P277" i="1" s="1"/>
  <c r="DG249" i="3"/>
  <c r="Q277" i="1" s="1"/>
  <c r="DH249" i="3"/>
  <c r="R277" i="1" s="1"/>
  <c r="DI249" i="3"/>
  <c r="DG169" i="3"/>
  <c r="DJ169" i="3" s="1"/>
  <c r="DF169" i="3"/>
  <c r="DH169" i="3"/>
  <c r="DI169" i="3"/>
  <c r="S221" i="1" s="1"/>
  <c r="DG104" i="3"/>
  <c r="DH104" i="3"/>
  <c r="DI104" i="3"/>
  <c r="DJ104" i="3" s="1"/>
  <c r="DF104" i="3"/>
  <c r="DF268" i="3"/>
  <c r="P319" i="1" s="1"/>
  <c r="DG268" i="3"/>
  <c r="DI268" i="3"/>
  <c r="DH268" i="3"/>
  <c r="CP102" i="1"/>
  <c r="O102" i="1" s="1"/>
  <c r="GM102" i="1" s="1"/>
  <c r="GN102" i="1" s="1"/>
  <c r="DH258" i="3"/>
  <c r="R316" i="1" s="1"/>
  <c r="DI258" i="3"/>
  <c r="S316" i="1" s="1"/>
  <c r="DF258" i="3"/>
  <c r="DG258" i="3"/>
  <c r="DJ220" i="3"/>
  <c r="DF250" i="3"/>
  <c r="DH250" i="3"/>
  <c r="DI250" i="3"/>
  <c r="DG250" i="3"/>
  <c r="DJ250" i="3" s="1"/>
  <c r="DF123" i="3"/>
  <c r="DJ123" i="3" s="1"/>
  <c r="DI123" i="3"/>
  <c r="DG123" i="3"/>
  <c r="DH123" i="3"/>
  <c r="AU90" i="1"/>
  <c r="F124" i="1"/>
  <c r="CM261" i="1"/>
  <c r="BD282" i="1"/>
  <c r="AZ442" i="1"/>
  <c r="F457" i="1"/>
  <c r="CJ478" i="1"/>
  <c r="BA487" i="1"/>
  <c r="DF161" i="3"/>
  <c r="DJ161" i="3" s="1"/>
  <c r="DG161" i="3"/>
  <c r="DH161" i="3"/>
  <c r="DI161" i="3"/>
  <c r="DJ22" i="3"/>
  <c r="S38" i="1"/>
  <c r="CP38" i="1" s="1"/>
  <c r="O38" i="1" s="1"/>
  <c r="DH132" i="3"/>
  <c r="DI132" i="3"/>
  <c r="DG132" i="3"/>
  <c r="DF132" i="3"/>
  <c r="DJ203" i="3"/>
  <c r="S266" i="1"/>
  <c r="GM36" i="1"/>
  <c r="GN36" i="1" s="1"/>
  <c r="T144" i="1"/>
  <c r="AG137" i="1"/>
  <c r="CD519" i="1"/>
  <c r="AU544" i="1"/>
  <c r="BY26" i="1"/>
  <c r="AP58" i="1"/>
  <c r="CI58" i="1"/>
  <c r="DG162" i="3"/>
  <c r="DH162" i="3"/>
  <c r="DF162" i="3"/>
  <c r="DJ162" i="3" s="1"/>
  <c r="DI162" i="3"/>
  <c r="AT229" i="1"/>
  <c r="CC218" i="1"/>
  <c r="DF328" i="3"/>
  <c r="DG328" i="3"/>
  <c r="DH328" i="3"/>
  <c r="DI328" i="3"/>
  <c r="AQ282" i="1"/>
  <c r="BZ261" i="1"/>
  <c r="CG282" i="1"/>
  <c r="GM444" i="1"/>
  <c r="AB446" i="1"/>
  <c r="DH229" i="3"/>
  <c r="DI229" i="3"/>
  <c r="DF229" i="3"/>
  <c r="DG229" i="3"/>
  <c r="DF327" i="3"/>
  <c r="DJ327" i="3" s="1"/>
  <c r="DG327" i="3"/>
  <c r="DH327" i="3"/>
  <c r="DI327" i="3"/>
  <c r="DJ21" i="3"/>
  <c r="CZ97" i="1"/>
  <c r="Y97" i="1" s="1"/>
  <c r="CY97" i="1"/>
  <c r="X97" i="1" s="1"/>
  <c r="GM97" i="1" s="1"/>
  <c r="GN97" i="1" s="1"/>
  <c r="R326" i="1"/>
  <c r="BB261" i="1"/>
  <c r="F295" i="1"/>
  <c r="BY314" i="1"/>
  <c r="CI334" i="1"/>
  <c r="AP334" i="1"/>
  <c r="AF519" i="1"/>
  <c r="S544" i="1"/>
  <c r="CH446" i="1"/>
  <c r="CF446" i="1"/>
  <c r="P446" i="1"/>
  <c r="CE446" i="1"/>
  <c r="AC442" i="1"/>
  <c r="BY478" i="1"/>
  <c r="AP487" i="1"/>
  <c r="CI487" i="1"/>
  <c r="P487" i="1"/>
  <c r="AC478" i="1"/>
  <c r="CE487" i="1"/>
  <c r="CF487" i="1"/>
  <c r="CH487" i="1"/>
  <c r="DJ65" i="3"/>
  <c r="V272" i="1"/>
  <c r="DI300" i="3"/>
  <c r="S325" i="1" s="1"/>
  <c r="DF300" i="3"/>
  <c r="DH300" i="3"/>
  <c r="DG300" i="3"/>
  <c r="DJ300" i="3" s="1"/>
  <c r="DJ222" i="3"/>
  <c r="DJ2" i="3"/>
  <c r="DI102" i="3"/>
  <c r="DF102" i="3"/>
  <c r="DJ102" i="3" s="1"/>
  <c r="DG102" i="3"/>
  <c r="DH102" i="3"/>
  <c r="GM44" i="1"/>
  <c r="GN44" i="1" s="1"/>
  <c r="DH81" i="3"/>
  <c r="DF81" i="3"/>
  <c r="DG81" i="3"/>
  <c r="DI81" i="3"/>
  <c r="DJ81" i="3" s="1"/>
  <c r="DJ271" i="3"/>
  <c r="S320" i="1"/>
  <c r="V103" i="1"/>
  <c r="GX103" i="1"/>
  <c r="CJ105" i="1" s="1"/>
  <c r="DF112" i="3"/>
  <c r="DG112" i="3"/>
  <c r="DJ112" i="3" s="1"/>
  <c r="DI112" i="3"/>
  <c r="DH112" i="3"/>
  <c r="DF225" i="3"/>
  <c r="P271" i="1" s="1"/>
  <c r="DG225" i="3"/>
  <c r="Q271" i="1" s="1"/>
  <c r="DI225" i="3"/>
  <c r="DH225" i="3"/>
  <c r="R271" i="1" s="1"/>
  <c r="P184" i="1"/>
  <c r="CP184" i="1" s="1"/>
  <c r="O184" i="1" s="1"/>
  <c r="U184" i="1"/>
  <c r="GX184" i="1"/>
  <c r="AX186" i="1"/>
  <c r="CG176" i="1"/>
  <c r="P326" i="1"/>
  <c r="CZ101" i="1"/>
  <c r="Y101" i="1" s="1"/>
  <c r="AJ519" i="1"/>
  <c r="W544" i="1"/>
  <c r="F569" i="1"/>
  <c r="BD519" i="1"/>
  <c r="F431" i="1"/>
  <c r="T406" i="1"/>
  <c r="AD519" i="1"/>
  <c r="Q544" i="1"/>
  <c r="DF188" i="3"/>
  <c r="P227" i="1" s="1"/>
  <c r="DG188" i="3"/>
  <c r="Q227" i="1" s="1"/>
  <c r="DI188" i="3"/>
  <c r="DH188" i="3"/>
  <c r="DJ144" i="3"/>
  <c r="DF330" i="3"/>
  <c r="DG330" i="3"/>
  <c r="DH330" i="3"/>
  <c r="DI330" i="3"/>
  <c r="R221" i="1"/>
  <c r="DI160" i="3"/>
  <c r="DF160" i="3"/>
  <c r="DJ160" i="3" s="1"/>
  <c r="DG160" i="3"/>
  <c r="DH160" i="3"/>
  <c r="F168" i="1"/>
  <c r="W137" i="1"/>
  <c r="DJ213" i="3"/>
  <c r="V410" i="1"/>
  <c r="AI406" i="1"/>
  <c r="DH332" i="3"/>
  <c r="DG332" i="3"/>
  <c r="DF332" i="3"/>
  <c r="DI332" i="3"/>
  <c r="DG86" i="3"/>
  <c r="DJ86" i="3" s="1"/>
  <c r="DH86" i="3"/>
  <c r="DI86" i="3"/>
  <c r="DF86" i="3"/>
  <c r="DJ19" i="3"/>
  <c r="S37" i="1"/>
  <c r="DF77" i="3"/>
  <c r="DG77" i="3"/>
  <c r="DH77" i="3"/>
  <c r="R92" i="1" s="1"/>
  <c r="DI77" i="3"/>
  <c r="DH108" i="3"/>
  <c r="DI108" i="3"/>
  <c r="DF108" i="3"/>
  <c r="DG108" i="3"/>
  <c r="CY41" i="1"/>
  <c r="X41" i="1" s="1"/>
  <c r="CZ41" i="1"/>
  <c r="Y41" i="1" s="1"/>
  <c r="DF333" i="3"/>
  <c r="DG333" i="3"/>
  <c r="DJ333" i="3" s="1"/>
  <c r="DH333" i="3"/>
  <c r="DI333" i="3"/>
  <c r="AQ544" i="1"/>
  <c r="CG544" i="1"/>
  <c r="BZ519" i="1"/>
  <c r="DI218" i="3"/>
  <c r="S269" i="1" s="1"/>
  <c r="DG218" i="3"/>
  <c r="DH218" i="3"/>
  <c r="R269" i="1" s="1"/>
  <c r="DF218" i="3"/>
  <c r="P269" i="1" s="1"/>
  <c r="DH101" i="3"/>
  <c r="DI101" i="3"/>
  <c r="DF101" i="3"/>
  <c r="DJ101" i="3" s="1"/>
  <c r="DG101" i="3"/>
  <c r="AG26" i="1"/>
  <c r="T58" i="1"/>
  <c r="DG106" i="3"/>
  <c r="DH106" i="3"/>
  <c r="DI106" i="3"/>
  <c r="DJ106" i="3" s="1"/>
  <c r="DF106" i="3"/>
  <c r="DF54" i="3"/>
  <c r="DG54" i="3"/>
  <c r="DH54" i="3"/>
  <c r="DI54" i="3"/>
  <c r="CM334" i="1"/>
  <c r="AO90" i="1"/>
  <c r="F109" i="1"/>
  <c r="AO610" i="1"/>
  <c r="AQ478" i="1"/>
  <c r="F497" i="1"/>
  <c r="DI67" i="3"/>
  <c r="S54" i="1" s="1"/>
  <c r="DF67" i="3"/>
  <c r="P54" i="1" s="1"/>
  <c r="DG67" i="3"/>
  <c r="DH67" i="3"/>
  <c r="DF221" i="3"/>
  <c r="P270" i="1" s="1"/>
  <c r="DI221" i="3"/>
  <c r="S270" i="1" s="1"/>
  <c r="DH221" i="3"/>
  <c r="R270" i="1" s="1"/>
  <c r="DG221" i="3"/>
  <c r="DH227" i="3"/>
  <c r="R272" i="1" s="1"/>
  <c r="DI227" i="3"/>
  <c r="DF227" i="3"/>
  <c r="P272" i="1" s="1"/>
  <c r="DG227" i="3"/>
  <c r="Q272" i="1" s="1"/>
  <c r="DH99" i="3"/>
  <c r="DF99" i="3"/>
  <c r="DG99" i="3"/>
  <c r="DJ99" i="3" s="1"/>
  <c r="DI99" i="3"/>
  <c r="DI194" i="3"/>
  <c r="S263" i="1" s="1"/>
  <c r="DF194" i="3"/>
  <c r="P263" i="1" s="1"/>
  <c r="DG194" i="3"/>
  <c r="DJ194" i="3" s="1"/>
  <c r="DH194" i="3"/>
  <c r="AK478" i="1"/>
  <c r="X487" i="1"/>
  <c r="CC519" i="1"/>
  <c r="AT544" i="1"/>
  <c r="V54" i="1"/>
  <c r="G195" i="6" s="1"/>
  <c r="V139" i="1"/>
  <c r="R320" i="1"/>
  <c r="S182" i="1"/>
  <c r="GX182" i="1"/>
  <c r="P182" i="1"/>
  <c r="Q182" i="1"/>
  <c r="DJ301" i="3"/>
  <c r="AJ406" i="1"/>
  <c r="W410" i="1"/>
  <c r="BA137" i="1"/>
  <c r="F164" i="1"/>
  <c r="CD366" i="1"/>
  <c r="AU374" i="1"/>
  <c r="BB137" i="1"/>
  <c r="F157" i="1"/>
  <c r="DJ60" i="3"/>
  <c r="Q53" i="1"/>
  <c r="DJ273" i="3"/>
  <c r="DG82" i="3"/>
  <c r="DH82" i="3"/>
  <c r="DF82" i="3"/>
  <c r="DI82" i="3"/>
  <c r="DI76" i="3"/>
  <c r="DH76" i="3"/>
  <c r="DF76" i="3"/>
  <c r="DG76" i="3"/>
  <c r="DJ76" i="3" s="1"/>
  <c r="Q54" i="1"/>
  <c r="DH73" i="3"/>
  <c r="DI73" i="3"/>
  <c r="DG73" i="3"/>
  <c r="DF73" i="3"/>
  <c r="AU144" i="1"/>
  <c r="CD137" i="1"/>
  <c r="DJ255" i="3"/>
  <c r="Q321" i="1"/>
  <c r="AO176" i="1"/>
  <c r="F190" i="1"/>
  <c r="AT406" i="1"/>
  <c r="F428" i="1"/>
  <c r="R182" i="1"/>
  <c r="AH519" i="1"/>
  <c r="U544" i="1"/>
  <c r="GM541" i="1"/>
  <c r="GN541" i="1" s="1"/>
  <c r="DF69" i="3"/>
  <c r="P55" i="1" s="1"/>
  <c r="DG69" i="3"/>
  <c r="Q55" i="1" s="1"/>
  <c r="DH69" i="3"/>
  <c r="R55" i="1" s="1"/>
  <c r="DI69" i="3"/>
  <c r="DF126" i="3"/>
  <c r="DJ126" i="3" s="1"/>
  <c r="DI126" i="3"/>
  <c r="DG126" i="3"/>
  <c r="DH126" i="3"/>
  <c r="Q274" i="1"/>
  <c r="CY103" i="1"/>
  <c r="X103" i="1" s="1"/>
  <c r="CZ103" i="1"/>
  <c r="Y103" i="1" s="1"/>
  <c r="AT176" i="1"/>
  <c r="F204" i="1"/>
  <c r="DH97" i="3"/>
  <c r="DI97" i="3"/>
  <c r="DG97" i="3"/>
  <c r="DJ97" i="3" s="1"/>
  <c r="DF97" i="3"/>
  <c r="DG89" i="3"/>
  <c r="DF89" i="3"/>
  <c r="DJ89" i="3" s="1"/>
  <c r="DH89" i="3"/>
  <c r="DI89" i="3"/>
  <c r="DF117" i="3"/>
  <c r="DH117" i="3"/>
  <c r="DG117" i="3"/>
  <c r="DI117" i="3"/>
  <c r="DJ117" i="3" s="1"/>
  <c r="P273" i="1"/>
  <c r="DJ138" i="3"/>
  <c r="S178" i="1"/>
  <c r="DJ185" i="3"/>
  <c r="S226" i="1"/>
  <c r="DF52" i="3"/>
  <c r="DG52" i="3"/>
  <c r="DI52" i="3"/>
  <c r="DJ52" i="3" s="1"/>
  <c r="DH52" i="3"/>
  <c r="DJ235" i="3"/>
  <c r="S274" i="1"/>
  <c r="DI245" i="3"/>
  <c r="S276" i="1" s="1"/>
  <c r="DF245" i="3"/>
  <c r="P276" i="1" s="1"/>
  <c r="DH245" i="3"/>
  <c r="R276" i="1" s="1"/>
  <c r="DG245" i="3"/>
  <c r="DJ245" i="3" s="1"/>
  <c r="DG80" i="3"/>
  <c r="DH80" i="3"/>
  <c r="DI80" i="3"/>
  <c r="DJ80" i="3" s="1"/>
  <c r="DF80" i="3"/>
  <c r="DH190" i="3"/>
  <c r="DG190" i="3"/>
  <c r="DJ190" i="3" s="1"/>
  <c r="DF190" i="3"/>
  <c r="DI190" i="3"/>
  <c r="F71" i="1"/>
  <c r="BB26" i="1"/>
  <c r="BB610" i="1"/>
  <c r="DG153" i="3"/>
  <c r="DF153" i="3"/>
  <c r="DI153" i="3"/>
  <c r="DJ153" i="3" s="1"/>
  <c r="DH153" i="3"/>
  <c r="DJ264" i="3"/>
  <c r="S318" i="1"/>
  <c r="W229" i="1"/>
  <c r="AJ218" i="1"/>
  <c r="W184" i="1"/>
  <c r="DJ257" i="3"/>
  <c r="DI105" i="3"/>
  <c r="DJ105" i="3" s="1"/>
  <c r="DF105" i="3"/>
  <c r="DG105" i="3"/>
  <c r="DH105" i="3"/>
  <c r="DF181" i="3"/>
  <c r="P225" i="1" s="1"/>
  <c r="DH181" i="3"/>
  <c r="R225" i="1" s="1"/>
  <c r="DI181" i="3"/>
  <c r="DG181" i="3"/>
  <c r="Q225" i="1" s="1"/>
  <c r="DI45" i="3"/>
  <c r="DF45" i="3"/>
  <c r="P50" i="1" s="1"/>
  <c r="DG45" i="3"/>
  <c r="Q50" i="1" s="1"/>
  <c r="DH45" i="3"/>
  <c r="R50" i="1" s="1"/>
  <c r="S220" i="1"/>
  <c r="DF124" i="3"/>
  <c r="DJ124" i="3" s="1"/>
  <c r="DG124" i="3"/>
  <c r="DH124" i="3"/>
  <c r="DI124" i="3"/>
  <c r="DJ243" i="3"/>
  <c r="DJ200" i="3"/>
  <c r="S265" i="1"/>
  <c r="DF87" i="3"/>
  <c r="DJ87" i="3" s="1"/>
  <c r="DG87" i="3"/>
  <c r="DH87" i="3"/>
  <c r="DI87" i="3"/>
  <c r="DF4" i="3"/>
  <c r="P28" i="1" s="1"/>
  <c r="DG4" i="3"/>
  <c r="DJ4" i="3" s="1"/>
  <c r="DH4" i="3"/>
  <c r="DI4" i="3"/>
  <c r="S28" i="1" s="1"/>
  <c r="R274" i="1"/>
  <c r="DF100" i="3"/>
  <c r="DJ100" i="3" s="1"/>
  <c r="DI100" i="3"/>
  <c r="DH100" i="3"/>
  <c r="DG100" i="3"/>
  <c r="DF88" i="3"/>
  <c r="DJ88" i="3" s="1"/>
  <c r="DG88" i="3"/>
  <c r="DI88" i="3"/>
  <c r="DH88" i="3"/>
  <c r="DH239" i="3"/>
  <c r="DI239" i="3"/>
  <c r="DF239" i="3"/>
  <c r="P275" i="1" s="1"/>
  <c r="DG239" i="3"/>
  <c r="Q275" i="1" s="1"/>
  <c r="Q317" i="1"/>
  <c r="R321" i="1"/>
  <c r="R318" i="1"/>
  <c r="DJ274" i="3"/>
  <c r="DH79" i="3"/>
  <c r="DI79" i="3"/>
  <c r="DJ79" i="3" s="1"/>
  <c r="DG79" i="3"/>
  <c r="DF79" i="3"/>
  <c r="AI487" i="1"/>
  <c r="BY519" i="1"/>
  <c r="AP544" i="1"/>
  <c r="CI544" i="1"/>
  <c r="F469" i="1"/>
  <c r="V442" i="1"/>
  <c r="DJ314" i="3"/>
  <c r="R519" i="1"/>
  <c r="F558" i="1"/>
  <c r="DH113" i="3"/>
  <c r="DI113" i="3"/>
  <c r="DF113" i="3"/>
  <c r="DJ113" i="3" s="1"/>
  <c r="DG113" i="3"/>
  <c r="AH366" i="1"/>
  <c r="U374" i="1"/>
  <c r="AG90" i="1"/>
  <c r="T105" i="1"/>
  <c r="F291" i="1"/>
  <c r="AP261" i="1"/>
  <c r="DJ180" i="3"/>
  <c r="DF119" i="3"/>
  <c r="DI119" i="3"/>
  <c r="DG119" i="3"/>
  <c r="DJ119" i="3" s="1"/>
  <c r="DH119" i="3"/>
  <c r="U410" i="1"/>
  <c r="AH406" i="1"/>
  <c r="DF312" i="3"/>
  <c r="DG312" i="3"/>
  <c r="DJ312" i="3" s="1"/>
  <c r="DI312" i="3"/>
  <c r="DH312" i="3"/>
  <c r="AK442" i="1"/>
  <c r="X446" i="1"/>
  <c r="DJ198" i="3"/>
  <c r="DF68" i="3"/>
  <c r="DG68" i="3"/>
  <c r="DJ68" i="3" s="1"/>
  <c r="DH68" i="3"/>
  <c r="DI68" i="3"/>
  <c r="DG122" i="3"/>
  <c r="DH122" i="3"/>
  <c r="DI122" i="3"/>
  <c r="DF122" i="3"/>
  <c r="DJ122" i="3" s="1"/>
  <c r="P221" i="1"/>
  <c r="P53" i="1"/>
  <c r="DJ208" i="3"/>
  <c r="S267" i="1"/>
  <c r="DF94" i="3"/>
  <c r="DI94" i="3"/>
  <c r="DJ94" i="3" s="1"/>
  <c r="DH94" i="3"/>
  <c r="DG94" i="3"/>
  <c r="DI91" i="3"/>
  <c r="DJ91" i="3" s="1"/>
  <c r="DF91" i="3"/>
  <c r="DG91" i="3"/>
  <c r="DH91" i="3"/>
  <c r="CP103" i="1"/>
  <c r="O103" i="1" s="1"/>
  <c r="DF84" i="3"/>
  <c r="DG84" i="3"/>
  <c r="DJ84" i="3" s="1"/>
  <c r="DH84" i="3"/>
  <c r="DI84" i="3"/>
  <c r="BY90" i="1"/>
  <c r="CI105" i="1"/>
  <c r="AP105" i="1"/>
  <c r="CJ366" i="1"/>
  <c r="BA374" i="1"/>
  <c r="GM45" i="1"/>
  <c r="GN45" i="1" s="1"/>
  <c r="CG478" i="1"/>
  <c r="AX487" i="1"/>
  <c r="F464" i="1"/>
  <c r="AT442" i="1"/>
  <c r="DJ196" i="3"/>
  <c r="DF127" i="3"/>
  <c r="DI127" i="3"/>
  <c r="DG127" i="3"/>
  <c r="DH127" i="3"/>
  <c r="U96" i="1"/>
  <c r="Q325" i="1"/>
  <c r="DI209" i="3"/>
  <c r="DH209" i="3"/>
  <c r="R267" i="1" s="1"/>
  <c r="DF209" i="3"/>
  <c r="P267" i="1" s="1"/>
  <c r="DG209" i="3"/>
  <c r="DJ209" i="3" s="1"/>
  <c r="DI137" i="3"/>
  <c r="DG137" i="3"/>
  <c r="DH137" i="3"/>
  <c r="DF137" i="3"/>
  <c r="DJ137" i="3" s="1"/>
  <c r="AP229" i="1"/>
  <c r="CI229" i="1"/>
  <c r="BY218" i="1"/>
  <c r="CJ218" i="1"/>
  <c r="BA229" i="1"/>
  <c r="DG293" i="3"/>
  <c r="Q324" i="1" s="1"/>
  <c r="DH293" i="3"/>
  <c r="R324" i="1" s="1"/>
  <c r="DF293" i="3"/>
  <c r="P324" i="1" s="1"/>
  <c r="DI293" i="3"/>
  <c r="DI95" i="3"/>
  <c r="DG95" i="3"/>
  <c r="DH95" i="3"/>
  <c r="DF95" i="3"/>
  <c r="R28" i="1"/>
  <c r="DG305" i="3"/>
  <c r="DJ305" i="3" s="1"/>
  <c r="DI305" i="3"/>
  <c r="DF305" i="3"/>
  <c r="DH305" i="3"/>
  <c r="P325" i="1"/>
  <c r="CP41" i="1"/>
  <c r="O41" i="1" s="1"/>
  <c r="GM41" i="1" s="1"/>
  <c r="GN41" i="1" s="1"/>
  <c r="AQ374" i="1"/>
  <c r="CG374" i="1"/>
  <c r="BZ366" i="1"/>
  <c r="F514" i="1"/>
  <c r="Y478" i="1"/>
  <c r="R53" i="1"/>
  <c r="DG287" i="3"/>
  <c r="DH287" i="3"/>
  <c r="DI287" i="3"/>
  <c r="DF287" i="3"/>
  <c r="DH98" i="3"/>
  <c r="DI98" i="3"/>
  <c r="DF98" i="3"/>
  <c r="DG98" i="3"/>
  <c r="DF51" i="3"/>
  <c r="DG51" i="3"/>
  <c r="DH51" i="3"/>
  <c r="DI51" i="3"/>
  <c r="W182" i="1"/>
  <c r="AJ186" i="1" s="1"/>
  <c r="AG314" i="1"/>
  <c r="T334" i="1"/>
  <c r="AX442" i="1"/>
  <c r="F453" i="1"/>
  <c r="W374" i="1"/>
  <c r="AJ366" i="1"/>
  <c r="DJ234" i="3"/>
  <c r="BC137" i="1"/>
  <c r="F160" i="1"/>
  <c r="BC610" i="1"/>
  <c r="DF118" i="3"/>
  <c r="DH118" i="3"/>
  <c r="DI118" i="3"/>
  <c r="DG118" i="3"/>
  <c r="DJ118" i="3" s="1"/>
  <c r="DJ175" i="3"/>
  <c r="S223" i="1"/>
  <c r="CP223" i="1" s="1"/>
  <c r="O223" i="1" s="1"/>
  <c r="DI55" i="3"/>
  <c r="DH55" i="3"/>
  <c r="DG55" i="3"/>
  <c r="DF55" i="3"/>
  <c r="DJ55" i="3" s="1"/>
  <c r="V52" i="1"/>
  <c r="G156" i="6" s="1"/>
  <c r="DH313" i="3"/>
  <c r="DI313" i="3"/>
  <c r="DF313" i="3"/>
  <c r="DG313" i="3"/>
  <c r="DJ313" i="3" s="1"/>
  <c r="DJ231" i="3"/>
  <c r="S273" i="1"/>
  <c r="R226" i="1"/>
  <c r="DF92" i="3"/>
  <c r="DG92" i="3"/>
  <c r="DH92" i="3"/>
  <c r="DI92" i="3"/>
  <c r="DJ92" i="3" s="1"/>
  <c r="DF83" i="3"/>
  <c r="DG83" i="3"/>
  <c r="DH83" i="3"/>
  <c r="DI83" i="3"/>
  <c r="DF311" i="3"/>
  <c r="DG311" i="3"/>
  <c r="DH311" i="3"/>
  <c r="DI311" i="3"/>
  <c r="DJ311" i="3" s="1"/>
  <c r="V181" i="1"/>
  <c r="DF53" i="3"/>
  <c r="DG53" i="3"/>
  <c r="DH53" i="3"/>
  <c r="DI53" i="3"/>
  <c r="AG261" i="1"/>
  <c r="T282" i="1"/>
  <c r="AB544" i="1"/>
  <c r="DJ26" i="3"/>
  <c r="S39" i="1"/>
  <c r="CP39" i="1" s="1"/>
  <c r="O39" i="1" s="1"/>
  <c r="F353" i="1"/>
  <c r="AU314" i="1"/>
  <c r="DF85" i="3"/>
  <c r="DG85" i="3"/>
  <c r="DH85" i="3"/>
  <c r="DI85" i="3"/>
  <c r="Q273" i="1"/>
  <c r="DH107" i="3"/>
  <c r="DI107" i="3"/>
  <c r="DJ107" i="3" s="1"/>
  <c r="DG107" i="3"/>
  <c r="DF107" i="3"/>
  <c r="DI315" i="3"/>
  <c r="DG315" i="3"/>
  <c r="DH315" i="3"/>
  <c r="DF315" i="3"/>
  <c r="DJ315" i="3" s="1"/>
  <c r="DF93" i="3"/>
  <c r="DI93" i="3"/>
  <c r="DJ93" i="3" s="1"/>
  <c r="DG93" i="3"/>
  <c r="DH93" i="3"/>
  <c r="DF109" i="3"/>
  <c r="DG109" i="3"/>
  <c r="DI109" i="3"/>
  <c r="DH109" i="3"/>
  <c r="CP101" i="1"/>
  <c r="O101" i="1" s="1"/>
  <c r="DG155" i="3"/>
  <c r="DH155" i="3"/>
  <c r="DI155" i="3"/>
  <c r="DF155" i="3"/>
  <c r="DJ176" i="3"/>
  <c r="U442" i="1"/>
  <c r="F468" i="1"/>
  <c r="BA334" i="1"/>
  <c r="CJ314" i="1"/>
  <c r="AJ478" i="1"/>
  <c r="W487" i="1"/>
  <c r="DG179" i="3"/>
  <c r="DF179" i="3"/>
  <c r="P224" i="1" s="1"/>
  <c r="DH179" i="3"/>
  <c r="R224" i="1" s="1"/>
  <c r="DI179" i="3"/>
  <c r="S224" i="1" s="1"/>
  <c r="DF284" i="3"/>
  <c r="DG284" i="3"/>
  <c r="DH284" i="3"/>
  <c r="DI284" i="3"/>
  <c r="AI58" i="1"/>
  <c r="DG57" i="3"/>
  <c r="DH57" i="3"/>
  <c r="DF57" i="3"/>
  <c r="DJ57" i="3" s="1"/>
  <c r="DI57" i="3"/>
  <c r="P316" i="1"/>
  <c r="DJ278" i="3"/>
  <c r="W103" i="1"/>
  <c r="DH319" i="3"/>
  <c r="DF319" i="3"/>
  <c r="DI319" i="3"/>
  <c r="DG319" i="3"/>
  <c r="CB478" i="1"/>
  <c r="AS487" i="1"/>
  <c r="BB519" i="1"/>
  <c r="F557" i="1"/>
  <c r="F250" i="1"/>
  <c r="T218" i="1"/>
  <c r="DH152" i="3"/>
  <c r="DI152" i="3"/>
  <c r="DJ152" i="3" s="1"/>
  <c r="DF152" i="3"/>
  <c r="DG152" i="3"/>
  <c r="DI75" i="3"/>
  <c r="DF75" i="3"/>
  <c r="DG75" i="3"/>
  <c r="DJ75" i="3" s="1"/>
  <c r="DH75" i="3"/>
  <c r="R265" i="1"/>
  <c r="DI125" i="3"/>
  <c r="DF125" i="3"/>
  <c r="DJ125" i="3" s="1"/>
  <c r="DG125" i="3"/>
  <c r="DH125" i="3"/>
  <c r="DJ251" i="3"/>
  <c r="S278" i="1"/>
  <c r="CP278" i="1" s="1"/>
  <c r="O278" i="1" s="1"/>
  <c r="U181" i="1"/>
  <c r="DH103" i="3"/>
  <c r="R100" i="1" s="1"/>
  <c r="DF103" i="3"/>
  <c r="P100" i="1" s="1"/>
  <c r="DG103" i="3"/>
  <c r="DI103" i="3"/>
  <c r="DG197" i="3"/>
  <c r="DI197" i="3"/>
  <c r="S264" i="1" s="1"/>
  <c r="DF197" i="3"/>
  <c r="DH197" i="3"/>
  <c r="DF270" i="3"/>
  <c r="DG270" i="3"/>
  <c r="DI270" i="3"/>
  <c r="DH270" i="3"/>
  <c r="P317" i="1"/>
  <c r="DI156" i="3"/>
  <c r="DH156" i="3"/>
  <c r="DG156" i="3"/>
  <c r="DJ156" i="3" s="1"/>
  <c r="DF156" i="3"/>
  <c r="Q318" i="1"/>
  <c r="CP98" i="1"/>
  <c r="O98" i="1" s="1"/>
  <c r="GM98" i="1" s="1"/>
  <c r="GN98" i="1" s="1"/>
  <c r="DH329" i="3"/>
  <c r="DI329" i="3"/>
  <c r="DJ329" i="3" s="1"/>
  <c r="DG329" i="3"/>
  <c r="DF329" i="3"/>
  <c r="AT105" i="1"/>
  <c r="CC90" i="1"/>
  <c r="CG218" i="1"/>
  <c r="AX229" i="1"/>
  <c r="AE487" i="1"/>
  <c r="AG478" i="1"/>
  <c r="T487" i="1"/>
  <c r="AX90" i="1"/>
  <c r="F112" i="1"/>
  <c r="T544" i="1"/>
  <c r="AG519" i="1"/>
  <c r="DH142" i="3"/>
  <c r="R179" i="1" s="1"/>
  <c r="DI142" i="3"/>
  <c r="DF142" i="3"/>
  <c r="P179" i="1" s="1"/>
  <c r="DG142" i="3"/>
  <c r="Q179" i="1" s="1"/>
  <c r="DJ247" i="3"/>
  <c r="S277" i="1"/>
  <c r="DF324" i="3"/>
  <c r="DJ324" i="3" s="1"/>
  <c r="DI324" i="3"/>
  <c r="DG324" i="3"/>
  <c r="DH324" i="3"/>
  <c r="CY102" i="1"/>
  <c r="X102" i="1" s="1"/>
  <c r="CZ102" i="1"/>
  <c r="Y102" i="1" s="1"/>
  <c r="F205" i="1"/>
  <c r="AU176" i="1"/>
  <c r="AZ410" i="1"/>
  <c r="CI406" i="1"/>
  <c r="F567" i="1"/>
  <c r="V519" i="1"/>
  <c r="DG334" i="3"/>
  <c r="DF334" i="3"/>
  <c r="DJ334" i="3" s="1"/>
  <c r="DI334" i="3"/>
  <c r="DH334" i="3"/>
  <c r="DF322" i="3"/>
  <c r="DI322" i="3"/>
  <c r="DG322" i="3"/>
  <c r="DH322" i="3"/>
  <c r="DF318" i="3"/>
  <c r="DJ318" i="3" s="1"/>
  <c r="DH318" i="3"/>
  <c r="DG318" i="3"/>
  <c r="DI318" i="3"/>
  <c r="DG326" i="3"/>
  <c r="DI326" i="3"/>
  <c r="DF326" i="3"/>
  <c r="DJ326" i="3" s="1"/>
  <c r="DH326" i="3"/>
  <c r="BD137" i="1"/>
  <c r="F169" i="1"/>
  <c r="CJ519" i="1"/>
  <c r="BA544" i="1"/>
  <c r="Q220" i="1"/>
  <c r="R264" i="1"/>
  <c r="DJ295" i="3"/>
  <c r="DG159" i="3"/>
  <c r="DJ159" i="3" s="1"/>
  <c r="DF159" i="3"/>
  <c r="DH159" i="3"/>
  <c r="DI159" i="3"/>
  <c r="DF157" i="3"/>
  <c r="DG157" i="3"/>
  <c r="DH157" i="3"/>
  <c r="DI157" i="3"/>
  <c r="DF316" i="3"/>
  <c r="DJ316" i="3" s="1"/>
  <c r="DG316" i="3"/>
  <c r="DI316" i="3"/>
  <c r="DH316" i="3"/>
  <c r="DH325" i="3"/>
  <c r="DI325" i="3"/>
  <c r="DF325" i="3"/>
  <c r="DJ325" i="3" s="1"/>
  <c r="DG325" i="3"/>
  <c r="DI141" i="3"/>
  <c r="DF141" i="3"/>
  <c r="DG141" i="3"/>
  <c r="DH141" i="3"/>
  <c r="R178" i="1" s="1"/>
  <c r="DF136" i="3"/>
  <c r="DJ136" i="3" s="1"/>
  <c r="DG136" i="3"/>
  <c r="DI136" i="3"/>
  <c r="DH136" i="3"/>
  <c r="DJ148" i="3"/>
  <c r="DJ286" i="3"/>
  <c r="DJ308" i="3"/>
  <c r="P368" i="1"/>
  <c r="AL442" i="1"/>
  <c r="Y446" i="1"/>
  <c r="CI261" i="1"/>
  <c r="AZ282" i="1"/>
  <c r="GM183" i="1"/>
  <c r="GN183" i="1" s="1"/>
  <c r="Q487" i="1"/>
  <c r="AD478" i="1"/>
  <c r="DH134" i="3"/>
  <c r="DF134" i="3"/>
  <c r="DJ134" i="3" s="1"/>
  <c r="DI134" i="3"/>
  <c r="DG134" i="3"/>
  <c r="U100" i="1"/>
  <c r="G322" i="6" s="1"/>
  <c r="DG267" i="3"/>
  <c r="DH267" i="3"/>
  <c r="DI267" i="3"/>
  <c r="DF267" i="3"/>
  <c r="P318" i="1" s="1"/>
  <c r="DF288" i="3"/>
  <c r="DG288" i="3"/>
  <c r="DH288" i="3"/>
  <c r="DI288" i="3"/>
  <c r="R263" i="1"/>
  <c r="Q264" i="1"/>
  <c r="DF130" i="3"/>
  <c r="DG130" i="3"/>
  <c r="DH130" i="3"/>
  <c r="DI130" i="3"/>
  <c r="AH144" i="1"/>
  <c r="W58" i="1"/>
  <c r="AJ26" i="1"/>
  <c r="DJ61" i="3"/>
  <c r="DF111" i="3"/>
  <c r="DG111" i="3"/>
  <c r="DJ111" i="3" s="1"/>
  <c r="DI111" i="3"/>
  <c r="DH111" i="3"/>
  <c r="DH150" i="3"/>
  <c r="DF150" i="3"/>
  <c r="DG150" i="3"/>
  <c r="DI150" i="3"/>
  <c r="DG310" i="3"/>
  <c r="Q369" i="1" s="1"/>
  <c r="DH310" i="3"/>
  <c r="DF310" i="3"/>
  <c r="DI310" i="3"/>
  <c r="CZ98" i="1"/>
  <c r="Y98" i="1" s="1"/>
  <c r="CY98" i="1"/>
  <c r="X98" i="1" s="1"/>
  <c r="F420" i="1"/>
  <c r="AQ406" i="1"/>
  <c r="DF128" i="3"/>
  <c r="DH128" i="3"/>
  <c r="DI128" i="3"/>
  <c r="DJ128" i="3" s="1"/>
  <c r="DG128" i="3"/>
  <c r="AF487" i="1"/>
  <c r="CY180" i="1"/>
  <c r="X180" i="1" s="1"/>
  <c r="AZ501" i="6" s="1"/>
  <c r="L499" i="6" s="1"/>
  <c r="CZ180" i="1"/>
  <c r="Y180" i="1" s="1"/>
  <c r="BA501" i="6" s="1"/>
  <c r="L500" i="6" s="1"/>
  <c r="W334" i="1"/>
  <c r="AJ314" i="1"/>
  <c r="F161" i="1"/>
  <c r="AS137" i="1"/>
  <c r="AU58" i="1"/>
  <c r="CD26" i="1"/>
  <c r="AU218" i="1"/>
  <c r="F248" i="1"/>
  <c r="AF442" i="1"/>
  <c r="S446" i="1"/>
  <c r="BA282" i="1"/>
  <c r="CJ261" i="1"/>
  <c r="F429" i="1"/>
  <c r="AU406" i="1"/>
  <c r="DH323" i="3"/>
  <c r="DI323" i="3"/>
  <c r="DG323" i="3"/>
  <c r="DJ323" i="3" s="1"/>
  <c r="DF323" i="3"/>
  <c r="DF90" i="3"/>
  <c r="P96" i="1" s="1"/>
  <c r="DG90" i="3"/>
  <c r="DH90" i="3"/>
  <c r="DI90" i="3"/>
  <c r="DJ193" i="3"/>
  <c r="DG48" i="3"/>
  <c r="Q51" i="1" s="1"/>
  <c r="DH48" i="3"/>
  <c r="R51" i="1" s="1"/>
  <c r="DF48" i="3"/>
  <c r="P51" i="1" s="1"/>
  <c r="DI48" i="3"/>
  <c r="P264" i="1"/>
  <c r="DF211" i="3"/>
  <c r="P268" i="1" s="1"/>
  <c r="DG211" i="3"/>
  <c r="Q268" i="1" s="1"/>
  <c r="DI211" i="3"/>
  <c r="DH211" i="3"/>
  <c r="R268" i="1" s="1"/>
  <c r="DJ217" i="3"/>
  <c r="Q269" i="1"/>
  <c r="R266" i="1"/>
  <c r="DI120" i="3"/>
  <c r="DF120" i="3"/>
  <c r="DH120" i="3"/>
  <c r="DG120" i="3"/>
  <c r="DJ120" i="3" s="1"/>
  <c r="P37" i="1"/>
  <c r="DF114" i="3"/>
  <c r="DJ114" i="3" s="1"/>
  <c r="DG114" i="3"/>
  <c r="DH114" i="3"/>
  <c r="DI114" i="3"/>
  <c r="DJ171" i="3"/>
  <c r="S222" i="1"/>
  <c r="CZ31" i="1"/>
  <c r="Y31" i="1" s="1"/>
  <c r="CY31" i="1"/>
  <c r="X31" i="1" s="1"/>
  <c r="GM31" i="1" s="1"/>
  <c r="GN31" i="1" s="1"/>
  <c r="T182" i="1"/>
  <c r="AG186" i="1" s="1"/>
  <c r="CZ36" i="1"/>
  <c r="Y36" i="1" s="1"/>
  <c r="CY36" i="1"/>
  <c r="X36" i="1" s="1"/>
  <c r="DH321" i="3"/>
  <c r="DI321" i="3"/>
  <c r="DG321" i="3"/>
  <c r="DF321" i="3"/>
  <c r="DF135" i="3"/>
  <c r="DJ135" i="3" s="1"/>
  <c r="DI135" i="3"/>
  <c r="DG135" i="3"/>
  <c r="DH135" i="3"/>
  <c r="AH478" i="1"/>
  <c r="U487" i="1"/>
  <c r="GM527" i="1"/>
  <c r="GN527" i="1" s="1"/>
  <c r="BA442" i="1"/>
  <c r="F466" i="1"/>
  <c r="F68" i="1"/>
  <c r="AQ26" i="1"/>
  <c r="W261" i="1"/>
  <c r="F306" i="1"/>
  <c r="DF129" i="3"/>
  <c r="DH129" i="3"/>
  <c r="DI129" i="3"/>
  <c r="DG129" i="3"/>
  <c r="DJ58" i="3"/>
  <c r="S53" i="1"/>
  <c r="DG331" i="3"/>
  <c r="DJ331" i="3" s="1"/>
  <c r="DI331" i="3"/>
  <c r="DF331" i="3"/>
  <c r="DH331" i="3"/>
  <c r="DI121" i="3"/>
  <c r="DF121" i="3"/>
  <c r="DG121" i="3"/>
  <c r="DH121" i="3"/>
  <c r="DJ224" i="3"/>
  <c r="S271" i="1"/>
  <c r="DJ172" i="3"/>
  <c r="AH282" i="1"/>
  <c r="Q266" i="1"/>
  <c r="Q37" i="1"/>
  <c r="DJ298" i="3"/>
  <c r="R184" i="1"/>
  <c r="CY184" i="1" s="1"/>
  <c r="X184" i="1" s="1"/>
  <c r="P222" i="1"/>
  <c r="CP33" i="1"/>
  <c r="O33" i="1" s="1"/>
  <c r="GM33" i="1" s="1"/>
  <c r="GN33" i="1" s="1"/>
  <c r="BB442" i="1"/>
  <c r="F459" i="1"/>
  <c r="CZ183" i="1"/>
  <c r="Y183" i="1" s="1"/>
  <c r="CY183" i="1"/>
  <c r="X183" i="1" s="1"/>
  <c r="V371" i="1"/>
  <c r="DI133" i="3"/>
  <c r="DG133" i="3"/>
  <c r="DH133" i="3"/>
  <c r="DF133" i="3"/>
  <c r="DJ133" i="3" s="1"/>
  <c r="AO261" i="1"/>
  <c r="F286" i="1"/>
  <c r="AZ186" i="1"/>
  <c r="BZ314" i="1"/>
  <c r="AQ334" i="1"/>
  <c r="CG334" i="1"/>
  <c r="AQ229" i="1"/>
  <c r="BZ218" i="1"/>
  <c r="BC519" i="1"/>
  <c r="F560" i="1"/>
  <c r="DJ214" i="3"/>
  <c r="AX58" i="1"/>
  <c r="DG96" i="3"/>
  <c r="DH96" i="3"/>
  <c r="DI96" i="3"/>
  <c r="DF96" i="3"/>
  <c r="GM542" i="1"/>
  <c r="GN542" i="1" s="1"/>
  <c r="L953" i="6" l="1"/>
  <c r="L951" i="6" s="1"/>
  <c r="L948" i="6" s="1"/>
  <c r="AN501" i="6"/>
  <c r="K501" i="6"/>
  <c r="I501" i="6" s="1"/>
  <c r="AI144" i="1"/>
  <c r="V144" i="1" s="1"/>
  <c r="G385" i="6"/>
  <c r="AN1009" i="6"/>
  <c r="K1009" i="6"/>
  <c r="I1009" i="6" s="1"/>
  <c r="L1203" i="6"/>
  <c r="AW398" i="6"/>
  <c r="AN398" i="6"/>
  <c r="AW1244" i="6"/>
  <c r="AN1244" i="6"/>
  <c r="AH186" i="1"/>
  <c r="G505" i="6"/>
  <c r="AI282" i="1"/>
  <c r="G849" i="6"/>
  <c r="AI374" i="1"/>
  <c r="AI366" i="1" s="1"/>
  <c r="G1233" i="6"/>
  <c r="CP37" i="1"/>
  <c r="O37" i="1" s="1"/>
  <c r="F115" i="1"/>
  <c r="AI186" i="1"/>
  <c r="AI176" i="1" s="1"/>
  <c r="G511" i="6"/>
  <c r="CP320" i="1"/>
  <c r="O320" i="1" s="1"/>
  <c r="L1204" i="6"/>
  <c r="AN1222" i="6"/>
  <c r="AW1222" i="6"/>
  <c r="AH105" i="1"/>
  <c r="U105" i="1" s="1"/>
  <c r="G295" i="6"/>
  <c r="AI105" i="1"/>
  <c r="G274" i="6"/>
  <c r="AW422" i="6"/>
  <c r="AN422" i="6"/>
  <c r="L1543" i="6"/>
  <c r="L1541" i="6" s="1"/>
  <c r="L1538" i="6" s="1"/>
  <c r="L1612" i="6"/>
  <c r="L1610" i="6" s="1"/>
  <c r="L1563" i="6"/>
  <c r="L1561" i="6" s="1"/>
  <c r="L1307" i="6"/>
  <c r="L1304" i="6" s="1"/>
  <c r="L1163" i="6"/>
  <c r="L1160" i="6" s="1"/>
  <c r="CP54" i="1"/>
  <c r="O54" i="1" s="1"/>
  <c r="AH314" i="1"/>
  <c r="CP266" i="1"/>
  <c r="O266" i="1" s="1"/>
  <c r="CP265" i="1"/>
  <c r="O265" i="1" s="1"/>
  <c r="CP274" i="1"/>
  <c r="O274" i="1" s="1"/>
  <c r="AZ144" i="1"/>
  <c r="AZ137" i="1" s="1"/>
  <c r="GM180" i="1"/>
  <c r="GN180" i="1" s="1"/>
  <c r="CP53" i="1"/>
  <c r="O53" i="1" s="1"/>
  <c r="F154" i="1"/>
  <c r="AQ137" i="1"/>
  <c r="U58" i="1"/>
  <c r="CG137" i="1"/>
  <c r="AX144" i="1"/>
  <c r="CP318" i="1"/>
  <c r="O318" i="1" s="1"/>
  <c r="CY269" i="1"/>
  <c r="X269" i="1" s="1"/>
  <c r="AZ816" i="6" s="1"/>
  <c r="L814" i="6" s="1"/>
  <c r="CZ269" i="1"/>
  <c r="Y269" i="1" s="1"/>
  <c r="BA816" i="6" s="1"/>
  <c r="L815" i="6" s="1"/>
  <c r="CY321" i="1"/>
  <c r="X321" i="1" s="1"/>
  <c r="AZ1077" i="6" s="1"/>
  <c r="L1075" i="6" s="1"/>
  <c r="CZ321" i="1"/>
  <c r="Y321" i="1" s="1"/>
  <c r="BA1077" i="6" s="1"/>
  <c r="L1076" i="6" s="1"/>
  <c r="CP269" i="1"/>
  <c r="O269" i="1" s="1"/>
  <c r="AH176" i="1"/>
  <c r="U186" i="1"/>
  <c r="CY276" i="1"/>
  <c r="X276" i="1" s="1"/>
  <c r="AZ914" i="6" s="1"/>
  <c r="L912" i="6" s="1"/>
  <c r="CZ276" i="1"/>
  <c r="Y276" i="1" s="1"/>
  <c r="BA914" i="6" s="1"/>
  <c r="L913" i="6" s="1"/>
  <c r="BA105" i="1"/>
  <c r="CJ90" i="1"/>
  <c r="CZ325" i="1"/>
  <c r="Y325" i="1" s="1"/>
  <c r="BA1131" i="6" s="1"/>
  <c r="L1130" i="6" s="1"/>
  <c r="CY325" i="1"/>
  <c r="X325" i="1" s="1"/>
  <c r="AZ1131" i="6" s="1"/>
  <c r="L1129" i="6" s="1"/>
  <c r="CZ316" i="1"/>
  <c r="Y316" i="1" s="1"/>
  <c r="BA993" i="6" s="1"/>
  <c r="CY316" i="1"/>
  <c r="X316" i="1" s="1"/>
  <c r="AZ993" i="6" s="1"/>
  <c r="L991" i="6" s="1"/>
  <c r="CP277" i="1"/>
  <c r="O277" i="1" s="1"/>
  <c r="CY28" i="1"/>
  <c r="X28" i="1" s="1"/>
  <c r="AZ70" i="6" s="1"/>
  <c r="CZ28" i="1"/>
  <c r="Y28" i="1" s="1"/>
  <c r="BA70" i="6" s="1"/>
  <c r="AI261" i="1"/>
  <c r="V282" i="1"/>
  <c r="CP321" i="1"/>
  <c r="O321" i="1" s="1"/>
  <c r="CY270" i="1"/>
  <c r="X270" i="1" s="1"/>
  <c r="AZ830" i="6" s="1"/>
  <c r="L828" i="6" s="1"/>
  <c r="CZ270" i="1"/>
  <c r="Y270" i="1" s="1"/>
  <c r="BA830" i="6" s="1"/>
  <c r="L829" i="6" s="1"/>
  <c r="CY326" i="1"/>
  <c r="X326" i="1" s="1"/>
  <c r="AZ1146" i="6" s="1"/>
  <c r="L1144" i="6" s="1"/>
  <c r="CZ326" i="1"/>
  <c r="Y326" i="1" s="1"/>
  <c r="BA1146" i="6" s="1"/>
  <c r="L1145" i="6" s="1"/>
  <c r="AC282" i="1"/>
  <c r="CY264" i="1"/>
  <c r="X264" i="1" s="1"/>
  <c r="AZ746" i="6" s="1"/>
  <c r="L744" i="6" s="1"/>
  <c r="CZ264" i="1"/>
  <c r="Y264" i="1" s="1"/>
  <c r="BA746" i="6" s="1"/>
  <c r="L745" i="6" s="1"/>
  <c r="CZ221" i="1"/>
  <c r="Y221" i="1" s="1"/>
  <c r="BA592" i="6" s="1"/>
  <c r="L591" i="6" s="1"/>
  <c r="CY221" i="1"/>
  <c r="X221" i="1" s="1"/>
  <c r="AZ592" i="6" s="1"/>
  <c r="L590" i="6" s="1"/>
  <c r="CY54" i="1"/>
  <c r="X54" i="1" s="1"/>
  <c r="AZ205" i="6" s="1"/>
  <c r="L203" i="6" s="1"/>
  <c r="CZ54" i="1"/>
  <c r="Y54" i="1" s="1"/>
  <c r="BA205" i="6" s="1"/>
  <c r="L204" i="6" s="1"/>
  <c r="CY263" i="1"/>
  <c r="X263" i="1" s="1"/>
  <c r="AZ732" i="6" s="1"/>
  <c r="CZ263" i="1"/>
  <c r="Y263" i="1" s="1"/>
  <c r="BA732" i="6" s="1"/>
  <c r="W406" i="1"/>
  <c r="F434" i="1"/>
  <c r="CE478" i="1"/>
  <c r="AV487" i="1"/>
  <c r="AQ261" i="1"/>
  <c r="F292" i="1"/>
  <c r="BD261" i="1"/>
  <c r="F307" i="1"/>
  <c r="Y442" i="1"/>
  <c r="F473" i="1"/>
  <c r="DJ328" i="3"/>
  <c r="S408" i="1"/>
  <c r="BB22" i="1"/>
  <c r="F623" i="1"/>
  <c r="BB647" i="1"/>
  <c r="DJ77" i="3"/>
  <c r="S92" i="1"/>
  <c r="R408" i="1"/>
  <c r="AE410" i="1" s="1"/>
  <c r="CI90" i="1"/>
  <c r="AZ105" i="1"/>
  <c r="Q519" i="1"/>
  <c r="F556" i="1"/>
  <c r="Q408" i="1"/>
  <c r="AD410" i="1" s="1"/>
  <c r="AH90" i="1"/>
  <c r="CP264" i="1"/>
  <c r="O264" i="1" s="1"/>
  <c r="AX334" i="1"/>
  <c r="CG314" i="1"/>
  <c r="U144" i="1"/>
  <c r="AH137" i="1"/>
  <c r="R371" i="1"/>
  <c r="F511" i="1"/>
  <c r="W478" i="1"/>
  <c r="CZ39" i="1"/>
  <c r="Y39" i="1" s="1"/>
  <c r="BA125" i="6" s="1"/>
  <c r="L124" i="6" s="1"/>
  <c r="CY39" i="1"/>
  <c r="X39" i="1" s="1"/>
  <c r="Q52" i="1"/>
  <c r="CI218" i="1"/>
  <c r="AZ229" i="1"/>
  <c r="V487" i="1"/>
  <c r="AI478" i="1"/>
  <c r="CY320" i="1"/>
  <c r="X320" i="1" s="1"/>
  <c r="CZ320" i="1"/>
  <c r="Y320" i="1" s="1"/>
  <c r="BA1055" i="6" s="1"/>
  <c r="L1054" i="6" s="1"/>
  <c r="AP26" i="1"/>
  <c r="F67" i="1"/>
  <c r="AP610" i="1"/>
  <c r="CP220" i="1"/>
  <c r="O220" i="1" s="1"/>
  <c r="AC229" i="1"/>
  <c r="F80" i="1"/>
  <c r="G260" i="6" s="1"/>
  <c r="U26" i="1"/>
  <c r="AJ90" i="1"/>
  <c r="W105" i="1"/>
  <c r="AQ314" i="1"/>
  <c r="F344" i="1"/>
  <c r="CY53" i="1"/>
  <c r="X53" i="1" s="1"/>
  <c r="AZ190" i="6" s="1"/>
  <c r="L188" i="6" s="1"/>
  <c r="CZ53" i="1"/>
  <c r="Y53" i="1" s="1"/>
  <c r="BA190" i="6" s="1"/>
  <c r="L189" i="6" s="1"/>
  <c r="Q263" i="1"/>
  <c r="DJ141" i="3"/>
  <c r="DJ322" i="3"/>
  <c r="P52" i="1"/>
  <c r="CP325" i="1"/>
  <c r="O325" i="1" s="1"/>
  <c r="F238" i="1"/>
  <c r="AP218" i="1"/>
  <c r="T90" i="1"/>
  <c r="F126" i="1"/>
  <c r="F253" i="1"/>
  <c r="W218" i="1"/>
  <c r="AU137" i="1"/>
  <c r="F163" i="1"/>
  <c r="F513" i="1"/>
  <c r="X478" i="1"/>
  <c r="CP326" i="1"/>
  <c r="O326" i="1" s="1"/>
  <c r="AP314" i="1"/>
  <c r="F343" i="1"/>
  <c r="V334" i="1"/>
  <c r="AI314" i="1"/>
  <c r="AU26" i="1"/>
  <c r="F77" i="1"/>
  <c r="AU610" i="1"/>
  <c r="CZ277" i="1"/>
  <c r="Y277" i="1" s="1"/>
  <c r="BA928" i="6" s="1"/>
  <c r="L927" i="6" s="1"/>
  <c r="CY277" i="1"/>
  <c r="X277" i="1" s="1"/>
  <c r="AZ928" i="6" s="1"/>
  <c r="L926" i="6" s="1"/>
  <c r="AT90" i="1"/>
  <c r="F123" i="1"/>
  <c r="AB519" i="1"/>
  <c r="O544" i="1"/>
  <c r="CZ318" i="1"/>
  <c r="Y318" i="1" s="1"/>
  <c r="BA1023" i="6" s="1"/>
  <c r="L1022" i="6" s="1"/>
  <c r="CY318" i="1"/>
  <c r="X318" i="1" s="1"/>
  <c r="AZ1023" i="6" s="1"/>
  <c r="L1021" i="6" s="1"/>
  <c r="P56" i="1"/>
  <c r="F393" i="1"/>
  <c r="AU366" i="1"/>
  <c r="T26" i="1"/>
  <c r="F79" i="1"/>
  <c r="T610" i="1"/>
  <c r="DJ330" i="3"/>
  <c r="AZ334" i="1"/>
  <c r="CI314" i="1"/>
  <c r="O446" i="1"/>
  <c r="AB442" i="1"/>
  <c r="AU519" i="1"/>
  <c r="F563" i="1"/>
  <c r="F507" i="1"/>
  <c r="BA478" i="1"/>
  <c r="AI90" i="1"/>
  <c r="V105" i="1"/>
  <c r="F197" i="1"/>
  <c r="AZ176" i="1"/>
  <c r="DJ129" i="3"/>
  <c r="DJ90" i="3"/>
  <c r="S96" i="1"/>
  <c r="DJ310" i="3"/>
  <c r="S369" i="1"/>
  <c r="DJ130" i="3"/>
  <c r="Q478" i="1"/>
  <c r="F499" i="1"/>
  <c r="DJ197" i="3"/>
  <c r="F354" i="1"/>
  <c r="BA314" i="1"/>
  <c r="T261" i="1"/>
  <c r="F303" i="1"/>
  <c r="DJ98" i="3"/>
  <c r="AX478" i="1"/>
  <c r="F494" i="1"/>
  <c r="F472" i="1"/>
  <c r="X442" i="1"/>
  <c r="U366" i="1"/>
  <c r="F396" i="1"/>
  <c r="G1277" i="6" s="1"/>
  <c r="CZ220" i="1"/>
  <c r="Y220" i="1" s="1"/>
  <c r="BA580" i="6" s="1"/>
  <c r="CY220" i="1"/>
  <c r="X220" i="1" s="1"/>
  <c r="AZ580" i="6" s="1"/>
  <c r="DJ69" i="3"/>
  <c r="S55" i="1"/>
  <c r="CP55" i="1" s="1"/>
  <c r="O55" i="1" s="1"/>
  <c r="Q56" i="1"/>
  <c r="DJ67" i="3"/>
  <c r="DJ332" i="3"/>
  <c r="AX176" i="1"/>
  <c r="F193" i="1"/>
  <c r="GN444" i="1"/>
  <c r="CB446" i="1" s="1"/>
  <c r="CA446" i="1"/>
  <c r="DJ289" i="3"/>
  <c r="S323" i="1"/>
  <c r="BA519" i="1"/>
  <c r="F564" i="1"/>
  <c r="BA366" i="1"/>
  <c r="F394" i="1"/>
  <c r="DJ188" i="3"/>
  <c r="S227" i="1"/>
  <c r="P519" i="1"/>
  <c r="F547" i="1"/>
  <c r="DJ45" i="3"/>
  <c r="S50" i="1"/>
  <c r="AP90" i="1"/>
  <c r="F114" i="1"/>
  <c r="U519" i="1"/>
  <c r="F566" i="1"/>
  <c r="F155" i="1"/>
  <c r="AQ610" i="1"/>
  <c r="P181" i="1"/>
  <c r="BD610" i="1"/>
  <c r="F565" i="1"/>
  <c r="T519" i="1"/>
  <c r="DJ321" i="3"/>
  <c r="R96" i="1"/>
  <c r="AE105" i="1" s="1"/>
  <c r="P369" i="1"/>
  <c r="DJ103" i="3"/>
  <c r="S100" i="1"/>
  <c r="DJ73" i="3"/>
  <c r="S56" i="1"/>
  <c r="DJ108" i="3"/>
  <c r="CH478" i="1"/>
  <c r="AY487" i="1"/>
  <c r="AX282" i="1"/>
  <c r="CG261" i="1"/>
  <c r="DJ258" i="3"/>
  <c r="DJ186" i="3"/>
  <c r="Q226" i="1"/>
  <c r="CP226" i="1" s="1"/>
  <c r="O226" i="1" s="1"/>
  <c r="CI366" i="1"/>
  <c r="AZ374" i="1"/>
  <c r="CH519" i="1"/>
  <c r="AY544" i="1"/>
  <c r="Q96" i="1"/>
  <c r="R369" i="1"/>
  <c r="F293" i="1"/>
  <c r="AZ261" i="1"/>
  <c r="Q100" i="1"/>
  <c r="CP100" i="1" s="1"/>
  <c r="O100" i="1" s="1"/>
  <c r="CY273" i="1"/>
  <c r="X273" i="1" s="1"/>
  <c r="AZ872" i="6" s="1"/>
  <c r="L870" i="6" s="1"/>
  <c r="CZ273" i="1"/>
  <c r="Y273" i="1" s="1"/>
  <c r="BA872" i="6" s="1"/>
  <c r="L871" i="6" s="1"/>
  <c r="BC22" i="1"/>
  <c r="BC647" i="1"/>
  <c r="F626" i="1"/>
  <c r="CZ274" i="1"/>
  <c r="Y274" i="1" s="1"/>
  <c r="BA886" i="6" s="1"/>
  <c r="L885" i="6" s="1"/>
  <c r="CY274" i="1"/>
  <c r="X274" i="1" s="1"/>
  <c r="R56" i="1"/>
  <c r="R227" i="1"/>
  <c r="AE229" i="1" s="1"/>
  <c r="CF478" i="1"/>
  <c r="AW487" i="1"/>
  <c r="F165" i="1"/>
  <c r="T137" i="1"/>
  <c r="F251" i="1"/>
  <c r="G714" i="6" s="1"/>
  <c r="U218" i="1"/>
  <c r="GO480" i="1"/>
  <c r="CC487" i="1" s="1"/>
  <c r="CA487" i="1"/>
  <c r="F383" i="1"/>
  <c r="AP366" i="1"/>
  <c r="CE519" i="1"/>
  <c r="AV544" i="1"/>
  <c r="F78" i="1"/>
  <c r="BA26" i="1"/>
  <c r="DJ280" i="3"/>
  <c r="DJ142" i="3"/>
  <c r="S179" i="1"/>
  <c r="V406" i="1"/>
  <c r="F433" i="1"/>
  <c r="G1332" i="6" s="1"/>
  <c r="DJ249" i="3"/>
  <c r="CF519" i="1"/>
  <c r="AW544" i="1"/>
  <c r="CZ271" i="1"/>
  <c r="Y271" i="1" s="1"/>
  <c r="BA844" i="6" s="1"/>
  <c r="L843" i="6" s="1"/>
  <c r="CY271" i="1"/>
  <c r="X271" i="1" s="1"/>
  <c r="AZ844" i="6" s="1"/>
  <c r="L842" i="6" s="1"/>
  <c r="Q181" i="1"/>
  <c r="CY267" i="1"/>
  <c r="X267" i="1" s="1"/>
  <c r="AZ788" i="6" s="1"/>
  <c r="L786" i="6" s="1"/>
  <c r="CZ267" i="1"/>
  <c r="Y267" i="1" s="1"/>
  <c r="BA788" i="6" s="1"/>
  <c r="L787" i="6" s="1"/>
  <c r="F490" i="1"/>
  <c r="P478" i="1"/>
  <c r="DJ116" i="3"/>
  <c r="S139" i="1"/>
  <c r="DJ304" i="3"/>
  <c r="T186" i="1"/>
  <c r="AG176" i="1"/>
  <c r="DJ288" i="3"/>
  <c r="CY278" i="1"/>
  <c r="X278" i="1" s="1"/>
  <c r="CZ278" i="1"/>
  <c r="Y278" i="1" s="1"/>
  <c r="BA942" i="6" s="1"/>
  <c r="L941" i="6" s="1"/>
  <c r="DJ181" i="3"/>
  <c r="S225" i="1"/>
  <c r="CP225" i="1" s="1"/>
  <c r="O225" i="1" s="1"/>
  <c r="DJ225" i="3"/>
  <c r="CI478" i="1"/>
  <c r="AZ487" i="1"/>
  <c r="DJ96" i="3"/>
  <c r="DJ211" i="3"/>
  <c r="S268" i="1"/>
  <c r="CP268" i="1" s="1"/>
  <c r="O268" i="1" s="1"/>
  <c r="R181" i="1"/>
  <c r="AE186" i="1" s="1"/>
  <c r="CP368" i="1"/>
  <c r="O368" i="1" s="1"/>
  <c r="DJ284" i="3"/>
  <c r="S322" i="1"/>
  <c r="DJ155" i="3"/>
  <c r="F398" i="1"/>
  <c r="W366" i="1"/>
  <c r="DJ287" i="3"/>
  <c r="U406" i="1"/>
  <c r="F432" i="1"/>
  <c r="G1331" i="6" s="1"/>
  <c r="DJ218" i="3"/>
  <c r="Q92" i="1"/>
  <c r="CP271" i="1"/>
  <c r="O271" i="1" s="1"/>
  <c r="F496" i="1"/>
  <c r="AP478" i="1"/>
  <c r="P408" i="1"/>
  <c r="R319" i="1"/>
  <c r="DJ226" i="3"/>
  <c r="P139" i="1"/>
  <c r="AX26" i="1"/>
  <c r="F65" i="1"/>
  <c r="AF478" i="1"/>
  <c r="S487" i="1"/>
  <c r="AZ406" i="1"/>
  <c r="F421" i="1"/>
  <c r="R322" i="1"/>
  <c r="GM101" i="1"/>
  <c r="GN101" i="1" s="1"/>
  <c r="Q28" i="1"/>
  <c r="CP28" i="1" s="1"/>
  <c r="O28" i="1" s="1"/>
  <c r="S324" i="1"/>
  <c r="DJ293" i="3"/>
  <c r="DJ239" i="3"/>
  <c r="S275" i="1"/>
  <c r="CY226" i="1"/>
  <c r="X226" i="1" s="1"/>
  <c r="AZ673" i="6" s="1"/>
  <c r="L671" i="6" s="1"/>
  <c r="CZ226" i="1"/>
  <c r="Y226" i="1" s="1"/>
  <c r="BA673" i="6" s="1"/>
  <c r="L672" i="6" s="1"/>
  <c r="CP182" i="1"/>
  <c r="O182" i="1" s="1"/>
  <c r="BD334" i="1"/>
  <c r="CM314" i="1"/>
  <c r="P92" i="1"/>
  <c r="Q316" i="1"/>
  <c r="DJ132" i="3"/>
  <c r="DJ268" i="3"/>
  <c r="S319" i="1"/>
  <c r="Q276" i="1"/>
  <c r="CP276" i="1" s="1"/>
  <c r="O276" i="1" s="1"/>
  <c r="AI218" i="1"/>
  <c r="V229" i="1"/>
  <c r="DJ241" i="3"/>
  <c r="DJ121" i="3"/>
  <c r="CY222" i="1"/>
  <c r="X222" i="1" s="1"/>
  <c r="AZ611" i="6" s="1"/>
  <c r="L609" i="6" s="1"/>
  <c r="CZ222" i="1"/>
  <c r="Y222" i="1" s="1"/>
  <c r="BA611" i="6" s="1"/>
  <c r="L610" i="6" s="1"/>
  <c r="F508" i="1"/>
  <c r="T478" i="1"/>
  <c r="Q322" i="1"/>
  <c r="R141" i="1"/>
  <c r="AE144" i="1" s="1"/>
  <c r="R275" i="1"/>
  <c r="AE282" i="1" s="1"/>
  <c r="CZ265" i="1"/>
  <c r="Y265" i="1" s="1"/>
  <c r="BA760" i="6" s="1"/>
  <c r="L759" i="6" s="1"/>
  <c r="CY265" i="1"/>
  <c r="X265" i="1" s="1"/>
  <c r="AZ760" i="6" s="1"/>
  <c r="L758" i="6" s="1"/>
  <c r="CJ186" i="1"/>
  <c r="CY37" i="1"/>
  <c r="X37" i="1" s="1"/>
  <c r="AZ82" i="6" s="1"/>
  <c r="L80" i="6" s="1"/>
  <c r="CZ37" i="1"/>
  <c r="Y37" i="1" s="1"/>
  <c r="BA82" i="6" s="1"/>
  <c r="L81" i="6" s="1"/>
  <c r="F247" i="1"/>
  <c r="AT218" i="1"/>
  <c r="Q319" i="1"/>
  <c r="CP319" i="1" s="1"/>
  <c r="O319" i="1" s="1"/>
  <c r="GN521" i="1"/>
  <c r="CB544" i="1" s="1"/>
  <c r="CA544" i="1"/>
  <c r="U282" i="1"/>
  <c r="AH261" i="1"/>
  <c r="W314" i="1"/>
  <c r="F358" i="1"/>
  <c r="O487" i="1"/>
  <c r="AB478" i="1"/>
  <c r="DJ150" i="3"/>
  <c r="S181" i="1"/>
  <c r="DJ53" i="3"/>
  <c r="CY266" i="1"/>
  <c r="X266" i="1" s="1"/>
  <c r="CZ266" i="1"/>
  <c r="Y266" i="1" s="1"/>
  <c r="BA774" i="6" s="1"/>
  <c r="L773" i="6" s="1"/>
  <c r="AO22" i="1"/>
  <c r="AO647" i="1"/>
  <c r="F614" i="1"/>
  <c r="F571" i="1"/>
  <c r="Y519" i="1"/>
  <c r="AI26" i="1"/>
  <c r="V58" i="1"/>
  <c r="DJ95" i="3"/>
  <c r="CP317" i="1"/>
  <c r="O317" i="1" s="1"/>
  <c r="GM317" i="1" s="1"/>
  <c r="GN317" i="1" s="1"/>
  <c r="F504" i="1"/>
  <c r="AS478" i="1"/>
  <c r="P322" i="1"/>
  <c r="T314" i="1"/>
  <c r="F355" i="1"/>
  <c r="Q141" i="1"/>
  <c r="AD144" i="1" s="1"/>
  <c r="CY178" i="1"/>
  <c r="X178" i="1" s="1"/>
  <c r="AZ473" i="6" s="1"/>
  <c r="CZ178" i="1"/>
  <c r="Y178" i="1" s="1"/>
  <c r="BA473" i="6" s="1"/>
  <c r="CY182" i="1"/>
  <c r="X182" i="1" s="1"/>
  <c r="CZ182" i="1"/>
  <c r="Y182" i="1" s="1"/>
  <c r="DJ227" i="3"/>
  <c r="S272" i="1"/>
  <c r="CP272" i="1" s="1"/>
  <c r="O272" i="1" s="1"/>
  <c r="AV446" i="1"/>
  <c r="CE442" i="1"/>
  <c r="AK519" i="1"/>
  <c r="X544" i="1"/>
  <c r="F395" i="1"/>
  <c r="T366" i="1"/>
  <c r="DJ48" i="3"/>
  <c r="S51" i="1"/>
  <c r="BA261" i="1"/>
  <c r="F302" i="1"/>
  <c r="DJ267" i="3"/>
  <c r="DJ157" i="3"/>
  <c r="CZ224" i="1"/>
  <c r="Y224" i="1" s="1"/>
  <c r="BA642" i="6" s="1"/>
  <c r="L641" i="6" s="1"/>
  <c r="CY224" i="1"/>
  <c r="X224" i="1" s="1"/>
  <c r="AZ642" i="6" s="1"/>
  <c r="L640" i="6" s="1"/>
  <c r="DJ85" i="3"/>
  <c r="DJ127" i="3"/>
  <c r="S141" i="1"/>
  <c r="DJ82" i="3"/>
  <c r="DJ54" i="3"/>
  <c r="CG519" i="1"/>
  <c r="AX544" i="1"/>
  <c r="Q221" i="1"/>
  <c r="CP221" i="1" s="1"/>
  <c r="O221" i="1" s="1"/>
  <c r="P442" i="1"/>
  <c r="F449" i="1"/>
  <c r="CY38" i="1"/>
  <c r="X38" i="1" s="1"/>
  <c r="AZ95" i="6" s="1"/>
  <c r="L93" i="6" s="1"/>
  <c r="CZ38" i="1"/>
  <c r="Y38" i="1" s="1"/>
  <c r="BA95" i="6" s="1"/>
  <c r="DJ299" i="3"/>
  <c r="F509" i="1"/>
  <c r="U478" i="1"/>
  <c r="CP51" i="1"/>
  <c r="O51" i="1" s="1"/>
  <c r="S442" i="1"/>
  <c r="F461" i="1"/>
  <c r="Q371" i="1"/>
  <c r="AD374" i="1" s="1"/>
  <c r="DJ109" i="3"/>
  <c r="AJ176" i="1"/>
  <c r="W186" i="1"/>
  <c r="BA218" i="1"/>
  <c r="F249" i="1"/>
  <c r="P141" i="1"/>
  <c r="GM103" i="1"/>
  <c r="GN103" i="1" s="1"/>
  <c r="CI519" i="1"/>
  <c r="AZ544" i="1"/>
  <c r="CP273" i="1"/>
  <c r="O273" i="1" s="1"/>
  <c r="AI137" i="1"/>
  <c r="Q267" i="1"/>
  <c r="CP267" i="1" s="1"/>
  <c r="O267" i="1" s="1"/>
  <c r="GM267" i="1" s="1"/>
  <c r="GN267" i="1" s="1"/>
  <c r="AQ519" i="1"/>
  <c r="F554" i="1"/>
  <c r="W519" i="1"/>
  <c r="F568" i="1"/>
  <c r="AW446" i="1"/>
  <c r="CF442" i="1"/>
  <c r="AE478" i="1"/>
  <c r="R487" i="1"/>
  <c r="DJ270" i="3"/>
  <c r="Q178" i="1"/>
  <c r="CP178" i="1" s="1"/>
  <c r="O178" i="1" s="1"/>
  <c r="DJ319" i="3"/>
  <c r="S371" i="1"/>
  <c r="DJ83" i="3"/>
  <c r="DJ51" i="3"/>
  <c r="S52" i="1"/>
  <c r="CG366" i="1"/>
  <c r="AX374" i="1"/>
  <c r="AP519" i="1"/>
  <c r="F553" i="1"/>
  <c r="DJ221" i="3"/>
  <c r="Q270" i="1"/>
  <c r="CP270" i="1" s="1"/>
  <c r="O270" i="1" s="1"/>
  <c r="CZ184" i="1"/>
  <c r="Y184" i="1" s="1"/>
  <c r="GM184" i="1" s="1"/>
  <c r="GN184" i="1" s="1"/>
  <c r="AY446" i="1"/>
  <c r="CH442" i="1"/>
  <c r="DJ229" i="3"/>
  <c r="DJ158" i="3"/>
  <c r="DJ230" i="3"/>
  <c r="F239" i="1"/>
  <c r="AQ218" i="1"/>
  <c r="CP222" i="1"/>
  <c r="O222" i="1" s="1"/>
  <c r="W26" i="1"/>
  <c r="F82" i="1"/>
  <c r="W610" i="1"/>
  <c r="F236" i="1"/>
  <c r="AX218" i="1"/>
  <c r="P371" i="1"/>
  <c r="DJ179" i="3"/>
  <c r="Q224" i="1"/>
  <c r="CP224" i="1" s="1"/>
  <c r="O224" i="1" s="1"/>
  <c r="CZ223" i="1"/>
  <c r="Y223" i="1" s="1"/>
  <c r="BA623" i="6" s="1"/>
  <c r="L622" i="6" s="1"/>
  <c r="CY223" i="1"/>
  <c r="X223" i="1" s="1"/>
  <c r="R52" i="1"/>
  <c r="AE58" i="1" s="1"/>
  <c r="F384" i="1"/>
  <c r="AQ366" i="1"/>
  <c r="AT519" i="1"/>
  <c r="F562" i="1"/>
  <c r="S519" i="1"/>
  <c r="F559" i="1"/>
  <c r="CI26" i="1"/>
  <c r="AZ58" i="1"/>
  <c r="U314" i="1"/>
  <c r="F356" i="1"/>
  <c r="G1187" i="6" s="1"/>
  <c r="L1261" i="6" l="1"/>
  <c r="L1259" i="6" s="1"/>
  <c r="L1250" i="6" s="1"/>
  <c r="K642" i="6"/>
  <c r="I642" i="6" s="1"/>
  <c r="AN642" i="6"/>
  <c r="GM266" i="1"/>
  <c r="GN266" i="1" s="1"/>
  <c r="AZ774" i="6"/>
  <c r="L772" i="6" s="1"/>
  <c r="K592" i="6"/>
  <c r="I592" i="6" s="1"/>
  <c r="AN592" i="6"/>
  <c r="K1146" i="6"/>
  <c r="I1146" i="6" s="1"/>
  <c r="AN1146" i="6"/>
  <c r="AN788" i="6"/>
  <c r="K788" i="6"/>
  <c r="I788" i="6" s="1"/>
  <c r="GM265" i="1"/>
  <c r="GN265" i="1" s="1"/>
  <c r="V374" i="1"/>
  <c r="L578" i="6"/>
  <c r="GM326" i="1"/>
  <c r="GN326" i="1" s="1"/>
  <c r="K1077" i="6"/>
  <c r="I1077" i="6" s="1"/>
  <c r="AN1077" i="6"/>
  <c r="AN1205" i="6"/>
  <c r="K1205" i="6"/>
  <c r="I1205" i="6" s="1"/>
  <c r="GM223" i="1"/>
  <c r="GN223" i="1" s="1"/>
  <c r="AZ623" i="6"/>
  <c r="L621" i="6" s="1"/>
  <c r="AN82" i="6"/>
  <c r="K82" i="6"/>
  <c r="I82" i="6" s="1"/>
  <c r="AN872" i="6"/>
  <c r="K872" i="6"/>
  <c r="I872" i="6" s="1"/>
  <c r="AN928" i="6"/>
  <c r="K928" i="6"/>
  <c r="I928" i="6" s="1"/>
  <c r="L731" i="6"/>
  <c r="AN914" i="6"/>
  <c r="K914" i="6"/>
  <c r="I914" i="6" s="1"/>
  <c r="AN673" i="6"/>
  <c r="K673" i="6"/>
  <c r="I673" i="6" s="1"/>
  <c r="GM39" i="1"/>
  <c r="GN39" i="1" s="1"/>
  <c r="AZ125" i="6"/>
  <c r="L123" i="6" s="1"/>
  <c r="L730" i="6"/>
  <c r="V186" i="1"/>
  <c r="L472" i="6"/>
  <c r="K760" i="6"/>
  <c r="I760" i="6" s="1"/>
  <c r="AN760" i="6"/>
  <c r="K611" i="6"/>
  <c r="I611" i="6" s="1"/>
  <c r="AN611" i="6"/>
  <c r="AD105" i="1"/>
  <c r="AF186" i="1"/>
  <c r="S186" i="1" s="1"/>
  <c r="GM274" i="1"/>
  <c r="GN274" i="1" s="1"/>
  <c r="AZ886" i="6"/>
  <c r="L884" i="6" s="1"/>
  <c r="GM226" i="1"/>
  <c r="GN226" i="1" s="1"/>
  <c r="L579" i="6"/>
  <c r="AN1023" i="6"/>
  <c r="K1023" i="6"/>
  <c r="I1023" i="6" s="1"/>
  <c r="K190" i="6"/>
  <c r="I190" i="6" s="1"/>
  <c r="AN190" i="6"/>
  <c r="K830" i="6"/>
  <c r="I830" i="6" s="1"/>
  <c r="AN830" i="6"/>
  <c r="L69" i="6"/>
  <c r="L992" i="6"/>
  <c r="AN993" i="6" s="1"/>
  <c r="L94" i="6"/>
  <c r="K95" i="6" s="1"/>
  <c r="I95" i="6" s="1"/>
  <c r="L471" i="6"/>
  <c r="GM278" i="1"/>
  <c r="GN278" i="1" s="1"/>
  <c r="AZ942" i="6"/>
  <c r="L940" i="6" s="1"/>
  <c r="AN844" i="6"/>
  <c r="K844" i="6"/>
  <c r="I844" i="6" s="1"/>
  <c r="GM320" i="1"/>
  <c r="GO320" i="1" s="1"/>
  <c r="AZ1055" i="6"/>
  <c r="L1053" i="6" s="1"/>
  <c r="AN205" i="6"/>
  <c r="K205" i="6"/>
  <c r="I205" i="6" s="1"/>
  <c r="K746" i="6"/>
  <c r="I746" i="6" s="1"/>
  <c r="AN746" i="6"/>
  <c r="GM321" i="1"/>
  <c r="GN321" i="1" s="1"/>
  <c r="L68" i="6"/>
  <c r="AN1131" i="6"/>
  <c r="K1131" i="6"/>
  <c r="I1131" i="6" s="1"/>
  <c r="K816" i="6"/>
  <c r="I816" i="6" s="1"/>
  <c r="AN816" i="6"/>
  <c r="L439" i="6"/>
  <c r="L437" i="6" s="1"/>
  <c r="L428" i="6" s="1"/>
  <c r="L1569" i="6"/>
  <c r="L1567" i="6" s="1"/>
  <c r="L1558" i="6" s="1"/>
  <c r="L1618" i="6"/>
  <c r="L1616" i="6" s="1"/>
  <c r="L1607" i="6" s="1"/>
  <c r="GM318" i="1"/>
  <c r="GN318" i="1" s="1"/>
  <c r="GM264" i="1"/>
  <c r="GN264" i="1" s="1"/>
  <c r="AE374" i="1"/>
  <c r="R374" i="1" s="1"/>
  <c r="AC374" i="1"/>
  <c r="P374" i="1" s="1"/>
  <c r="CP96" i="1"/>
  <c r="O96" i="1" s="1"/>
  <c r="GM271" i="1"/>
  <c r="GN271" i="1" s="1"/>
  <c r="GM53" i="1"/>
  <c r="GN53" i="1" s="1"/>
  <c r="GM269" i="1"/>
  <c r="GN269" i="1" s="1"/>
  <c r="GM54" i="1"/>
  <c r="GN54" i="1" s="1"/>
  <c r="GM224" i="1"/>
  <c r="GN224" i="1" s="1"/>
  <c r="GM37" i="1"/>
  <c r="GN37" i="1" s="1"/>
  <c r="AF58" i="1"/>
  <c r="S58" i="1" s="1"/>
  <c r="GM38" i="1"/>
  <c r="GN38" i="1" s="1"/>
  <c r="AX137" i="1"/>
  <c r="F151" i="1"/>
  <c r="GM270" i="1"/>
  <c r="GN270" i="1" s="1"/>
  <c r="AD229" i="1"/>
  <c r="AD218" i="1" s="1"/>
  <c r="AE334" i="1"/>
  <c r="AE314" i="1" s="1"/>
  <c r="CP275" i="1"/>
  <c r="O275" i="1" s="1"/>
  <c r="GM325" i="1"/>
  <c r="GN325" i="1" s="1"/>
  <c r="R186" i="1"/>
  <c r="AE176" i="1"/>
  <c r="AE26" i="1"/>
  <c r="R58" i="1"/>
  <c r="AD366" i="1"/>
  <c r="Q374" i="1"/>
  <c r="AD137" i="1"/>
  <c r="Q144" i="1"/>
  <c r="F454" i="1"/>
  <c r="AY442" i="1"/>
  <c r="F81" i="1"/>
  <c r="G261" i="6" s="1"/>
  <c r="V26" i="1"/>
  <c r="V610" i="1"/>
  <c r="GM368" i="1"/>
  <c r="CZ227" i="1"/>
  <c r="Y227" i="1" s="1"/>
  <c r="BA685" i="6" s="1"/>
  <c r="L684" i="6" s="1"/>
  <c r="CY227" i="1"/>
  <c r="X227" i="1" s="1"/>
  <c r="AZ685" i="6" s="1"/>
  <c r="L683" i="6" s="1"/>
  <c r="CA519" i="1"/>
  <c r="AR544" i="1"/>
  <c r="CH374" i="1"/>
  <c r="CE374" i="1"/>
  <c r="AC366" i="1"/>
  <c r="AS544" i="1"/>
  <c r="CB519" i="1"/>
  <c r="BC18" i="1"/>
  <c r="F663" i="1"/>
  <c r="CP371" i="1"/>
  <c r="O371" i="1" s="1"/>
  <c r="GM221" i="1"/>
  <c r="GN221" i="1" s="1"/>
  <c r="CP227" i="1"/>
  <c r="O227" i="1" s="1"/>
  <c r="AB229" i="1" s="1"/>
  <c r="AF229" i="1"/>
  <c r="AZ218" i="1"/>
  <c r="F240" i="1"/>
  <c r="AX261" i="1"/>
  <c r="F289" i="1"/>
  <c r="GM28" i="1"/>
  <c r="GM178" i="1"/>
  <c r="AD58" i="1"/>
  <c r="AZ478" i="1"/>
  <c r="F498" i="1"/>
  <c r="AD186" i="1"/>
  <c r="CP92" i="1"/>
  <c r="O92" i="1" s="1"/>
  <c r="AC105" i="1"/>
  <c r="CZ100" i="1"/>
  <c r="Y100" i="1" s="1"/>
  <c r="BA345" i="6" s="1"/>
  <c r="L344" i="6" s="1"/>
  <c r="CY100" i="1"/>
  <c r="X100" i="1" s="1"/>
  <c r="AC218" i="1"/>
  <c r="CE229" i="1"/>
  <c r="CH229" i="1"/>
  <c r="P229" i="1"/>
  <c r="CF229" i="1"/>
  <c r="U137" i="1"/>
  <c r="F166" i="1"/>
  <c r="G455" i="6" s="1"/>
  <c r="F570" i="1"/>
  <c r="X519" i="1"/>
  <c r="F489" i="1"/>
  <c r="O478" i="1"/>
  <c r="AX610" i="1"/>
  <c r="AW478" i="1"/>
  <c r="F493" i="1"/>
  <c r="GM220" i="1"/>
  <c r="F345" i="1"/>
  <c r="AZ314" i="1"/>
  <c r="Q410" i="1"/>
  <c r="AD406" i="1"/>
  <c r="AC410" i="1"/>
  <c r="CP408" i="1"/>
  <c r="O408" i="1" s="1"/>
  <c r="V314" i="1"/>
  <c r="F357" i="1"/>
  <c r="G1188" i="6" s="1"/>
  <c r="CZ268" i="1"/>
  <c r="Y268" i="1" s="1"/>
  <c r="BA802" i="6" s="1"/>
  <c r="L801" i="6" s="1"/>
  <c r="CY268" i="1"/>
  <c r="X268" i="1" s="1"/>
  <c r="AZ802" i="6" s="1"/>
  <c r="L800" i="6" s="1"/>
  <c r="AQ22" i="1"/>
  <c r="F620" i="1"/>
  <c r="AQ647" i="1"/>
  <c r="F492" i="1"/>
  <c r="AV478" i="1"/>
  <c r="AF176" i="1"/>
  <c r="CZ324" i="1"/>
  <c r="Y324" i="1" s="1"/>
  <c r="BA1118" i="6" s="1"/>
  <c r="L1117" i="6" s="1"/>
  <c r="CY324" i="1"/>
  <c r="X324" i="1" s="1"/>
  <c r="AZ1118" i="6" s="1"/>
  <c r="L1116" i="6" s="1"/>
  <c r="F116" i="1"/>
  <c r="AZ90" i="1"/>
  <c r="W22" i="1"/>
  <c r="W647" i="1"/>
  <c r="F634" i="1"/>
  <c r="R478" i="1"/>
  <c r="F501" i="1"/>
  <c r="W176" i="1"/>
  <c r="F210" i="1"/>
  <c r="AX519" i="1"/>
  <c r="F551" i="1"/>
  <c r="CP324" i="1"/>
  <c r="O324" i="1" s="1"/>
  <c r="BD314" i="1"/>
  <c r="F359" i="1"/>
  <c r="CY179" i="1"/>
  <c r="X179" i="1" s="1"/>
  <c r="AZ487" i="6" s="1"/>
  <c r="L485" i="6" s="1"/>
  <c r="CZ179" i="1"/>
  <c r="Y179" i="1" s="1"/>
  <c r="BA487" i="6" s="1"/>
  <c r="L486" i="6" s="1"/>
  <c r="F552" i="1"/>
  <c r="AY519" i="1"/>
  <c r="CP369" i="1"/>
  <c r="O369" i="1" s="1"/>
  <c r="CZ50" i="1"/>
  <c r="Y50" i="1" s="1"/>
  <c r="BA137" i="6" s="1"/>
  <c r="L136" i="6" s="1"/>
  <c r="CY50" i="1"/>
  <c r="X50" i="1" s="1"/>
  <c r="AZ137" i="6" s="1"/>
  <c r="L135" i="6" s="1"/>
  <c r="AP22" i="1"/>
  <c r="AP647" i="1"/>
  <c r="F619" i="1"/>
  <c r="CY408" i="1"/>
  <c r="X408" i="1" s="1"/>
  <c r="AF410" i="1"/>
  <c r="CZ408" i="1"/>
  <c r="Y408" i="1" s="1"/>
  <c r="AE137" i="1"/>
  <c r="R144" i="1"/>
  <c r="GM182" i="1"/>
  <c r="GN182" i="1" s="1"/>
  <c r="F207" i="1"/>
  <c r="T176" i="1"/>
  <c r="F341" i="1"/>
  <c r="AX314" i="1"/>
  <c r="R282" i="1"/>
  <c r="AE261" i="1"/>
  <c r="AZ366" i="1"/>
  <c r="F385" i="1"/>
  <c r="AU22" i="1"/>
  <c r="F629" i="1"/>
  <c r="AU647" i="1"/>
  <c r="F452" i="1"/>
  <c r="AW442" i="1"/>
  <c r="F451" i="1"/>
  <c r="AV442" i="1"/>
  <c r="CP139" i="1"/>
  <c r="O139" i="1" s="1"/>
  <c r="AC144" i="1"/>
  <c r="AF144" i="1"/>
  <c r="CZ139" i="1"/>
  <c r="Y139" i="1" s="1"/>
  <c r="BA402" i="6" s="1"/>
  <c r="CY139" i="1"/>
  <c r="X139" i="1" s="1"/>
  <c r="AZ402" i="6" s="1"/>
  <c r="CY55" i="1"/>
  <c r="X55" i="1" s="1"/>
  <c r="AZ218" i="6" s="1"/>
  <c r="L216" i="6" s="1"/>
  <c r="CZ55" i="1"/>
  <c r="Y55" i="1" s="1"/>
  <c r="BA218" i="6" s="1"/>
  <c r="L217" i="6" s="1"/>
  <c r="CP52" i="1"/>
  <c r="O52" i="1" s="1"/>
  <c r="F127" i="1"/>
  <c r="G374" i="6" s="1"/>
  <c r="U90" i="1"/>
  <c r="CZ141" i="1"/>
  <c r="Y141" i="1" s="1"/>
  <c r="BA426" i="6" s="1"/>
  <c r="L425" i="6" s="1"/>
  <c r="CY141" i="1"/>
  <c r="X141" i="1" s="1"/>
  <c r="AZ426" i="6" s="1"/>
  <c r="L424" i="6" s="1"/>
  <c r="U261" i="1"/>
  <c r="F304" i="1"/>
  <c r="G975" i="6" s="1"/>
  <c r="CY369" i="1"/>
  <c r="X369" i="1" s="1"/>
  <c r="AZ1226" i="6" s="1"/>
  <c r="CZ369" i="1"/>
  <c r="Y369" i="1" s="1"/>
  <c r="BA1226" i="6" s="1"/>
  <c r="AF374" i="1"/>
  <c r="T22" i="1"/>
  <c r="F631" i="1"/>
  <c r="T647" i="1"/>
  <c r="CP181" i="1"/>
  <c r="O181" i="1" s="1"/>
  <c r="AC58" i="1"/>
  <c r="AO18" i="1"/>
  <c r="F651" i="1"/>
  <c r="F252" i="1"/>
  <c r="G715" i="6" s="1"/>
  <c r="V218" i="1"/>
  <c r="R229" i="1"/>
  <c r="AE218" i="1"/>
  <c r="V137" i="1"/>
  <c r="F167" i="1"/>
  <c r="G456" i="6" s="1"/>
  <c r="AD90" i="1"/>
  <c r="Q105" i="1"/>
  <c r="CP179" i="1"/>
  <c r="O179" i="1" s="1"/>
  <c r="CP56" i="1"/>
  <c r="O56" i="1" s="1"/>
  <c r="F129" i="1"/>
  <c r="W90" i="1"/>
  <c r="AZ26" i="1"/>
  <c r="F69" i="1"/>
  <c r="AZ610" i="1"/>
  <c r="AZ519" i="1"/>
  <c r="F555" i="1"/>
  <c r="CY323" i="1"/>
  <c r="X323" i="1" s="1"/>
  <c r="AZ1105" i="6" s="1"/>
  <c r="L1103" i="6" s="1"/>
  <c r="CZ323" i="1"/>
  <c r="Y323" i="1" s="1"/>
  <c r="BA1105" i="6" s="1"/>
  <c r="L1104" i="6" s="1"/>
  <c r="F128" i="1"/>
  <c r="G375" i="6" s="1"/>
  <c r="V90" i="1"/>
  <c r="AE406" i="1"/>
  <c r="R410" i="1"/>
  <c r="CP50" i="1"/>
  <c r="O50" i="1" s="1"/>
  <c r="V176" i="1"/>
  <c r="F209" i="1"/>
  <c r="G558" i="6" s="1"/>
  <c r="CJ176" i="1"/>
  <c r="BA186" i="1"/>
  <c r="BA610" i="1" s="1"/>
  <c r="F550" i="1"/>
  <c r="AW519" i="1"/>
  <c r="U610" i="1"/>
  <c r="CZ92" i="1"/>
  <c r="Y92" i="1" s="1"/>
  <c r="BA291" i="6" s="1"/>
  <c r="AF105" i="1"/>
  <c r="CY92" i="1"/>
  <c r="X92" i="1" s="1"/>
  <c r="AZ291" i="6" s="1"/>
  <c r="GM277" i="1"/>
  <c r="GN277" i="1" s="1"/>
  <c r="CY371" i="1"/>
  <c r="X371" i="1" s="1"/>
  <c r="AZ1248" i="6" s="1"/>
  <c r="L1246" i="6" s="1"/>
  <c r="CZ371" i="1"/>
  <c r="Y371" i="1" s="1"/>
  <c r="BA1248" i="6" s="1"/>
  <c r="L1247" i="6" s="1"/>
  <c r="CP322" i="1"/>
  <c r="O322" i="1" s="1"/>
  <c r="CY181" i="1"/>
  <c r="X181" i="1" s="1"/>
  <c r="AZ528" i="6" s="1"/>
  <c r="L526" i="6" s="1"/>
  <c r="CZ181" i="1"/>
  <c r="Y181" i="1" s="1"/>
  <c r="BA528" i="6" s="1"/>
  <c r="L527" i="6" s="1"/>
  <c r="AC334" i="1"/>
  <c r="CA442" i="1"/>
  <c r="AR446" i="1"/>
  <c r="CP323" i="1"/>
  <c r="O323" i="1" s="1"/>
  <c r="O519" i="1"/>
  <c r="F546" i="1"/>
  <c r="CZ322" i="1"/>
  <c r="Y322" i="1" s="1"/>
  <c r="BA1092" i="6" s="1"/>
  <c r="L1091" i="6" s="1"/>
  <c r="CY322" i="1"/>
  <c r="X322" i="1" s="1"/>
  <c r="AZ1092" i="6" s="1"/>
  <c r="L1090" i="6" s="1"/>
  <c r="O442" i="1"/>
  <c r="F448" i="1"/>
  <c r="F125" i="1"/>
  <c r="BA90" i="1"/>
  <c r="CY272" i="1"/>
  <c r="X272" i="1" s="1"/>
  <c r="AZ858" i="6" s="1"/>
  <c r="L856" i="6" s="1"/>
  <c r="CZ272" i="1"/>
  <c r="Y272" i="1" s="1"/>
  <c r="BA858" i="6" s="1"/>
  <c r="L857" i="6" s="1"/>
  <c r="CY275" i="1"/>
  <c r="X275" i="1" s="1"/>
  <c r="AZ900" i="6" s="1"/>
  <c r="L898" i="6" s="1"/>
  <c r="CZ275" i="1"/>
  <c r="Y275" i="1" s="1"/>
  <c r="BD22" i="1"/>
  <c r="BD647" i="1"/>
  <c r="F635" i="1"/>
  <c r="AD282" i="1"/>
  <c r="V478" i="1"/>
  <c r="F510" i="1"/>
  <c r="U176" i="1"/>
  <c r="F208" i="1"/>
  <c r="G557" i="6" s="1"/>
  <c r="F549" i="1"/>
  <c r="AV519" i="1"/>
  <c r="CY96" i="1"/>
  <c r="X96" i="1" s="1"/>
  <c r="AZ318" i="6" s="1"/>
  <c r="L316" i="6" s="1"/>
  <c r="CZ96" i="1"/>
  <c r="Y96" i="1" s="1"/>
  <c r="BA318" i="6" s="1"/>
  <c r="L317" i="6" s="1"/>
  <c r="AX366" i="1"/>
  <c r="F381" i="1"/>
  <c r="R105" i="1"/>
  <c r="AE90" i="1"/>
  <c r="V261" i="1"/>
  <c r="F305" i="1"/>
  <c r="G976" i="6" s="1"/>
  <c r="AY478" i="1"/>
  <c r="F495" i="1"/>
  <c r="CZ52" i="1"/>
  <c r="Y52" i="1" s="1"/>
  <c r="BA169" i="6" s="1"/>
  <c r="CY52" i="1"/>
  <c r="X52" i="1" s="1"/>
  <c r="AZ169" i="6" s="1"/>
  <c r="AC186" i="1"/>
  <c r="AC261" i="1"/>
  <c r="CE282" i="1"/>
  <c r="P282" i="1"/>
  <c r="CH282" i="1"/>
  <c r="CF282" i="1"/>
  <c r="GM276" i="1"/>
  <c r="GN276" i="1" s="1"/>
  <c r="GM273" i="1"/>
  <c r="GN273" i="1" s="1"/>
  <c r="CA478" i="1"/>
  <c r="AR487" i="1"/>
  <c r="CP263" i="1"/>
  <c r="O263" i="1" s="1"/>
  <c r="CZ319" i="1"/>
  <c r="Y319" i="1" s="1"/>
  <c r="CY319" i="1"/>
  <c r="X319" i="1" s="1"/>
  <c r="CC478" i="1"/>
  <c r="AT487" i="1"/>
  <c r="CY56" i="1"/>
  <c r="X56" i="1" s="1"/>
  <c r="AZ231" i="6" s="1"/>
  <c r="L229" i="6" s="1"/>
  <c r="CZ56" i="1"/>
  <c r="Y56" i="1" s="1"/>
  <c r="BA231" i="6" s="1"/>
  <c r="L230" i="6" s="1"/>
  <c r="GM222" i="1"/>
  <c r="GN222" i="1" s="1"/>
  <c r="CY51" i="1"/>
  <c r="X51" i="1" s="1"/>
  <c r="AZ150" i="6" s="1"/>
  <c r="L148" i="6" s="1"/>
  <c r="CZ51" i="1"/>
  <c r="Y51" i="1" s="1"/>
  <c r="BA150" i="6" s="1"/>
  <c r="L149" i="6" s="1"/>
  <c r="CY225" i="1"/>
  <c r="X225" i="1" s="1"/>
  <c r="AZ654" i="6" s="1"/>
  <c r="L652" i="6" s="1"/>
  <c r="CZ225" i="1"/>
  <c r="Y225" i="1" s="1"/>
  <c r="BA654" i="6" s="1"/>
  <c r="L653" i="6" s="1"/>
  <c r="CP141" i="1"/>
  <c r="O141" i="1" s="1"/>
  <c r="AD334" i="1"/>
  <c r="S478" i="1"/>
  <c r="F502" i="1"/>
  <c r="AE366" i="1"/>
  <c r="CP316" i="1"/>
  <c r="O316" i="1" s="1"/>
  <c r="F397" i="1"/>
  <c r="G1278" i="6" s="1"/>
  <c r="V366" i="1"/>
  <c r="CB442" i="1"/>
  <c r="AS446" i="1"/>
  <c r="BB18" i="1"/>
  <c r="F660" i="1"/>
  <c r="AF282" i="1"/>
  <c r="AF334" i="1"/>
  <c r="AN654" i="6" l="1"/>
  <c r="K654" i="6"/>
  <c r="I654" i="6" s="1"/>
  <c r="AK334" i="1"/>
  <c r="X334" i="1" s="1"/>
  <c r="AZ1036" i="6"/>
  <c r="L1573" i="6" s="1"/>
  <c r="AN318" i="6"/>
  <c r="K318" i="6"/>
  <c r="I318" i="6" s="1"/>
  <c r="K1092" i="6"/>
  <c r="I1092" i="6" s="1"/>
  <c r="AN1092" i="6"/>
  <c r="AN1248" i="6"/>
  <c r="K1248" i="6"/>
  <c r="I1248" i="6" s="1"/>
  <c r="L290" i="6"/>
  <c r="L363" i="6"/>
  <c r="L1225" i="6"/>
  <c r="L1266" i="6"/>
  <c r="AN426" i="6"/>
  <c r="K426" i="6"/>
  <c r="I426" i="6" s="1"/>
  <c r="L401" i="6"/>
  <c r="L444" i="6"/>
  <c r="K231" i="6"/>
  <c r="I231" i="6" s="1"/>
  <c r="AN231" i="6"/>
  <c r="AL334" i="1"/>
  <c r="AL314" i="1" s="1"/>
  <c r="BA1036" i="6"/>
  <c r="L1574" i="6" s="1"/>
  <c r="L167" i="6"/>
  <c r="GM225" i="1"/>
  <c r="GN225" i="1" s="1"/>
  <c r="K528" i="6"/>
  <c r="I528" i="6" s="1"/>
  <c r="AN528" i="6"/>
  <c r="L1224" i="6"/>
  <c r="L1265" i="6"/>
  <c r="G16" i="2"/>
  <c r="G18" i="2" s="1"/>
  <c r="AN1118" i="6"/>
  <c r="K1118" i="6"/>
  <c r="I1118" i="6" s="1"/>
  <c r="K942" i="6"/>
  <c r="I942" i="6" s="1"/>
  <c r="AN942" i="6"/>
  <c r="K774" i="6"/>
  <c r="I774" i="6" s="1"/>
  <c r="AN774" i="6"/>
  <c r="K150" i="6"/>
  <c r="I150" i="6" s="1"/>
  <c r="AN150" i="6"/>
  <c r="L168" i="6"/>
  <c r="GM322" i="1"/>
  <c r="GN322" i="1" s="1"/>
  <c r="L289" i="6"/>
  <c r="AN1105" i="6"/>
  <c r="K1105" i="6"/>
  <c r="I1105" i="6" s="1"/>
  <c r="AN218" i="6"/>
  <c r="K218" i="6"/>
  <c r="I218" i="6" s="1"/>
  <c r="AL410" i="1"/>
  <c r="Y410" i="1" s="1"/>
  <c r="BA1302" i="6"/>
  <c r="AN487" i="6"/>
  <c r="K487" i="6"/>
  <c r="I487" i="6" s="1"/>
  <c r="AN802" i="6"/>
  <c r="K802" i="6"/>
  <c r="I802" i="6" s="1"/>
  <c r="CF374" i="1"/>
  <c r="K993" i="6"/>
  <c r="I993" i="6" s="1"/>
  <c r="AN732" i="6"/>
  <c r="K732" i="6"/>
  <c r="I732" i="6" s="1"/>
  <c r="AN623" i="6"/>
  <c r="K623" i="6"/>
  <c r="I623" i="6" s="1"/>
  <c r="L702" i="6"/>
  <c r="L248" i="6"/>
  <c r="K1055" i="6"/>
  <c r="I1055" i="6" s="1"/>
  <c r="AN1055" i="6"/>
  <c r="L963" i="6"/>
  <c r="AL282" i="1"/>
  <c r="BA900" i="6"/>
  <c r="L899" i="6" s="1"/>
  <c r="K900" i="6" s="1"/>
  <c r="I900" i="6" s="1"/>
  <c r="AN858" i="6"/>
  <c r="K858" i="6"/>
  <c r="I858" i="6" s="1"/>
  <c r="L400" i="6"/>
  <c r="L443" i="6"/>
  <c r="L451" i="6" s="1"/>
  <c r="GM100" i="1"/>
  <c r="GN100" i="1" s="1"/>
  <c r="AZ345" i="6"/>
  <c r="L343" i="6" s="1"/>
  <c r="AN70" i="6"/>
  <c r="K70" i="6"/>
  <c r="I70" i="6" s="1"/>
  <c r="L545" i="6"/>
  <c r="L1623" i="6"/>
  <c r="AN886" i="6"/>
  <c r="K886" i="6"/>
  <c r="I886" i="6" s="1"/>
  <c r="L546" i="6"/>
  <c r="K125" i="6"/>
  <c r="I125" i="6" s="1"/>
  <c r="AN125" i="6"/>
  <c r="AN95" i="6"/>
  <c r="K580" i="6"/>
  <c r="I580" i="6" s="1"/>
  <c r="AN580" i="6"/>
  <c r="AK410" i="1"/>
  <c r="AZ1302" i="6"/>
  <c r="K137" i="6"/>
  <c r="I137" i="6" s="1"/>
  <c r="AN137" i="6"/>
  <c r="AN685" i="6"/>
  <c r="K685" i="6"/>
  <c r="I685" i="6" s="1"/>
  <c r="AN473" i="6"/>
  <c r="K473" i="6"/>
  <c r="I473" i="6" s="1"/>
  <c r="L249" i="6"/>
  <c r="L703" i="6"/>
  <c r="GM51" i="1"/>
  <c r="GN51" i="1" s="1"/>
  <c r="AL58" i="1"/>
  <c r="Y58" i="1" s="1"/>
  <c r="AK58" i="1"/>
  <c r="AB186" i="1"/>
  <c r="GM52" i="1"/>
  <c r="GO52" i="1" s="1"/>
  <c r="CC58" i="1" s="1"/>
  <c r="CC26" i="1" s="1"/>
  <c r="GM55" i="1"/>
  <c r="GN55" i="1" s="1"/>
  <c r="AF26" i="1"/>
  <c r="GM369" i="1"/>
  <c r="GO369" i="1" s="1"/>
  <c r="GM275" i="1"/>
  <c r="GN275" i="1" s="1"/>
  <c r="AL229" i="1"/>
  <c r="AL218" i="1" s="1"/>
  <c r="GM268" i="1"/>
  <c r="GN268" i="1" s="1"/>
  <c r="R334" i="1"/>
  <c r="R610" i="1" s="1"/>
  <c r="AK186" i="1"/>
  <c r="AK176" i="1" s="1"/>
  <c r="Q229" i="1"/>
  <c r="F241" i="1" s="1"/>
  <c r="GM96" i="1"/>
  <c r="GN96" i="1" s="1"/>
  <c r="GM56" i="1"/>
  <c r="GN56" i="1" s="1"/>
  <c r="AB58" i="1"/>
  <c r="O58" i="1" s="1"/>
  <c r="AK282" i="1"/>
  <c r="X282" i="1" s="1"/>
  <c r="AK105" i="1"/>
  <c r="AK90" i="1" s="1"/>
  <c r="AK229" i="1"/>
  <c r="X229" i="1" s="1"/>
  <c r="AL186" i="1"/>
  <c r="AL176" i="1" s="1"/>
  <c r="AK314" i="1"/>
  <c r="BA22" i="1"/>
  <c r="F630" i="1"/>
  <c r="H16" i="2" s="1"/>
  <c r="H18" i="2" s="1"/>
  <c r="BA647" i="1"/>
  <c r="AK26" i="1"/>
  <c r="X58" i="1"/>
  <c r="AL26" i="1"/>
  <c r="Y334" i="1"/>
  <c r="AL261" i="1"/>
  <c r="Y282" i="1"/>
  <c r="Q366" i="1"/>
  <c r="F386" i="1"/>
  <c r="GN178" i="1"/>
  <c r="GM263" i="1"/>
  <c r="AB282" i="1"/>
  <c r="GN28" i="1"/>
  <c r="GM319" i="1"/>
  <c r="GO319" i="1" s="1"/>
  <c r="CC334" i="1" s="1"/>
  <c r="F296" i="1"/>
  <c r="R261" i="1"/>
  <c r="F422" i="1"/>
  <c r="Q406" i="1"/>
  <c r="AD314" i="1"/>
  <c r="Q334" i="1"/>
  <c r="AV282" i="1"/>
  <c r="CE261" i="1"/>
  <c r="AT478" i="1"/>
  <c r="F505" i="1"/>
  <c r="GM50" i="1"/>
  <c r="GN50" i="1" s="1"/>
  <c r="AK374" i="1"/>
  <c r="CE334" i="1"/>
  <c r="AC314" i="1"/>
  <c r="CH334" i="1"/>
  <c r="CF334" i="1"/>
  <c r="P334" i="1"/>
  <c r="F424" i="1"/>
  <c r="R406" i="1"/>
  <c r="AU18" i="1"/>
  <c r="F666" i="1"/>
  <c r="AP18" i="1"/>
  <c r="F656" i="1"/>
  <c r="Q58" i="1"/>
  <c r="AD26" i="1"/>
  <c r="CF366" i="1"/>
  <c r="AW374" i="1"/>
  <c r="O186" i="1"/>
  <c r="AB176" i="1"/>
  <c r="GM316" i="1"/>
  <c r="AB334" i="1"/>
  <c r="AR519" i="1"/>
  <c r="F572" i="1"/>
  <c r="CF218" i="1"/>
  <c r="AW229" i="1"/>
  <c r="P218" i="1"/>
  <c r="F232" i="1"/>
  <c r="GM141" i="1"/>
  <c r="GO141" i="1" s="1"/>
  <c r="AW282" i="1"/>
  <c r="CF261" i="1"/>
  <c r="AF90" i="1"/>
  <c r="S105" i="1"/>
  <c r="AZ22" i="1"/>
  <c r="AZ647" i="1"/>
  <c r="F621" i="1"/>
  <c r="F201" i="1"/>
  <c r="S176" i="1"/>
  <c r="CH218" i="1"/>
  <c r="AY229" i="1"/>
  <c r="GN368" i="1"/>
  <c r="CB374" i="1" s="1"/>
  <c r="GM272" i="1"/>
  <c r="GN272" i="1" s="1"/>
  <c r="AY282" i="1"/>
  <c r="CH261" i="1"/>
  <c r="AL105" i="1"/>
  <c r="AC26" i="1"/>
  <c r="CE58" i="1"/>
  <c r="CF58" i="1"/>
  <c r="CH58" i="1"/>
  <c r="P58" i="1"/>
  <c r="AK144" i="1"/>
  <c r="CE218" i="1"/>
  <c r="AV229" i="1"/>
  <c r="S229" i="1"/>
  <c r="AF218" i="1"/>
  <c r="AB374" i="1"/>
  <c r="F285" i="1"/>
  <c r="P261" i="1"/>
  <c r="U22" i="1"/>
  <c r="U647" i="1"/>
  <c r="F632" i="1"/>
  <c r="GM181" i="1"/>
  <c r="GN181" i="1" s="1"/>
  <c r="AL144" i="1"/>
  <c r="GM227" i="1"/>
  <c r="GN227" i="1" s="1"/>
  <c r="V22" i="1"/>
  <c r="F633" i="1"/>
  <c r="V647" i="1"/>
  <c r="W18" i="1"/>
  <c r="F671" i="1"/>
  <c r="AV374" i="1"/>
  <c r="CE366" i="1"/>
  <c r="R218" i="1"/>
  <c r="F243" i="1"/>
  <c r="CH366" i="1"/>
  <c r="AY374" i="1"/>
  <c r="F388" i="1"/>
  <c r="R366" i="1"/>
  <c r="T18" i="1"/>
  <c r="F668" i="1"/>
  <c r="S334" i="1"/>
  <c r="AF314" i="1"/>
  <c r="F158" i="1"/>
  <c r="R137" i="1"/>
  <c r="S282" i="1"/>
  <c r="AF261" i="1"/>
  <c r="CH186" i="1"/>
  <c r="CE186" i="1"/>
  <c r="P186" i="1"/>
  <c r="AC176" i="1"/>
  <c r="CF186" i="1"/>
  <c r="F206" i="1"/>
  <c r="BA176" i="1"/>
  <c r="CH105" i="1"/>
  <c r="AC90" i="1"/>
  <c r="CE105" i="1"/>
  <c r="P105" i="1"/>
  <c r="CF105" i="1"/>
  <c r="Q282" i="1"/>
  <c r="AD261" i="1"/>
  <c r="GM92" i="1"/>
  <c r="AB105" i="1"/>
  <c r="GM323" i="1"/>
  <c r="GN323" i="1" s="1"/>
  <c r="AF366" i="1"/>
  <c r="S374" i="1"/>
  <c r="AF406" i="1"/>
  <c r="S410" i="1"/>
  <c r="AX22" i="1"/>
  <c r="AX647" i="1"/>
  <c r="F617" i="1"/>
  <c r="AD176" i="1"/>
  <c r="Q186" i="1"/>
  <c r="F156" i="1"/>
  <c r="Q137" i="1"/>
  <c r="R314" i="1"/>
  <c r="P366" i="1"/>
  <c r="F377" i="1"/>
  <c r="F119" i="1"/>
  <c r="R90" i="1"/>
  <c r="GM408" i="1"/>
  <c r="AB410" i="1"/>
  <c r="R26" i="1"/>
  <c r="F72" i="1"/>
  <c r="AR478" i="1"/>
  <c r="F515" i="1"/>
  <c r="P410" i="1"/>
  <c r="AC406" i="1"/>
  <c r="CF410" i="1"/>
  <c r="CH410" i="1"/>
  <c r="CE410" i="1"/>
  <c r="AF137" i="1"/>
  <c r="S144" i="1"/>
  <c r="GM324" i="1"/>
  <c r="GN324" i="1" s="1"/>
  <c r="O229" i="1"/>
  <c r="AB218" i="1"/>
  <c r="AC137" i="1"/>
  <c r="CE144" i="1"/>
  <c r="CF144" i="1"/>
  <c r="P144" i="1"/>
  <c r="CH144" i="1"/>
  <c r="AQ18" i="1"/>
  <c r="F657" i="1"/>
  <c r="GN220" i="1"/>
  <c r="GM371" i="1"/>
  <c r="GO371" i="1" s="1"/>
  <c r="F200" i="1"/>
  <c r="R176" i="1"/>
  <c r="GM139" i="1"/>
  <c r="AB144" i="1"/>
  <c r="S26" i="1"/>
  <c r="F73" i="1"/>
  <c r="GM179" i="1"/>
  <c r="GN179" i="1" s="1"/>
  <c r="F463" i="1"/>
  <c r="AS442" i="1"/>
  <c r="BD18" i="1"/>
  <c r="F672" i="1"/>
  <c r="F474" i="1"/>
  <c r="AR442" i="1"/>
  <c r="Q90" i="1"/>
  <c r="F117" i="1"/>
  <c r="AL374" i="1"/>
  <c r="AK406" i="1"/>
  <c r="X410" i="1"/>
  <c r="F561" i="1"/>
  <c r="AS519" i="1"/>
  <c r="L964" i="6" l="1"/>
  <c r="L1554" i="6"/>
  <c r="L710" i="6"/>
  <c r="AN900" i="6"/>
  <c r="L256" i="6"/>
  <c r="L971" i="6"/>
  <c r="L1556" i="6"/>
  <c r="L1273" i="6"/>
  <c r="AN345" i="6"/>
  <c r="K345" i="6"/>
  <c r="I345" i="6" s="1"/>
  <c r="AT58" i="1"/>
  <c r="L553" i="6"/>
  <c r="AN1226" i="6"/>
  <c r="K1226" i="6"/>
  <c r="I1226" i="6" s="1"/>
  <c r="AL406" i="1"/>
  <c r="CC374" i="1"/>
  <c r="AT374" i="1" s="1"/>
  <c r="G1633" i="6"/>
  <c r="AK218" i="1"/>
  <c r="Y186" i="1"/>
  <c r="Y176" i="1" s="1"/>
  <c r="L1300" i="6"/>
  <c r="L1319" i="6"/>
  <c r="K291" i="6"/>
  <c r="I291" i="6" s="1"/>
  <c r="AN291" i="6"/>
  <c r="L1622" i="6"/>
  <c r="L1553" i="6"/>
  <c r="L1536" i="6" s="1"/>
  <c r="L1605" i="6" s="1"/>
  <c r="L362" i="6"/>
  <c r="L370" i="6" s="1"/>
  <c r="K169" i="6"/>
  <c r="I169" i="6" s="1"/>
  <c r="AN169" i="6"/>
  <c r="F348" i="1"/>
  <c r="G1632" i="6"/>
  <c r="AN402" i="6"/>
  <c r="K402" i="6"/>
  <c r="I402" i="6" s="1"/>
  <c r="L1320" i="6"/>
  <c r="L1301" i="6"/>
  <c r="L1035" i="6"/>
  <c r="L1176" i="6"/>
  <c r="L1175" i="6"/>
  <c r="L1183" i="6" s="1"/>
  <c r="L1034" i="6"/>
  <c r="AB26" i="1"/>
  <c r="Q218" i="1"/>
  <c r="AK261" i="1"/>
  <c r="Y229" i="1"/>
  <c r="X186" i="1"/>
  <c r="CB229" i="1"/>
  <c r="AS229" i="1" s="1"/>
  <c r="CA229" i="1"/>
  <c r="AR229" i="1" s="1"/>
  <c r="CA58" i="1"/>
  <c r="X105" i="1"/>
  <c r="CB58" i="1"/>
  <c r="CB26" i="1" s="1"/>
  <c r="CC366" i="1"/>
  <c r="F669" i="1"/>
  <c r="U18" i="1"/>
  <c r="F255" i="1"/>
  <c r="X218" i="1"/>
  <c r="F413" i="1"/>
  <c r="P406" i="1"/>
  <c r="Q176" i="1"/>
  <c r="F198" i="1"/>
  <c r="AY105" i="1"/>
  <c r="CH90" i="1"/>
  <c r="CB366" i="1"/>
  <c r="AS374" i="1"/>
  <c r="F235" i="1"/>
  <c r="AW218" i="1"/>
  <c r="X176" i="1"/>
  <c r="F212" i="1"/>
  <c r="S366" i="1"/>
  <c r="F389" i="1"/>
  <c r="AV366" i="1"/>
  <c r="F379" i="1"/>
  <c r="BA18" i="1"/>
  <c r="F667" i="1"/>
  <c r="F297" i="1"/>
  <c r="S261" i="1"/>
  <c r="P26" i="1"/>
  <c r="F61" i="1"/>
  <c r="P610" i="1"/>
  <c r="S90" i="1"/>
  <c r="F120" i="1"/>
  <c r="O176" i="1"/>
  <c r="F188" i="1"/>
  <c r="AK366" i="1"/>
  <c r="X374" i="1"/>
  <c r="CA186" i="1"/>
  <c r="S610" i="1"/>
  <c r="F231" i="1"/>
  <c r="O218" i="1"/>
  <c r="Y218" i="1"/>
  <c r="F256" i="1"/>
  <c r="AB90" i="1"/>
  <c r="O105" i="1"/>
  <c r="V18" i="1"/>
  <c r="F670" i="1"/>
  <c r="CH26" i="1"/>
  <c r="AY58" i="1"/>
  <c r="F380" i="1"/>
  <c r="AW366" i="1"/>
  <c r="CB186" i="1"/>
  <c r="CA218" i="1"/>
  <c r="AY366" i="1"/>
  <c r="F382" i="1"/>
  <c r="AY218" i="1"/>
  <c r="F237" i="1"/>
  <c r="F337" i="1"/>
  <c r="P314" i="1"/>
  <c r="R22" i="1"/>
  <c r="F624" i="1"/>
  <c r="R647" i="1"/>
  <c r="CC314" i="1"/>
  <c r="AT334" i="1"/>
  <c r="Y314" i="1"/>
  <c r="F361" i="1"/>
  <c r="CH137" i="1"/>
  <c r="AY144" i="1"/>
  <c r="F60" i="1"/>
  <c r="O26" i="1"/>
  <c r="AY334" i="1"/>
  <c r="CH314" i="1"/>
  <c r="F147" i="1"/>
  <c r="P137" i="1"/>
  <c r="F189" i="1"/>
  <c r="P176" i="1"/>
  <c r="F244" i="1"/>
  <c r="S218" i="1"/>
  <c r="AS58" i="1"/>
  <c r="Y26" i="1"/>
  <c r="F85" i="1"/>
  <c r="CF137" i="1"/>
  <c r="AW144" i="1"/>
  <c r="O410" i="1"/>
  <c r="AB406" i="1"/>
  <c r="CE176" i="1"/>
  <c r="AV186" i="1"/>
  <c r="F234" i="1"/>
  <c r="AV218" i="1"/>
  <c r="O334" i="1"/>
  <c r="AB314" i="1"/>
  <c r="AV334" i="1"/>
  <c r="CE314" i="1"/>
  <c r="CE137" i="1"/>
  <c r="AV144" i="1"/>
  <c r="AB261" i="1"/>
  <c r="O282" i="1"/>
  <c r="X144" i="1"/>
  <c r="AK137" i="1"/>
  <c r="AW58" i="1"/>
  <c r="CF26" i="1"/>
  <c r="CE26" i="1"/>
  <c r="AV58" i="1"/>
  <c r="AB137" i="1"/>
  <c r="O144" i="1"/>
  <c r="Q261" i="1"/>
  <c r="F294" i="1"/>
  <c r="F349" i="1"/>
  <c r="S314" i="1"/>
  <c r="F70" i="1"/>
  <c r="Q610" i="1"/>
  <c r="Q26" i="1"/>
  <c r="X406" i="1"/>
  <c r="F436" i="1"/>
  <c r="AV410" i="1"/>
  <c r="CE406" i="1"/>
  <c r="AW105" i="1"/>
  <c r="CF90" i="1"/>
  <c r="AL90" i="1"/>
  <c r="Y105" i="1"/>
  <c r="AV261" i="1"/>
  <c r="F287" i="1"/>
  <c r="Y261" i="1"/>
  <c r="F309" i="1"/>
  <c r="X314" i="1"/>
  <c r="F360" i="1"/>
  <c r="AY410" i="1"/>
  <c r="CH406" i="1"/>
  <c r="P90" i="1"/>
  <c r="F108" i="1"/>
  <c r="Q314" i="1"/>
  <c r="F346" i="1"/>
  <c r="CA374" i="1"/>
  <c r="AX18" i="1"/>
  <c r="F654" i="1"/>
  <c r="CF176" i="1"/>
  <c r="AW186" i="1"/>
  <c r="O374" i="1"/>
  <c r="AB366" i="1"/>
  <c r="CF314" i="1"/>
  <c r="AW334" i="1"/>
  <c r="CA26" i="1"/>
  <c r="AR58" i="1"/>
  <c r="S406" i="1"/>
  <c r="F425" i="1"/>
  <c r="X26" i="1"/>
  <c r="F84" i="1"/>
  <c r="GN408" i="1"/>
  <c r="CB410" i="1" s="1"/>
  <c r="CA410" i="1"/>
  <c r="AY186" i="1"/>
  <c r="CH176" i="1"/>
  <c r="AZ18" i="1"/>
  <c r="F658" i="1"/>
  <c r="GN316" i="1"/>
  <c r="CB334" i="1" s="1"/>
  <c r="CA334" i="1"/>
  <c r="GN263" i="1"/>
  <c r="CB282" i="1" s="1"/>
  <c r="CA282" i="1"/>
  <c r="Y406" i="1"/>
  <c r="F437" i="1"/>
  <c r="GN92" i="1"/>
  <c r="CB105" i="1" s="1"/>
  <c r="CA105" i="1"/>
  <c r="F159" i="1"/>
  <c r="S137" i="1"/>
  <c r="AW261" i="1"/>
  <c r="F288" i="1"/>
  <c r="F308" i="1"/>
  <c r="X261" i="1"/>
  <c r="GO139" i="1"/>
  <c r="CC144" i="1" s="1"/>
  <c r="CA144" i="1"/>
  <c r="Y144" i="1"/>
  <c r="AL137" i="1"/>
  <c r="AL366" i="1"/>
  <c r="Y374" i="1"/>
  <c r="AW410" i="1"/>
  <c r="CF406" i="1"/>
  <c r="AV105" i="1"/>
  <c r="CE90" i="1"/>
  <c r="F76" i="1"/>
  <c r="AT26" i="1"/>
  <c r="F290" i="1"/>
  <c r="AY261" i="1"/>
  <c r="F131" i="1"/>
  <c r="X90" i="1"/>
  <c r="CB218" i="1" l="1"/>
  <c r="F213" i="1"/>
  <c r="L1327" i="6"/>
  <c r="AN1036" i="6"/>
  <c r="K1036" i="6"/>
  <c r="I1036" i="6" s="1"/>
  <c r="K1302" i="6"/>
  <c r="I1302" i="6" s="1"/>
  <c r="AN1302" i="6"/>
  <c r="O610" i="1"/>
  <c r="O22" i="1" s="1"/>
  <c r="Y610" i="1"/>
  <c r="Y22" i="1" s="1"/>
  <c r="F401" i="1"/>
  <c r="Y366" i="1"/>
  <c r="F257" i="1"/>
  <c r="AR218" i="1"/>
  <c r="CB314" i="1"/>
  <c r="AS334" i="1"/>
  <c r="AW176" i="1"/>
  <c r="F192" i="1"/>
  <c r="F63" i="1"/>
  <c r="AV26" i="1"/>
  <c r="AV610" i="1"/>
  <c r="CB176" i="1"/>
  <c r="AS186" i="1"/>
  <c r="F171" i="1"/>
  <c r="Y137" i="1"/>
  <c r="AW137" i="1"/>
  <c r="F150" i="1"/>
  <c r="AT144" i="1"/>
  <c r="CC137" i="1"/>
  <c r="F194" i="1"/>
  <c r="AY176" i="1"/>
  <c r="AW90" i="1"/>
  <c r="F111" i="1"/>
  <c r="AY26" i="1"/>
  <c r="F66" i="1"/>
  <c r="AY610" i="1"/>
  <c r="AY90" i="1"/>
  <c r="F113" i="1"/>
  <c r="X137" i="1"/>
  <c r="F170" i="1"/>
  <c r="F352" i="1"/>
  <c r="AT314" i="1"/>
  <c r="X610" i="1"/>
  <c r="AS26" i="1"/>
  <c r="F75" i="1"/>
  <c r="O90" i="1"/>
  <c r="F107" i="1"/>
  <c r="Q22" i="1"/>
  <c r="F622" i="1"/>
  <c r="Q647" i="1"/>
  <c r="F246" i="1"/>
  <c r="AS218" i="1"/>
  <c r="O366" i="1"/>
  <c r="F376" i="1"/>
  <c r="Y90" i="1"/>
  <c r="F132" i="1"/>
  <c r="F412" i="1"/>
  <c r="O406" i="1"/>
  <c r="P22" i="1"/>
  <c r="F613" i="1"/>
  <c r="P647" i="1"/>
  <c r="CB406" i="1"/>
  <c r="AS410" i="1"/>
  <c r="O261" i="1"/>
  <c r="F284" i="1"/>
  <c r="AV137" i="1"/>
  <c r="F149" i="1"/>
  <c r="R18" i="1"/>
  <c r="F661" i="1"/>
  <c r="AV314" i="1"/>
  <c r="F339" i="1"/>
  <c r="CB90" i="1"/>
  <c r="AS105" i="1"/>
  <c r="F418" i="1"/>
  <c r="AY406" i="1"/>
  <c r="F336" i="1"/>
  <c r="O314" i="1"/>
  <c r="AV90" i="1"/>
  <c r="F110" i="1"/>
  <c r="F340" i="1"/>
  <c r="AW314" i="1"/>
  <c r="CA261" i="1"/>
  <c r="AR282" i="1"/>
  <c r="CA176" i="1"/>
  <c r="AR186" i="1"/>
  <c r="AT366" i="1"/>
  <c r="F392" i="1"/>
  <c r="CA314" i="1"/>
  <c r="AR334" i="1"/>
  <c r="AS366" i="1"/>
  <c r="F391" i="1"/>
  <c r="F152" i="1"/>
  <c r="AY137" i="1"/>
  <c r="AR144" i="1"/>
  <c r="CA137" i="1"/>
  <c r="AW26" i="1"/>
  <c r="F64" i="1"/>
  <c r="AW610" i="1"/>
  <c r="AR374" i="1"/>
  <c r="CA366" i="1"/>
  <c r="CA406" i="1"/>
  <c r="AR410" i="1"/>
  <c r="F415" i="1"/>
  <c r="AV406" i="1"/>
  <c r="CA90" i="1"/>
  <c r="AR105" i="1"/>
  <c r="F86" i="1"/>
  <c r="AR26" i="1"/>
  <c r="S22" i="1"/>
  <c r="F625" i="1"/>
  <c r="S647" i="1"/>
  <c r="F416" i="1"/>
  <c r="AW406" i="1"/>
  <c r="CB261" i="1"/>
  <c r="AS282" i="1"/>
  <c r="F146" i="1"/>
  <c r="O137" i="1"/>
  <c r="AV176" i="1"/>
  <c r="F191" i="1"/>
  <c r="F342" i="1"/>
  <c r="AY314" i="1"/>
  <c r="F400" i="1"/>
  <c r="X366" i="1"/>
  <c r="F637" i="1" l="1"/>
  <c r="O647" i="1"/>
  <c r="F612" i="1"/>
  <c r="Y647" i="1"/>
  <c r="F674" i="1" s="1"/>
  <c r="F172" i="1"/>
  <c r="AR137" i="1"/>
  <c r="AS176" i="1"/>
  <c r="F203" i="1"/>
  <c r="J16" i="2"/>
  <c r="J18" i="2" s="1"/>
  <c r="AR610" i="1"/>
  <c r="AR314" i="1"/>
  <c r="F362" i="1"/>
  <c r="Q18" i="1"/>
  <c r="F659" i="1"/>
  <c r="AR176" i="1"/>
  <c r="F214" i="1"/>
  <c r="S18" i="1"/>
  <c r="F662" i="1"/>
  <c r="AV22" i="1"/>
  <c r="F615" i="1"/>
  <c r="AV647" i="1"/>
  <c r="F122" i="1"/>
  <c r="AS90" i="1"/>
  <c r="AR90" i="1"/>
  <c r="F133" i="1"/>
  <c r="F351" i="1"/>
  <c r="AS314" i="1"/>
  <c r="F438" i="1"/>
  <c r="AR406" i="1"/>
  <c r="F427" i="1"/>
  <c r="AS406" i="1"/>
  <c r="F162" i="1"/>
  <c r="AT137" i="1"/>
  <c r="AT610" i="1"/>
  <c r="AW22" i="1"/>
  <c r="F616" i="1"/>
  <c r="F639" i="1" s="1"/>
  <c r="F641" i="1" s="1"/>
  <c r="F643" i="1" s="1"/>
  <c r="AW647" i="1"/>
  <c r="P18" i="1"/>
  <c r="F650" i="1"/>
  <c r="X22" i="1"/>
  <c r="X647" i="1"/>
  <c r="F636" i="1"/>
  <c r="F642" i="1" s="1"/>
  <c r="O18" i="1"/>
  <c r="F649" i="1"/>
  <c r="AY22" i="1"/>
  <c r="AY647" i="1"/>
  <c r="F618" i="1"/>
  <c r="AR261" i="1"/>
  <c r="F310" i="1"/>
  <c r="F402" i="1"/>
  <c r="AR366" i="1"/>
  <c r="AS610" i="1"/>
  <c r="AS261" i="1"/>
  <c r="F299" i="1"/>
  <c r="Y18" i="1"/>
  <c r="AT22" i="1" l="1"/>
  <c r="AT647" i="1"/>
  <c r="F628" i="1"/>
  <c r="AR22" i="1"/>
  <c r="F638" i="1"/>
  <c r="AR647" i="1"/>
  <c r="F645" i="1"/>
  <c r="AV18" i="1"/>
  <c r="F652" i="1"/>
  <c r="AW18" i="1"/>
  <c r="F653" i="1"/>
  <c r="AS22" i="1"/>
  <c r="AS647" i="1"/>
  <c r="F627" i="1"/>
  <c r="AY18" i="1"/>
  <c r="F655" i="1"/>
  <c r="X18" i="1"/>
  <c r="F673" i="1"/>
  <c r="F16" i="2" l="1"/>
  <c r="F18" i="2" s="1"/>
  <c r="E16" i="2"/>
  <c r="E18" i="2" s="1"/>
  <c r="F664" i="1"/>
  <c r="AS18" i="1"/>
  <c r="AR18" i="1"/>
  <c r="F675" i="1"/>
  <c r="AT18" i="1"/>
  <c r="F665" i="1"/>
  <c r="I16" i="2" l="1"/>
  <c r="I18" i="2" s="1"/>
</calcChain>
</file>

<file path=xl/sharedStrings.xml><?xml version="1.0" encoding="utf-8"?>
<sst xmlns="http://schemas.openxmlformats.org/spreadsheetml/2006/main" count="16624" uniqueCount="945">
  <si>
    <t>Smeta.RU (Terminal)  (495) 974-1589</t>
  </si>
  <si>
    <t>_PS_</t>
  </si>
  <si>
    <t>Smeta.RU (Terminal)</t>
  </si>
  <si>
    <t/>
  </si>
  <si>
    <t>Новый объект_(Копия)_(Копия)_(Копия)</t>
  </si>
  <si>
    <t>7. ВЛ-0,4кВ от КТП № 278 с.Орудьево)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</si>
  <si>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</si>
  <si>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</si>
  <si>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</si>
  <si>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</si>
  <si>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</si>
  <si>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</si>
  <si>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</si>
  <si>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</si>
  <si>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</si>
  <si>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</si>
  <si>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 (замена дефектных опор)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</si>
  <si>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</si>
  <si>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</si>
  <si>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</si>
  <si>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</si>
  <si>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ГЭСН-2022, 33-04-003-01, приказ Минстроя России от 18.05.2022 г. № 378/пр</t>
  </si>
  <si>
    <t>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</si>
  <si>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</si>
  <si>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</si>
  <si>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</si>
  <si>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</si>
  <si>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</si>
  <si>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</si>
  <si>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</si>
  <si>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</si>
  <si>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</si>
  <si>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</si>
  <si>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1,2</t>
  </si>
  <si>
    <t>05.1.02.07</t>
  </si>
  <si>
    <t>Стойка железобетонная вибрированная для опор</t>
  </si>
  <si>
    <t>1,3</t>
  </si>
  <si>
    <t>07.2.02.05</t>
  </si>
  <si>
    <t>Траверсы стальные</t>
  </si>
  <si>
    <t>т</t>
  </si>
  <si>
    <t>1,4</t>
  </si>
  <si>
    <t>07.2.07.13</t>
  </si>
  <si>
    <t>Хомуты стальные</t>
  </si>
  <si>
    <t>1,5</t>
  </si>
  <si>
    <t>08.3.04.02</t>
  </si>
  <si>
    <t>Сталь стержневая диаметром до 10 мм</t>
  </si>
  <si>
    <t>1,6</t>
  </si>
  <si>
    <t>22.2.01.04</t>
  </si>
  <si>
    <t>Изоляторы штыревые</t>
  </si>
  <si>
    <t>1,7</t>
  </si>
  <si>
    <t>22.2.02.21</t>
  </si>
  <si>
    <t>Штыри</t>
  </si>
  <si>
    <t>1,8</t>
  </si>
  <si>
    <t>22.2.02.23</t>
  </si>
  <si>
    <t>Металлические плакаты</t>
  </si>
  <si>
    <t>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</si>
  <si>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</si>
  <si>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</si>
  <si>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</si>
  <si>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3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</si>
  <si>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</si>
  <si>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</si>
  <si>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</si>
  <si>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</si>
  <si>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</si>
  <si>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</si>
  <si>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</si>
  <si>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4,1</t>
  </si>
  <si>
    <t>4,2</t>
  </si>
  <si>
    <t>4,3</t>
  </si>
  <si>
    <t>4,4</t>
  </si>
  <si>
    <t>4,5</t>
  </si>
  <si>
    <t>4,6</t>
  </si>
  <si>
    <t>4,7</t>
  </si>
  <si>
    <t>22.2.02.07</t>
  </si>
  <si>
    <t>Детали крепления стальные</t>
  </si>
  <si>
    <t>4,8</t>
  </si>
  <si>
    <t>22.2.02.09</t>
  </si>
  <si>
    <t>4,9</t>
  </si>
  <si>
    <t>4,10</t>
  </si>
  <si>
    <t>5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</si>
  <si>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</si>
  <si>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</si>
  <si>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</si>
  <si>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6</t>
  </si>
  <si>
    <t>7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</si>
  <si>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</si>
  <si>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</si>
  <si>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</si>
  <si>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</si>
  <si>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</si>
  <si>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</si>
  <si>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</si>
  <si>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</si>
  <si>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8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</si>
  <si>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</si>
  <si>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</si>
  <si>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</si>
  <si>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9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</si>
  <si>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</si>
  <si>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</si>
  <si>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</si>
  <si>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10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</si>
  <si>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</si>
  <si>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</si>
  <si>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</si>
  <si>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11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</si>
  <si>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</si>
  <si>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</si>
  <si>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</si>
  <si>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</si>
  <si>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</si>
  <si>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</si>
  <si>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</si>
  <si>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</si>
  <si>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</si>
  <si>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</si>
  <si>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</si>
  <si>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</si>
  <si>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</si>
  <si>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</si>
  <si>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</si>
  <si>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</si>
  <si>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</si>
  <si>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</si>
  <si>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</si>
  <si>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</si>
  <si>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</si>
  <si>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</si>
  <si>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</si>
  <si>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</si>
  <si>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</si>
  <si>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</si>
  <si>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</si>
  <si>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</si>
  <si>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</si>
  <si>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</si>
  <si>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</si>
  <si>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</si>
  <si>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</si>
  <si>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</si>
  <si>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</si>
  <si>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</si>
  <si>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</si>
  <si>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</si>
  <si>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</si>
  <si>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</si>
  <si>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</si>
  <si>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</si>
  <si>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</si>
  <si>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</si>
  <si>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</si>
  <si>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</si>
  <si>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</si>
  <si>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</si>
  <si>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</si>
  <si>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</si>
  <si>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</si>
  <si>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</si>
  <si>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</si>
  <si>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</si>
  <si>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</si>
  <si>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</si>
  <si>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</si>
  <si>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Подвеска магистрального провода и отпаек</t>
  </si>
  <si>
    <t>12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</si>
  <si>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</si>
  <si>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</si>
  <si>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</si>
  <si>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</si>
  <si>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)*1,15</t>
  </si>
  <si>
    <t>)*0,85</t>
  </si>
  <si>
    <t>1000 М</t>
  </si>
  <si>
    <t>Поправка: 421/пр_2020_п.58_пп.б</t>
  </si>
  <si>
    <t>12,1</t>
  </si>
  <si>
    <t>20.1.01.01</t>
  </si>
  <si>
    <t>Комплект линейной арматуры для крепления СИП-2 на опоре ВЛИ</t>
  </si>
  <si>
    <t>12,2</t>
  </si>
  <si>
    <t>20.1.01.11</t>
  </si>
  <si>
    <t>Комплект линейной арматуры для устройства заземлений на опорах ВЛИ</t>
  </si>
  <si>
    <t>12,3</t>
  </si>
  <si>
    <t>21.2.01.01</t>
  </si>
  <si>
    <t>Провода самонесущие изолированные для ВЛИ</t>
  </si>
  <si>
    <t>13</t>
  </si>
  <si>
    <t>13,1</t>
  </si>
  <si>
    <t>13,2</t>
  </si>
  <si>
    <t>13,3</t>
  </si>
  <si>
    <t>14</t>
  </si>
  <si>
    <t>14,1</t>
  </si>
  <si>
    <t>14,2</t>
  </si>
  <si>
    <t>14,3</t>
  </si>
  <si>
    <t>Работы в КТП</t>
  </si>
  <si>
    <t>15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</si>
  <si>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</si>
  <si>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</si>
  <si>
    <t>100 м</t>
  </si>
  <si>
    <t>ГЭСНм-2022 доп.7, м08-02-147-01,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</si>
  <si>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</si>
  <si>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</t>
  </si>
  <si>
    <t>)*0,3</t>
  </si>
  <si>
    <t>Поправка: 571/пр_2022_т.3_п.4</t>
  </si>
  <si>
    <t>15,1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</si>
  <si>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</si>
  <si>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</si>
  <si>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</si>
  <si>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16</t>
  </si>
  <si>
    <t>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</si>
  <si>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</si>
  <si>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ГЭСНм-2022 доп.7, м08-02-147-02, приказ Минстроя России от 02.08.2023 г. № 551/пр</t>
  </si>
  <si>
    <t>)*1,20</t>
  </si>
  <si>
    <t>Поправка: 421/пр_2020_прил.10_т.5_п.4_гр.4</t>
  </si>
  <si>
    <t>16,1</t>
  </si>
  <si>
    <t>Подвеска существующего провода (снятие и устройство при замене опор)</t>
  </si>
  <si>
    <t>17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</si>
  <si>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</si>
  <si>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</si>
  <si>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</si>
  <si>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18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</si>
  <si>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</si>
  <si>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</si>
  <si>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</si>
  <si>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19</t>
  </si>
  <si>
    <t>20</t>
  </si>
  <si>
    <t>20,1</t>
  </si>
  <si>
    <t>20,2</t>
  </si>
  <si>
    <t>20,3</t>
  </si>
  <si>
    <t>Смена провода ответвлений</t>
  </si>
  <si>
    <t>21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</si>
  <si>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</si>
  <si>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</si>
  <si>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</si>
  <si>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</si>
  <si>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22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</si>
  <si>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</si>
  <si>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</si>
  <si>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</si>
  <si>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23</t>
  </si>
  <si>
    <t>24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</si>
  <si>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</si>
  <si>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</si>
  <si>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</si>
  <si>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25</t>
  </si>
  <si>
    <t>26</t>
  </si>
  <si>
    <t>27</t>
  </si>
  <si>
    <t>28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</si>
  <si>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</si>
  <si>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</si>
  <si>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</si>
  <si>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Демонтаж магистрального провода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</si>
  <si>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</si>
  <si>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</si>
  <si>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</si>
  <si>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</si>
  <si>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</si>
  <si>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</si>
  <si>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</si>
  <si>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</si>
  <si>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</si>
  <si>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</si>
  <si>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</si>
  <si>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Демонтаж: одного дополнительного провода с одной опоры (4 провод)</t>
  </si>
  <si>
    <t>40</t>
  </si>
  <si>
    <t>Демонтаж: одного дополнительного провода с одной опоры (5 провод)</t>
  </si>
  <si>
    <t>41</t>
  </si>
  <si>
    <t>Демонтаж: одного дополнительного провода с одной опоры (6 провод)</t>
  </si>
  <si>
    <t>42</t>
  </si>
  <si>
    <t>Демонтаж: одного дополнительного провода с одной опоры (7 провод)</t>
  </si>
  <si>
    <t>43</t>
  </si>
  <si>
    <t>Демонтаж: одного дополнительного провода с одной опоры (8 провод)</t>
  </si>
  <si>
    <t>44</t>
  </si>
  <si>
    <t>Демонтаж: одного дополнительного провода с одной опоры (9 провод)</t>
  </si>
  <si>
    <t>45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</si>
  <si>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</si>
  <si>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</si>
  <si>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</si>
  <si>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</si>
  <si>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</si>
  <si>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</si>
  <si>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</si>
  <si>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</si>
  <si>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46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</si>
  <si>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</si>
  <si>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</si>
  <si>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</si>
  <si>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</si>
  <si>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47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</si>
  <si>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</si>
  <si>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</si>
  <si>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</si>
  <si>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48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</si>
  <si>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</si>
  <si>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</si>
  <si>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</si>
  <si>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49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</si>
  <si>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</si>
  <si>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</si>
  <si>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</si>
  <si>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50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</si>
  <si>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</si>
  <si>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</si>
  <si>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</si>
  <si>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</si>
  <si>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)*0,3)*1,05</t>
  </si>
  <si>
    <t>Поправка: 571/пр_2022_т.3_п.4  Поправка: Сб.№м 8, п.1.8. 3.1</t>
  </si>
  <si>
    <t>51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</si>
  <si>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</si>
  <si>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</si>
  <si>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</si>
  <si>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</si>
  <si>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52</t>
  </si>
  <si>
    <t>Установка светильников: с лампами люминесцентными (Применительно к демонтажу)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</si>
  <si>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</si>
  <si>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</si>
  <si>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53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</si>
  <si>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</si>
  <si>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54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</si>
  <si>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</si>
  <si>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</si>
  <si>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</si>
  <si>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55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</si>
  <si>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</si>
  <si>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56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</si>
  <si>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</si>
  <si>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57</t>
  </si>
  <si>
    <t>33-04-016-04</t>
  </si>
  <si>
    <t>Развозка конструкций и материалов опор ВЛ 0,38-10 кВ по трассе: приставок железобетонных (Применительно к развозке демонтированных ж/б приставок)</t>
  </si>
  <si>
    <t>ГЭСН-2022, 33-04-016-04, приказ Минстроя России от 18.05.2022 г. № 378/пр</t>
  </si>
  <si>
    <t>58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</si>
  <si>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</si>
  <si>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59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</si>
  <si>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</si>
  <si>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60</t>
  </si>
  <si>
    <t>07-1-РСС</t>
  </si>
  <si>
    <t>Погрузка в автотранспортное средство: лес круглый (деревянных стоек)</t>
  </si>
  <si>
    <t>07-1-РСТ</t>
  </si>
  <si>
    <t>61</t>
  </si>
  <si>
    <t>07-2-РСС</t>
  </si>
  <si>
    <t>Разгрузка с автотранспортного средства: лес круглый (деревянных стоек)</t>
  </si>
  <si>
    <t>07-2-РСТ</t>
  </si>
  <si>
    <t>62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</si>
  <si>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</si>
  <si>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</si>
  <si>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03-1-РСТ</t>
  </si>
  <si>
    <t>63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</si>
  <si>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</si>
  <si>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</si>
  <si>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</si>
  <si>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Ремонт контуров заземления опор ВЛ-0,4 кВ</t>
  </si>
  <si>
    <t>64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</si>
  <si>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</si>
  <si>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</si>
  <si>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</si>
  <si>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65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</si>
  <si>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</si>
  <si>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</si>
  <si>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ГЭСНм-2022 доп.8, м08-02-472-09, приказ Минстроя России от 14.11.2023 г. № 817/пр</t>
  </si>
  <si>
    <t>65,1</t>
  </si>
  <si>
    <t>66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</si>
  <si>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</si>
  <si>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</si>
  <si>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</si>
  <si>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</si>
  <si>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</si>
  <si>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</si>
  <si>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</si>
  <si>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66,1</t>
  </si>
  <si>
    <t>Прочие работы по ремонту ВЛ  0,4 кВ</t>
  </si>
  <si>
    <t>67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</si>
  <si>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</si>
  <si>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</si>
  <si>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</si>
  <si>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</si>
  <si>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</si>
  <si>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)*1,25)*2</t>
  </si>
  <si>
    <t>)*1,15)*2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</si>
  <si>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</si>
  <si>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</si>
  <si>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</si>
  <si>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</si>
  <si>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</si>
  <si>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</si>
  <si>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68</t>
  </si>
  <si>
    <t>91.13.03-508</t>
  </si>
  <si>
    <t>Автомобили полупассажирские, грузоподъемность до 2 т (356,30чел-ч:8:5=9дн., 10,7км:45км/ч*2*9=4,28маш-ч)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</si>
  <si>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</si>
  <si>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</si>
  <si>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</si>
  <si>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</si>
  <si>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</si>
  <si>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69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</si>
  <si>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</si>
  <si>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</si>
  <si>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</si>
  <si>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</si>
  <si>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</si>
  <si>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</si>
  <si>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70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</si>
  <si>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</si>
  <si>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</si>
  <si>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</si>
  <si>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71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</si>
  <si>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</si>
  <si>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</si>
  <si>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</si>
  <si>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72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</si>
  <si>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</si>
  <si>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</si>
  <si>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</si>
  <si>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73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</si>
  <si>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</si>
  <si>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</si>
  <si>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</si>
  <si>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</si>
  <si>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</si>
  <si>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</si>
  <si>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74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</si>
  <si>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</si>
  <si>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</si>
  <si>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</si>
  <si>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</si>
  <si>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75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</si>
  <si>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</si>
  <si>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</si>
  <si>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</si>
  <si>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</si>
  <si>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</si>
  <si>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</si>
  <si>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76</t>
  </si>
  <si>
    <t>Кронштейн анкерный CS 10.3</t>
  </si>
  <si>
    <t>341 +  2% Заг.скл</t>
  </si>
  <si>
    <t>77</t>
  </si>
  <si>
    <t>Комплект промежуточного крепления ЕS 1500Е</t>
  </si>
  <si>
    <t>560 +  2% Заг.скл</t>
  </si>
  <si>
    <t>78</t>
  </si>
  <si>
    <t>Влагозащищённый ответвительный зажим с раздельной затяжкой болтов  P 71</t>
  </si>
  <si>
    <t>217 +  2% Заг.скл</t>
  </si>
  <si>
    <t>79</t>
  </si>
  <si>
    <t>Герметичный ответвительный зажим с одновременной затяжкой болта Р 70</t>
  </si>
  <si>
    <t>295 +  2% Заг.скл</t>
  </si>
  <si>
    <t>80</t>
  </si>
  <si>
    <t>Бугель для ленты NB 20</t>
  </si>
  <si>
    <t>29 +  2% Заг.скл</t>
  </si>
  <si>
    <t>81</t>
  </si>
  <si>
    <t>Колпачок изолирующий СЕ 25-150</t>
  </si>
  <si>
    <t>22,7 +  2% Заг.скл</t>
  </si>
  <si>
    <t>82</t>
  </si>
  <si>
    <t>Хомут стяжной Е778</t>
  </si>
  <si>
    <t>7 +  2% Заг.скл</t>
  </si>
  <si>
    <t>83</t>
  </si>
  <si>
    <t>Кронштейн анкерный CА 25</t>
  </si>
  <si>
    <t>26,33 +  2% Заг.скл</t>
  </si>
  <si>
    <t>84</t>
  </si>
  <si>
    <t>Зажим анкерный DN 123</t>
  </si>
  <si>
    <t>105,5 +  2% Заг.скл</t>
  </si>
  <si>
    <t>85</t>
  </si>
  <si>
    <t>Герметичный ответвительный зажим P 645</t>
  </si>
  <si>
    <t>257 +  2% Заг.скл</t>
  </si>
  <si>
    <t>86</t>
  </si>
  <si>
    <t>Колпачок изолирующий СЕ 6-35</t>
  </si>
  <si>
    <t>18,5 +  2% Заг.скл</t>
  </si>
  <si>
    <t>87</t>
  </si>
  <si>
    <t>Герметичный ответвительный зажим с одновременной затяжкой болта P 4</t>
  </si>
  <si>
    <t>192 +  2% Заг.скл</t>
  </si>
  <si>
    <t>88</t>
  </si>
  <si>
    <t>Наконечник изолированный СРТА R70</t>
  </si>
  <si>
    <t>510 +  2% Заг.скл</t>
  </si>
  <si>
    <t>89</t>
  </si>
  <si>
    <t>Хомут Х-10</t>
  </si>
  <si>
    <t>192,5 +  2% Заг.скл</t>
  </si>
  <si>
    <t>90</t>
  </si>
  <si>
    <t>Хомут Х-89</t>
  </si>
  <si>
    <t>1 474,4 +  2% Заг.скл</t>
  </si>
  <si>
    <t>91</t>
  </si>
  <si>
    <t>Колпачок К-5</t>
  </si>
  <si>
    <t>10 +  2% Заг.скл</t>
  </si>
  <si>
    <t>92</t>
  </si>
  <si>
    <t>Траверса ТН-2</t>
  </si>
  <si>
    <t>558,91 +  2% Заг.скл</t>
  </si>
  <si>
    <t>93</t>
  </si>
  <si>
    <t>Зажим для временного заземления и  контроля напряжения PC 481 в комплекте с адаптером</t>
  </si>
  <si>
    <t>707 +  2% Заг.скл</t>
  </si>
  <si>
    <t>94</t>
  </si>
  <si>
    <t>Узел крепления подкоса У-3</t>
  </si>
  <si>
    <t>1 271,83 +  2% Заг.скл</t>
  </si>
  <si>
    <t>95</t>
  </si>
  <si>
    <t>Зажимы ПС-2-1</t>
  </si>
  <si>
    <t>65,42 +  2% Заг.скл</t>
  </si>
  <si>
    <t>96</t>
  </si>
  <si>
    <t>Заземляющий проводник типа ЗП-1 (1 метр)</t>
  </si>
  <si>
    <t>169,37 +  2% Заг.скл</t>
  </si>
  <si>
    <t>Возврат материалов справочно</t>
  </si>
  <si>
    <t>Стойки опор ж/б 21шт; Ж/б приставки 1шт, Траверсы (лом) 35шт; Провод А-25 (лом) 0,116т; Провод А-16 (лом) 0,027т; Провод СИП-4 2х16 0,013т; СИП-4 4х16 (лом) 0,005т;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</si>
  <si>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</si>
  <si>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</si>
  <si>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</si>
  <si>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</si>
  <si>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</si>
  <si>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</si>
  <si>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</si>
  <si>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</si>
  <si>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</si>
  <si>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</si>
  <si>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</si>
  <si>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</si>
  <si>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</si>
  <si>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</si>
  <si>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</si>
  <si>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</si>
  <si>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</si>
  <si>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</si>
  <si>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</si>
  <si>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</si>
  <si>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</si>
  <si>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</si>
  <si>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</si>
  <si>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</si>
  <si>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</si>
  <si>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</si>
  <si>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</si>
  <si>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</si>
  <si>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</si>
  <si>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</si>
  <si>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</si>
  <si>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</si>
  <si>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</si>
  <si>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</si>
  <si>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</si>
  <si>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</si>
  <si>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</si>
  <si>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</si>
  <si>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</si>
  <si>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</si>
  <si>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</si>
  <si>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</si>
  <si>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</si>
  <si>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</si>
  <si>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</si>
  <si>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</si>
  <si>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</si>
  <si>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</si>
  <si>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</si>
  <si>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</si>
  <si>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</si>
  <si>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</si>
  <si>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</si>
  <si>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</si>
  <si>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</si>
  <si>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</si>
  <si>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</si>
  <si>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</si>
  <si>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</si>
  <si>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</si>
  <si>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</si>
  <si>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</si>
  <si>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</si>
  <si>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</si>
  <si>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</si>
  <si>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</si>
  <si>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</si>
  <si>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</si>
  <si>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</si>
  <si>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</si>
  <si>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</si>
  <si>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</si>
  <si>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</si>
  <si>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</si>
  <si>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</si>
  <si>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</si>
  <si>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</si>
  <si>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</si>
  <si>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</si>
  <si>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</si>
  <si>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</si>
  <si>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</si>
  <si>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</si>
  <si>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</si>
  <si>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</si>
  <si>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</si>
  <si>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</si>
  <si>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</si>
  <si>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</si>
  <si>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</si>
  <si>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</si>
  <si>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</si>
  <si>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</si>
  <si>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</si>
  <si>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</si>
  <si>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</si>
  <si>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</si>
  <si>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</si>
  <si>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</si>
  <si>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</si>
  <si>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</si>
  <si>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</si>
  <si>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</si>
  <si>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</si>
  <si>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</si>
  <si>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</si>
  <si>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</si>
  <si>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</si>
  <si>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</si>
  <si>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</si>
  <si>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</si>
  <si>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</si>
  <si>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</si>
  <si>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</si>
  <si>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</si>
  <si>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</si>
  <si>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</si>
  <si>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</si>
  <si>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</si>
  <si>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</si>
  <si>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</si>
  <si>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</si>
  <si>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</si>
  <si>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</si>
  <si>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</si>
  <si>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</si>
  <si>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</si>
  <si>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</si>
  <si>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</si>
  <si>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</si>
  <si>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</si>
  <si>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</si>
  <si>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</si>
  <si>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</si>
  <si>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</si>
  <si>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</si>
  <si>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</si>
  <si>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</si>
  <si>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</si>
  <si>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</si>
  <si>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</si>
  <si>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</si>
  <si>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</si>
  <si>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</si>
  <si>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</si>
  <si>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</si>
  <si>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</si>
  <si>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</si>
  <si>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</si>
  <si>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</si>
  <si>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</si>
  <si>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</si>
  <si>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</si>
  <si>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</si>
  <si>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</si>
  <si>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</si>
  <si>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</si>
  <si>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</si>
  <si>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</si>
  <si>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</si>
  <si>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</si>
  <si>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</si>
  <si>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</si>
  <si>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</si>
  <si>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</si>
  <si>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</si>
  <si>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</si>
  <si>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</si>
  <si>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</si>
  <si>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</si>
  <si>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</si>
  <si>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</si>
  <si>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</si>
  <si>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</si>
  <si>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</si>
  <si>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</si>
  <si>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</si>
  <si>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</si>
  <si>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</si>
  <si>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</si>
  <si>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</si>
  <si>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</si>
  <si>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</si>
  <si>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</si>
  <si>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</si>
  <si>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</si>
  <si>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</si>
  <si>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</si>
  <si>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</si>
  <si>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</si>
  <si>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</si>
  <si>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</si>
  <si>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</si>
  <si>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</si>
  <si>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</si>
  <si>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</si>
  <si>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</si>
  <si>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</si>
  <si>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</si>
  <si>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</si>
  <si>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</si>
  <si>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</si>
  <si>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</si>
  <si>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</si>
  <si>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</si>
  <si>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1-100-35</t>
  </si>
  <si>
    <t>Затраты труда рабочих (Средний разряд - 3,5)</t>
  </si>
  <si>
    <t>1-100-36</t>
  </si>
  <si>
    <t>Затраты труда рабочих (Средний разряд - 3,6)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</si>
  <si>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</si>
  <si>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</si>
  <si>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</si>
  <si>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</si>
  <si>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</si>
  <si>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</si>
  <si>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</si>
  <si>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</si>
  <si>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</si>
  <si>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</si>
  <si>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</si>
  <si>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</si>
  <si>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</si>
  <si>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</si>
  <si>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</si>
  <si>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</si>
  <si>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</si>
  <si>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</si>
  <si>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</si>
  <si>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</si>
  <si>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</si>
  <si>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</si>
  <si>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</si>
  <si>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</si>
  <si>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</si>
  <si>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</si>
  <si>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</si>
  <si>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</si>
  <si>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</si>
  <si>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</si>
  <si>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</si>
  <si>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</si>
  <si>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</si>
  <si>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</si>
  <si>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</si>
  <si>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</si>
  <si>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</si>
  <si>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</si>
  <si>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</si>
  <si>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</si>
  <si>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</si>
  <si>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</si>
  <si>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</si>
  <si>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</si>
  <si>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</si>
  <si>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</si>
  <si>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</si>
  <si>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</si>
  <si>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</si>
  <si>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</si>
  <si>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</si>
  <si>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</si>
  <si>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</si>
  <si>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</si>
  <si>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</si>
  <si>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</si>
  <si>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</si>
  <si>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</si>
  <si>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</si>
  <si>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</si>
  <si>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</si>
  <si>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</si>
  <si>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</si>
  <si>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</si>
  <si>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</si>
  <si>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</si>
  <si>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</si>
  <si>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</si>
  <si>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</si>
  <si>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</si>
  <si>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</si>
  <si>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</si>
  <si>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</si>
  <si>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</si>
  <si>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</si>
  <si>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</si>
  <si>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</si>
  <si>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</si>
  <si>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</si>
  <si>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</si>
  <si>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</si>
  <si>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</si>
  <si>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</si>
  <si>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</si>
  <si>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</si>
  <si>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</si>
  <si>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</si>
  <si>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</si>
  <si>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</si>
  <si>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</si>
  <si>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</si>
  <si>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</si>
  <si>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</si>
  <si>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</si>
  <si>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</si>
  <si>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</si>
  <si>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</si>
  <si>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</si>
  <si>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</si>
  <si>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</si>
  <si>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</si>
  <si>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</si>
  <si>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</si>
  <si>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</si>
  <si>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</si>
  <si>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</si>
  <si>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</si>
  <si>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</si>
  <si>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</si>
  <si>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</si>
  <si>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</si>
  <si>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</si>
  <si>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</si>
  <si>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</si>
  <si>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</si>
  <si>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</si>
  <si>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</si>
  <si>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</si>
  <si>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</si>
  <si>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</si>
  <si>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</si>
  <si>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</si>
  <si>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</si>
  <si>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</si>
  <si>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</si>
  <si>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</si>
  <si>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</si>
  <si>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</si>
  <si>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</si>
  <si>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</si>
  <si>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</si>
  <si>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</si>
  <si>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</si>
  <si>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</si>
  <si>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</si>
  <si>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</si>
  <si>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</si>
  <si>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</si>
  <si>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</si>
  <si>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</si>
  <si>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</si>
  <si>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</si>
  <si>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</si>
  <si>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</si>
  <si>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</si>
  <si>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</si>
  <si>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</si>
  <si>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Пр/774-027.0;_x000D_
п.16</t>
  </si>
  <si>
    <t>Раздел: Работы в КТП</t>
  </si>
  <si>
    <t>ГЭСНм 08-02-147-01</t>
  </si>
  <si>
    <r>
  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</si>
  <si>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15.1</t>
  </si>
  <si>
    <t>ГЭСНм 08-02-147-02</t>
  </si>
  <si>
    <r>
      <t>Кабель до 35 кВ по установленным конструкциям и лоткам с креплением на поворотах и в конце трассы, масса 1 м кабеля: свыше 1 до 2 кг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</si>
  <si>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16.1</t>
  </si>
  <si>
    <t>Раздел: Подвеска существующего провода (снятие и устройство при замене опор)</t>
  </si>
  <si>
    <t>ГЭСН 33-04-040-01</t>
  </si>
  <si>
    <t>ГЭСН 33-04-040-02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</si>
  <si>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</si>
  <si>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</si>
  <si>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</si>
  <si>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</si>
  <si>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</si>
  <si>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</si>
  <si>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</si>
  <si>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</si>
  <si>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*0</t>
    </r>
  </si>
  <si>
    <t>Раздел: Демонтаж магистрального провода</t>
  </si>
  <si>
    <t>Раздел: Демонтаж опор</t>
  </si>
  <si>
    <t>ГЭСН 33-04-042-01</t>
  </si>
  <si>
    <t>ГЭСН 33-04-042-02</t>
  </si>
  <si>
    <t>ГЭСН 33-04-042-04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</si>
  <si>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</si>
  <si>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</si>
  <si>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</si>
  <si>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</si>
  <si>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</si>
  <si>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</si>
  <si>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33-04-016-04</t>
  </si>
  <si>
    <r>
      <t>Развозка конструкций и материалов опор ВЛ 0,38-10 кВ по трассе: приставок железобетонных (Применительно к развозке демонтированных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</si>
  <si>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t>Раздел: Ремонт контуров заземления опор ВЛ-0,4 кВ</t>
  </si>
  <si>
    <t>ГЭСН 33-03-004-02</t>
  </si>
  <si>
    <t>ГЭСНм 08-02-472-09</t>
  </si>
  <si>
    <t>65.1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</si>
  <si>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</si>
  <si>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</si>
  <si>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66.1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</si>
  <si>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</si>
  <si>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</si>
  <si>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)*1,25)*2;   
ЗТ )*1,15)*2;   
ЗТм )*1,25)*2;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</si>
  <si>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</si>
  <si>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</si>
  <si>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</si>
  <si>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</si>
  <si>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(356,30чел-ч:8:5=9дн., 10,7км:45км/ч*2*9=4,28маш-ч)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</si>
  <si>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</si>
  <si>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</si>
  <si>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</si>
  <si>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</si>
  <si>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</si>
  <si>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</si>
  <si>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</si>
  <si>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</si>
  <si>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</si>
  <si>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</si>
  <si>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</si>
  <si>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</si>
  <si>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</si>
  <si>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</si>
  <si>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</si>
  <si>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Наконечник изолированный СРТА R70</t>
    </r>
    <r>
      <rPr>
        <i/>
        <sz val="11"/>
        <rFont val="Arial"/>
        <family val="2"/>
        <charset val="204"/>
      </rPr>
      <t xml:space="preserve">
520,20 = 510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</si>
  <si>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</si>
  <si>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</si>
  <si>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</si>
  <si>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</si>
  <si>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</si>
  <si>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</si>
  <si>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</si>
  <si>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типа ЗП-1 (1 метр)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</si>
  <si>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</si>
  <si>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</si>
  <si>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</si>
  <si>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</si>
  <si>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</si>
  <si>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</si>
  <si>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</si>
  <si>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</si>
  <si>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</si>
  <si>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</si>
  <si>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</si>
  <si>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</si>
  <si>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</si>
  <si>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</si>
  <si>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</si>
  <si>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</si>
  <si>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</si>
  <si>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</si>
  <si>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</si>
  <si>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</si>
  <si>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№7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</si>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</sst>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648"/>
  <sheetViews>
    <sheetView tabSelected="1" topLeftCell="A1606" zoomScaleNormal="100" workbookViewId="0">
      <selection activeCell="E1498" sqref="E149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9" t="s">
        <v>758</v>
      </c>
      <c r="B2" s="99"/>
      <c r="C2" s="99"/>
      <c r="D2" s="99"/>
      <c r="E2" s="99"/>
      <c r="F2" s="100" t="s">
        <v>784</v>
      </c>
      <c r="G2" s="100"/>
      <c r="H2" s="100"/>
      <c r="I2" s="100"/>
      <c r="J2" s="100"/>
      <c r="K2" s="100"/>
      <c r="L2" s="10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9" t="s">
        <v>759</v>
      </c>
      <c r="B4" s="99"/>
      <c r="C4" s="99"/>
      <c r="D4" s="99"/>
      <c r="E4" s="99"/>
      <c r="F4" s="10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99" t="s">
        <v>760</v>
      </c>
      <c r="B6" s="99"/>
      <c r="C6" s="99"/>
      <c r="D6" s="99"/>
      <c r="E6" s="99"/>
      <c r="F6" s="10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0"/>
      <c r="H6" s="100"/>
      <c r="I6" s="100"/>
      <c r="J6" s="100"/>
      <c r="K6" s="100"/>
      <c r="L6" s="10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9" t="s">
        <v>761</v>
      </c>
      <c r="B8" s="99"/>
      <c r="C8" s="99"/>
      <c r="D8" s="99"/>
      <c r="E8" s="99"/>
      <c r="F8" s="100" t="s">
        <v>589</v>
      </c>
      <c r="G8" s="100"/>
      <c r="H8" s="100"/>
      <c r="I8" s="100"/>
      <c r="J8" s="100"/>
      <c r="K8" s="100"/>
      <c r="L8" s="10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9" t="s">
        <v>762</v>
      </c>
      <c r="B10" s="99"/>
      <c r="C10" s="99"/>
      <c r="D10" s="99"/>
      <c r="E10" s="99"/>
      <c r="F10" s="100" t="s">
        <v>591</v>
      </c>
      <c r="G10" s="100"/>
      <c r="H10" s="100"/>
      <c r="I10" s="100"/>
      <c r="J10" s="100"/>
      <c r="K10" s="100"/>
      <c r="L10" s="10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9" t="s">
        <v>763</v>
      </c>
      <c r="B12" s="99"/>
      <c r="C12" s="99"/>
      <c r="D12" s="99"/>
      <c r="E12" s="99"/>
      <c r="F12" s="100" t="s">
        <v>785</v>
      </c>
      <c r="G12" s="100"/>
      <c r="H12" s="100"/>
      <c r="I12" s="100"/>
      <c r="J12" s="100"/>
      <c r="K12" s="100"/>
      <c r="L12" s="10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9" t="s">
        <v>764</v>
      </c>
      <c r="B14" s="99"/>
      <c r="C14" s="99"/>
      <c r="D14" s="99"/>
      <c r="E14" s="99"/>
      <c r="F14" s="100" t="str">
        <f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99" t="s">
        <v>765</v>
      </c>
      <c r="B16" s="99"/>
      <c r="C16" s="99"/>
      <c r="D16" s="99"/>
      <c r="E16" s="99"/>
      <c r="F16" s="100" t="str">
        <f>IF(Source!DA12 &lt;&gt; "", Source!DA12, "")</f>
        <v/>
      </c>
      <c r="G16" s="100"/>
      <c r="H16" s="100"/>
      <c r="I16" s="100"/>
      <c r="J16" s="100"/>
      <c r="K16" s="100"/>
      <c r="L16" s="10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7. ВЛ-0,4кВ от КТП № 278 с.Орудьево)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766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767</v>
      </c>
      <c r="B27" s="10"/>
      <c r="C27" s="23" t="s">
        <v>786</v>
      </c>
      <c r="D27" s="10" t="s">
        <v>768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769</v>
      </c>
      <c r="B29" s="10"/>
      <c r="C29" s="98" t="s">
        <v>940</v>
      </c>
      <c r="D29" s="98"/>
      <c r="E29" s="98"/>
      <c r="F29" s="98"/>
      <c r="G29" s="98"/>
      <c r="H29" s="98"/>
      <c r="I29" s="98"/>
      <c r="J29" s="98"/>
      <c r="K29" s="98"/>
      <c r="L29" s="98"/>
    </row>
    <row r="30" spans="1:12" ht="12.75" customHeight="1" x14ac:dyDescent="0.2">
      <c r="A30" s="25"/>
      <c r="B30" s="26"/>
      <c r="C30" s="95" t="s">
        <v>770</v>
      </c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787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83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83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83" ht="12.75" customHeight="1" x14ac:dyDescent="0.2">
      <c r="A35" s="81" t="s">
        <v>771</v>
      </c>
      <c r="B35" s="81" t="s">
        <v>772</v>
      </c>
      <c r="C35" s="81" t="s">
        <v>773</v>
      </c>
      <c r="D35" s="81" t="s">
        <v>774</v>
      </c>
      <c r="E35" s="84" t="s">
        <v>775</v>
      </c>
      <c r="F35" s="85"/>
      <c r="G35" s="86"/>
      <c r="H35" s="84" t="s">
        <v>776</v>
      </c>
      <c r="I35" s="85"/>
      <c r="J35" s="85"/>
      <c r="K35" s="85"/>
      <c r="L35" s="86"/>
    </row>
    <row r="36" spans="1:83" ht="12.75" customHeight="1" x14ac:dyDescent="0.2">
      <c r="A36" s="82"/>
      <c r="B36" s="82"/>
      <c r="C36" s="82"/>
      <c r="D36" s="82"/>
      <c r="E36" s="87"/>
      <c r="F36" s="88"/>
      <c r="G36" s="89"/>
      <c r="H36" s="93"/>
      <c r="I36" s="88"/>
      <c r="J36" s="88"/>
      <c r="K36" s="88"/>
      <c r="L36" s="89"/>
    </row>
    <row r="37" spans="1:83" ht="12.75" customHeight="1" x14ac:dyDescent="0.2">
      <c r="A37" s="82"/>
      <c r="B37" s="82"/>
      <c r="C37" s="82"/>
      <c r="D37" s="82"/>
      <c r="E37" s="87"/>
      <c r="F37" s="88"/>
      <c r="G37" s="89"/>
      <c r="H37" s="93"/>
      <c r="I37" s="88"/>
      <c r="J37" s="88"/>
      <c r="K37" s="88"/>
      <c r="L37" s="89"/>
    </row>
    <row r="38" spans="1:83" ht="12.75" customHeight="1" x14ac:dyDescent="0.2">
      <c r="A38" s="82"/>
      <c r="B38" s="82"/>
      <c r="C38" s="82"/>
      <c r="D38" s="82"/>
      <c r="E38" s="90"/>
      <c r="F38" s="91"/>
      <c r="G38" s="92"/>
      <c r="H38" s="94"/>
      <c r="I38" s="91"/>
      <c r="J38" s="91"/>
      <c r="K38" s="91"/>
      <c r="L38" s="92"/>
    </row>
    <row r="39" spans="1:83" ht="51" customHeight="1" x14ac:dyDescent="0.2">
      <c r="A39" s="83"/>
      <c r="B39" s="83"/>
      <c r="C39" s="83"/>
      <c r="D39" s="83"/>
      <c r="E39" s="30" t="s">
        <v>777</v>
      </c>
      <c r="F39" s="30" t="s">
        <v>778</v>
      </c>
      <c r="G39" s="31" t="s">
        <v>779</v>
      </c>
      <c r="H39" s="30" t="s">
        <v>780</v>
      </c>
      <c r="I39" s="30" t="s">
        <v>781</v>
      </c>
      <c r="J39" s="30" t="s">
        <v>782</v>
      </c>
      <c r="K39" s="30" t="s">
        <v>778</v>
      </c>
      <c r="L39" s="30" t="s">
        <v>783</v>
      </c>
    </row>
    <row r="40" spans="1:83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83" ht="16.5" x14ac:dyDescent="0.2">
      <c r="A42" s="78" t="s">
        <v>788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83" ht="68.25" x14ac:dyDescent="0.2">
      <c r="A43" s="36" t="s">
        <v>17</v>
      </c>
      <c r="B43" s="38" t="s">
        <v>789</v>
      </c>
      <c r="C43" s="38" t="s">
        <v>790</v>
      </c>
      <c r="D43" s="39" t="str">
        <f>Source!H28</f>
        <v>ШТ</v>
      </c>
      <c r="E43" s="40">
        <f>Source!K28</f>
        <v>9</v>
      </c>
      <c r="F43" s="40"/>
      <c r="G43" s="40">
        <f>Source!I28</f>
        <v>9</v>
      </c>
      <c r="H43" s="42"/>
      <c r="I43" s="41"/>
      <c r="J43" s="42"/>
      <c r="K43" s="41"/>
      <c r="L43" s="42"/>
    </row>
    <row r="44" spans="1:83" ht="15" x14ac:dyDescent="0.2">
      <c r="A44" s="37"/>
      <c r="B44" s="40">
        <v>1</v>
      </c>
      <c r="C44" s="37" t="s">
        <v>791</v>
      </c>
      <c r="D44" s="39" t="s">
        <v>595</v>
      </c>
      <c r="E44" s="43"/>
      <c r="F44" s="40"/>
      <c r="G44" s="43">
        <f>Source!U28</f>
        <v>27.54</v>
      </c>
      <c r="H44" s="40"/>
      <c r="I44" s="40"/>
      <c r="J44" s="40"/>
      <c r="K44" s="40"/>
      <c r="L44" s="44">
        <f>SUM(L45:L45)-SUMIF(CE45:CE45, 1, L45:L45)</f>
        <v>12131.92</v>
      </c>
    </row>
    <row r="45" spans="1:83" ht="28.5" x14ac:dyDescent="0.2">
      <c r="A45" s="38"/>
      <c r="B45" s="38" t="s">
        <v>593</v>
      </c>
      <c r="C45" s="38" t="s">
        <v>594</v>
      </c>
      <c r="D45" s="39" t="s">
        <v>595</v>
      </c>
      <c r="E45" s="40">
        <v>3.06</v>
      </c>
      <c r="F45" s="40"/>
      <c r="G45" s="40">
        <f>SmtRes!CX1</f>
        <v>27.54</v>
      </c>
      <c r="H45" s="42"/>
      <c r="I45" s="41"/>
      <c r="J45" s="42">
        <f>SmtRes!CZ1</f>
        <v>440.52</v>
      </c>
      <c r="K45" s="41"/>
      <c r="L45" s="42">
        <f>SmtRes!DI1</f>
        <v>12131.92</v>
      </c>
    </row>
    <row r="46" spans="1:83" ht="15" x14ac:dyDescent="0.2">
      <c r="A46" s="37"/>
      <c r="B46" s="40">
        <v>2</v>
      </c>
      <c r="C46" s="37" t="s">
        <v>792</v>
      </c>
      <c r="D46" s="39"/>
      <c r="E46" s="43"/>
      <c r="F46" s="40"/>
      <c r="G46" s="43"/>
      <c r="H46" s="40"/>
      <c r="I46" s="40"/>
      <c r="J46" s="40"/>
      <c r="K46" s="40"/>
      <c r="L46" s="44">
        <f>SUM(L47:L51)-SUMIF(CE47:CE51, 1, L47:L51)</f>
        <v>12019.779999999999</v>
      </c>
    </row>
    <row r="47" spans="1:83" ht="15" x14ac:dyDescent="0.2">
      <c r="A47" s="37"/>
      <c r="B47" s="40"/>
      <c r="C47" s="37" t="s">
        <v>795</v>
      </c>
      <c r="D47" s="39" t="s">
        <v>595</v>
      </c>
      <c r="E47" s="43"/>
      <c r="F47" s="40"/>
      <c r="G47" s="43">
        <f>Source!V28</f>
        <v>7.83</v>
      </c>
      <c r="H47" s="40"/>
      <c r="I47" s="40"/>
      <c r="J47" s="40"/>
      <c r="K47" s="40"/>
      <c r="L47" s="44">
        <f>SUMIF(CE48:CE51, 1, L48:L51)</f>
        <v>4179.1900000000005</v>
      </c>
      <c r="CE47">
        <v>1</v>
      </c>
    </row>
    <row r="48" spans="1:83" ht="42.75" x14ac:dyDescent="0.2">
      <c r="A48" s="38"/>
      <c r="B48" s="38" t="s">
        <v>598</v>
      </c>
      <c r="C48" s="38" t="s">
        <v>600</v>
      </c>
      <c r="D48" s="39" t="s">
        <v>384</v>
      </c>
      <c r="E48" s="40">
        <v>0.68</v>
      </c>
      <c r="F48" s="40"/>
      <c r="G48" s="40">
        <f>SmtRes!CX3</f>
        <v>6.12</v>
      </c>
      <c r="H48" s="42"/>
      <c r="I48" s="41"/>
      <c r="J48" s="42">
        <f>SmtRes!CZ3</f>
        <v>1811.82</v>
      </c>
      <c r="K48" s="41"/>
      <c r="L48" s="42">
        <f>SmtRes!DG3</f>
        <v>11088.34</v>
      </c>
    </row>
    <row r="49" spans="1:83" ht="28.5" x14ac:dyDescent="0.2">
      <c r="A49" s="38"/>
      <c r="B49" s="38" t="s">
        <v>601</v>
      </c>
      <c r="C49" s="38" t="s">
        <v>793</v>
      </c>
      <c r="D49" s="39" t="s">
        <v>595</v>
      </c>
      <c r="E49" s="40">
        <f>SmtRes!DO3*SmtRes!AT3</f>
        <v>0.68</v>
      </c>
      <c r="F49" s="40"/>
      <c r="G49" s="40">
        <f>SmtRes!DO3*SmtRes!CX3</f>
        <v>6.12</v>
      </c>
      <c r="H49" s="42"/>
      <c r="I49" s="41"/>
      <c r="J49" s="42">
        <f>ROUND(SmtRes!AG3/SmtRes!DO3, 2)</f>
        <v>549.32000000000005</v>
      </c>
      <c r="K49" s="41"/>
      <c r="L49" s="42">
        <f>SmtRes!DH3</f>
        <v>3361.84</v>
      </c>
      <c r="CE49">
        <v>1</v>
      </c>
    </row>
    <row r="50" spans="1:83" ht="28.5" x14ac:dyDescent="0.2">
      <c r="A50" s="38"/>
      <c r="B50" s="38" t="s">
        <v>602</v>
      </c>
      <c r="C50" s="38" t="s">
        <v>604</v>
      </c>
      <c r="D50" s="39" t="s">
        <v>384</v>
      </c>
      <c r="E50" s="40">
        <v>0.19</v>
      </c>
      <c r="F50" s="40"/>
      <c r="G50" s="40">
        <f>SmtRes!CX4</f>
        <v>1.71</v>
      </c>
      <c r="H50" s="42"/>
      <c r="I50" s="41"/>
      <c r="J50" s="42">
        <f>SmtRes!CZ4</f>
        <v>544.70000000000005</v>
      </c>
      <c r="K50" s="41"/>
      <c r="L50" s="42">
        <f>SmtRes!DG4</f>
        <v>931.44</v>
      </c>
    </row>
    <row r="51" spans="1:83" ht="28.5" x14ac:dyDescent="0.2">
      <c r="A51" s="38"/>
      <c r="B51" s="38" t="s">
        <v>605</v>
      </c>
      <c r="C51" s="38" t="s">
        <v>794</v>
      </c>
      <c r="D51" s="39" t="s">
        <v>595</v>
      </c>
      <c r="E51" s="40">
        <f>SmtRes!DO4*SmtRes!AT4</f>
        <v>0.19</v>
      </c>
      <c r="F51" s="40"/>
      <c r="G51" s="40">
        <f>SmtRes!DO4*SmtRes!CX4</f>
        <v>1.71</v>
      </c>
      <c r="H51" s="42"/>
      <c r="I51" s="41"/>
      <c r="J51" s="42">
        <f>ROUND(SmtRes!AG4/SmtRes!DO4, 2)</f>
        <v>477.98</v>
      </c>
      <c r="K51" s="41"/>
      <c r="L51" s="42">
        <f>SmtRes!DH4</f>
        <v>817.35</v>
      </c>
      <c r="CE51">
        <v>1</v>
      </c>
    </row>
    <row r="52" spans="1:83" ht="15" x14ac:dyDescent="0.2">
      <c r="A52" s="37"/>
      <c r="B52" s="40">
        <v>4</v>
      </c>
      <c r="C52" s="37" t="s">
        <v>796</v>
      </c>
      <c r="D52" s="39"/>
      <c r="E52" s="43"/>
      <c r="F52" s="40"/>
      <c r="G52" s="43"/>
      <c r="H52" s="40"/>
      <c r="I52" s="40"/>
      <c r="J52" s="40"/>
      <c r="K52" s="40"/>
      <c r="L52" s="44">
        <f>SUM(L53:L58)-SUMIF(CE53:CE58, 1, L53:L58)</f>
        <v>0</v>
      </c>
    </row>
    <row r="53" spans="1:83" ht="14.25" x14ac:dyDescent="0.2">
      <c r="A53" s="38"/>
      <c r="B53" s="38" t="s">
        <v>606</v>
      </c>
      <c r="C53" s="38" t="s">
        <v>608</v>
      </c>
      <c r="D53" s="39" t="s">
        <v>31</v>
      </c>
      <c r="E53" s="40">
        <v>0.1</v>
      </c>
      <c r="F53" s="40">
        <f t="shared" ref="F53:F65" si="0">ROUND(0,7)</f>
        <v>0</v>
      </c>
      <c r="G53" s="40">
        <f>SmtRes!CX5</f>
        <v>0</v>
      </c>
      <c r="H53" s="42">
        <f>SmtRes!CZ5</f>
        <v>238.29</v>
      </c>
      <c r="I53" s="41">
        <f>SmtRes!AI5</f>
        <v>2.0699999999999998</v>
      </c>
      <c r="J53" s="42">
        <f t="shared" ref="J53:J58" si="1">ROUND(H53*I53, 2)</f>
        <v>493.26</v>
      </c>
      <c r="K53" s="41"/>
      <c r="L53" s="42">
        <f>SmtRes!DF5</f>
        <v>0</v>
      </c>
    </row>
    <row r="54" spans="1:83" ht="14.25" x14ac:dyDescent="0.2">
      <c r="A54" s="38"/>
      <c r="B54" s="38" t="s">
        <v>609</v>
      </c>
      <c r="C54" s="38" t="s">
        <v>611</v>
      </c>
      <c r="D54" s="39" t="s">
        <v>31</v>
      </c>
      <c r="E54" s="40">
        <v>0.03</v>
      </c>
      <c r="F54" s="40">
        <f t="shared" si="0"/>
        <v>0</v>
      </c>
      <c r="G54" s="40">
        <f>SmtRes!CX6</f>
        <v>0</v>
      </c>
      <c r="H54" s="42">
        <f>SmtRes!CZ6</f>
        <v>80.02</v>
      </c>
      <c r="I54" s="41">
        <f>SmtRes!AI6</f>
        <v>2.0699999999999998</v>
      </c>
      <c r="J54" s="42">
        <f t="shared" si="1"/>
        <v>165.64</v>
      </c>
      <c r="K54" s="41"/>
      <c r="L54" s="42">
        <f>SmtRes!DF6</f>
        <v>0</v>
      </c>
    </row>
    <row r="55" spans="1:83" ht="14.25" x14ac:dyDescent="0.2">
      <c r="A55" s="38"/>
      <c r="B55" s="38" t="s">
        <v>612</v>
      </c>
      <c r="C55" s="38" t="s">
        <v>614</v>
      </c>
      <c r="D55" s="39" t="s">
        <v>31</v>
      </c>
      <c r="E55" s="40">
        <v>0.02</v>
      </c>
      <c r="F55" s="40">
        <f t="shared" si="0"/>
        <v>0</v>
      </c>
      <c r="G55" s="40">
        <f>SmtRes!CX8</f>
        <v>0</v>
      </c>
      <c r="H55" s="42">
        <f>SmtRes!CZ8</f>
        <v>56.11</v>
      </c>
      <c r="I55" s="41">
        <f>SmtRes!AI8</f>
        <v>1.58</v>
      </c>
      <c r="J55" s="42">
        <f t="shared" si="1"/>
        <v>88.65</v>
      </c>
      <c r="K55" s="41"/>
      <c r="L55" s="42">
        <f>SmtRes!DF8</f>
        <v>0</v>
      </c>
    </row>
    <row r="56" spans="1:83" ht="14.25" x14ac:dyDescent="0.2">
      <c r="A56" s="38"/>
      <c r="B56" s="38" t="s">
        <v>615</v>
      </c>
      <c r="C56" s="38" t="s">
        <v>617</v>
      </c>
      <c r="D56" s="39" t="s">
        <v>39</v>
      </c>
      <c r="E56" s="40">
        <v>4.0000000000000002E-4</v>
      </c>
      <c r="F56" s="40">
        <f t="shared" si="0"/>
        <v>0</v>
      </c>
      <c r="G56" s="40">
        <f>SmtRes!CX13</f>
        <v>0</v>
      </c>
      <c r="H56" s="42">
        <f>SmtRes!CZ13</f>
        <v>61265.39</v>
      </c>
      <c r="I56" s="41">
        <f>SmtRes!AI13</f>
        <v>1.3</v>
      </c>
      <c r="J56" s="42">
        <f t="shared" si="1"/>
        <v>79645.009999999995</v>
      </c>
      <c r="K56" s="41"/>
      <c r="L56" s="42">
        <f>SmtRes!DF13</f>
        <v>0</v>
      </c>
    </row>
    <row r="57" spans="1:83" ht="14.25" x14ac:dyDescent="0.2">
      <c r="A57" s="38"/>
      <c r="B57" s="38" t="s">
        <v>618</v>
      </c>
      <c r="C57" s="38" t="s">
        <v>620</v>
      </c>
      <c r="D57" s="39" t="s">
        <v>39</v>
      </c>
      <c r="E57" s="40">
        <v>1E-4</v>
      </c>
      <c r="F57" s="40">
        <f t="shared" si="0"/>
        <v>0</v>
      </c>
      <c r="G57" s="40">
        <f>SmtRes!CX14</f>
        <v>0</v>
      </c>
      <c r="H57" s="42">
        <f>SmtRes!CZ14</f>
        <v>80020.98</v>
      </c>
      <c r="I57" s="41">
        <f>SmtRes!AI14</f>
        <v>1.02</v>
      </c>
      <c r="J57" s="42">
        <f t="shared" si="1"/>
        <v>81621.399999999994</v>
      </c>
      <c r="K57" s="41"/>
      <c r="L57" s="42">
        <f>SmtRes!DF14</f>
        <v>0</v>
      </c>
    </row>
    <row r="58" spans="1:83" ht="14.25" x14ac:dyDescent="0.2">
      <c r="A58" s="38"/>
      <c r="B58" s="38" t="s">
        <v>621</v>
      </c>
      <c r="C58" s="38" t="s">
        <v>623</v>
      </c>
      <c r="D58" s="39" t="s">
        <v>360</v>
      </c>
      <c r="E58" s="40">
        <v>0.06</v>
      </c>
      <c r="F58" s="40">
        <f t="shared" si="0"/>
        <v>0</v>
      </c>
      <c r="G58" s="40">
        <f>SmtRes!CX15</f>
        <v>0</v>
      </c>
      <c r="H58" s="42">
        <f>SmtRes!CZ15</f>
        <v>1031.73</v>
      </c>
      <c r="I58" s="41">
        <f>SmtRes!AI15</f>
        <v>1.27</v>
      </c>
      <c r="J58" s="42">
        <f t="shared" si="1"/>
        <v>1310.3</v>
      </c>
      <c r="K58" s="41"/>
      <c r="L58" s="42">
        <f>SmtRes!DF15</f>
        <v>0</v>
      </c>
    </row>
    <row r="59" spans="1:83" ht="28.5" x14ac:dyDescent="0.2">
      <c r="A59" s="38"/>
      <c r="B59" s="38" t="str">
        <f>EtalonRes!I9</f>
        <v>05.1.02.07</v>
      </c>
      <c r="C59" s="38" t="str">
        <f>EtalonRes!K9</f>
        <v>Стойка железобетонная вибрированная для опор</v>
      </c>
      <c r="D59" s="39" t="str">
        <f>EtalonRes!O9</f>
        <v>ШТ</v>
      </c>
      <c r="E59" s="40">
        <f>EtalonRes!X9</f>
        <v>0</v>
      </c>
      <c r="F59" s="40">
        <f t="shared" si="0"/>
        <v>0</v>
      </c>
      <c r="G59" s="40">
        <f>ROUND(EtalonRes!AG9*Source!I28, 7)</f>
        <v>0</v>
      </c>
      <c r="H59" s="42"/>
      <c r="I59" s="41"/>
      <c r="J59" s="42"/>
      <c r="K59" s="41"/>
      <c r="L59" s="42"/>
    </row>
    <row r="60" spans="1:83" ht="14.25" x14ac:dyDescent="0.2">
      <c r="A60" s="38"/>
      <c r="B60" s="38" t="str">
        <f>EtalonRes!I10</f>
        <v>07.2.02.05</v>
      </c>
      <c r="C60" s="38" t="str">
        <f>EtalonRes!K10</f>
        <v>Траверсы стальные</v>
      </c>
      <c r="D60" s="39" t="str">
        <f>EtalonRes!O10</f>
        <v>т</v>
      </c>
      <c r="E60" s="40">
        <f>EtalonRes!X10</f>
        <v>0</v>
      </c>
      <c r="F60" s="40">
        <f t="shared" si="0"/>
        <v>0</v>
      </c>
      <c r="G60" s="40">
        <f>ROUND(EtalonRes!AG10*Source!I28, 7)</f>
        <v>0</v>
      </c>
      <c r="H60" s="42"/>
      <c r="I60" s="41"/>
      <c r="J60" s="42"/>
      <c r="K60" s="41"/>
      <c r="L60" s="42"/>
    </row>
    <row r="61" spans="1:83" ht="14.25" x14ac:dyDescent="0.2">
      <c r="A61" s="38"/>
      <c r="B61" s="38" t="str">
        <f>EtalonRes!I11</f>
        <v>07.2.07.13</v>
      </c>
      <c r="C61" s="38" t="str">
        <f>EtalonRes!K11</f>
        <v>Хомуты стальные</v>
      </c>
      <c r="D61" s="39" t="str">
        <f>EtalonRes!O11</f>
        <v>кг</v>
      </c>
      <c r="E61" s="40">
        <f>EtalonRes!X11</f>
        <v>0</v>
      </c>
      <c r="F61" s="40">
        <f t="shared" si="0"/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14.25" x14ac:dyDescent="0.2">
      <c r="A62" s="38"/>
      <c r="B62" s="38" t="str">
        <f>EtalonRes!I12</f>
        <v>08.3.04.02</v>
      </c>
      <c r="C62" s="38" t="str">
        <f>EtalonRes!K12</f>
        <v>Сталь стержневая диаметром до 10 мм</v>
      </c>
      <c r="D62" s="39" t="str">
        <f>EtalonRes!O12</f>
        <v>т</v>
      </c>
      <c r="E62" s="40">
        <f>EtalonRes!X12</f>
        <v>0</v>
      </c>
      <c r="F62" s="40">
        <f t="shared" si="0"/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14.25" x14ac:dyDescent="0.2">
      <c r="A63" s="38"/>
      <c r="B63" s="38" t="str">
        <f>EtalonRes!I16</f>
        <v>22.2.01.04</v>
      </c>
      <c r="C63" s="38" t="str">
        <f>EtalonRes!K16</f>
        <v>Изоляторы штыревые</v>
      </c>
      <c r="D63" s="39" t="str">
        <f>EtalonRes!O16</f>
        <v>ШТ</v>
      </c>
      <c r="E63" s="40">
        <f>EtalonRes!X16</f>
        <v>0</v>
      </c>
      <c r="F63" s="40">
        <f t="shared" si="0"/>
        <v>0</v>
      </c>
      <c r="G63" s="40">
        <f>ROUND(EtalonRes!AG16*Source!I28, 7)</f>
        <v>0</v>
      </c>
      <c r="H63" s="42"/>
      <c r="I63" s="41"/>
      <c r="J63" s="42"/>
      <c r="K63" s="41"/>
      <c r="L63" s="42"/>
    </row>
    <row r="64" spans="1:83" ht="14.25" x14ac:dyDescent="0.2">
      <c r="A64" s="38"/>
      <c r="B64" s="38" t="str">
        <f>EtalonRes!I17</f>
        <v>22.2.02.21</v>
      </c>
      <c r="C64" s="38" t="str">
        <f>EtalonRes!K17</f>
        <v>Штыри</v>
      </c>
      <c r="D64" s="39" t="str">
        <f>EtalonRes!O17</f>
        <v>ШТ</v>
      </c>
      <c r="E64" s="40">
        <f>EtalonRes!X17</f>
        <v>0</v>
      </c>
      <c r="F64" s="40">
        <f t="shared" si="0"/>
        <v>0</v>
      </c>
      <c r="G64" s="40">
        <f>ROUND(EtalonRes!AG17*Source!I28, 7)</f>
        <v>0</v>
      </c>
      <c r="H64" s="42"/>
      <c r="I64" s="41"/>
      <c r="J64" s="42"/>
      <c r="K64" s="41"/>
      <c r="L64" s="42"/>
    </row>
    <row r="65" spans="1:83" ht="14.25" x14ac:dyDescent="0.2">
      <c r="A65" s="38"/>
      <c r="B65" s="38" t="str">
        <f>EtalonRes!I18</f>
        <v>22.2.02.23</v>
      </c>
      <c r="C65" s="45" t="str">
        <f>EtalonRes!K18</f>
        <v>Металлические плакаты</v>
      </c>
      <c r="D65" s="46" t="str">
        <f>EtalonRes!O18</f>
        <v>ШТ</v>
      </c>
      <c r="E65" s="47">
        <f>EtalonRes!X18</f>
        <v>0.1</v>
      </c>
      <c r="F65" s="47">
        <f t="shared" si="0"/>
        <v>0</v>
      </c>
      <c r="G65" s="47">
        <f>ROUND(EtalonRes!AG18*Source!I28, 7)</f>
        <v>0</v>
      </c>
      <c r="H65" s="48"/>
      <c r="I65" s="49"/>
      <c r="J65" s="48"/>
      <c r="K65" s="49"/>
      <c r="L65" s="48"/>
    </row>
    <row r="66" spans="1:83" ht="15" x14ac:dyDescent="0.2">
      <c r="A66" s="38"/>
      <c r="B66" s="38"/>
      <c r="C66" s="52" t="s">
        <v>797</v>
      </c>
      <c r="D66" s="39"/>
      <c r="E66" s="40"/>
      <c r="F66" s="40"/>
      <c r="G66" s="40"/>
      <c r="H66" s="42"/>
      <c r="I66" s="41"/>
      <c r="J66" s="42"/>
      <c r="K66" s="41"/>
      <c r="L66" s="42">
        <f>L44+L46+L47+L52</f>
        <v>28330.89</v>
      </c>
    </row>
    <row r="67" spans="1:83" ht="14.25" x14ac:dyDescent="0.2">
      <c r="A67" s="38"/>
      <c r="B67" s="38"/>
      <c r="C67" s="38" t="s">
        <v>798</v>
      </c>
      <c r="D67" s="39"/>
      <c r="E67" s="40"/>
      <c r="F67" s="40"/>
      <c r="G67" s="40"/>
      <c r="H67" s="42"/>
      <c r="I67" s="41"/>
      <c r="J67" s="42"/>
      <c r="K67" s="41"/>
      <c r="L67" s="42">
        <f>SUM(AR43:AR70)+SUM(AS43:AS70)+SUM(AT43:AT70)+SUM(AU43:AU70)+SUM(AV43:AV70)</f>
        <v>16311.11</v>
      </c>
    </row>
    <row r="68" spans="1:83" ht="14.25" x14ac:dyDescent="0.2">
      <c r="A68" s="38"/>
      <c r="B68" s="38" t="s">
        <v>26</v>
      </c>
      <c r="C68" s="38" t="s">
        <v>799</v>
      </c>
      <c r="D68" s="39" t="s">
        <v>204</v>
      </c>
      <c r="E68" s="40">
        <f>Source!BZ28</f>
        <v>103</v>
      </c>
      <c r="F68" s="40"/>
      <c r="G68" s="40">
        <f>Source!AT28</f>
        <v>103</v>
      </c>
      <c r="H68" s="42"/>
      <c r="I68" s="41"/>
      <c r="J68" s="42"/>
      <c r="K68" s="41"/>
      <c r="L68" s="42">
        <f>SUM(AZ43:AZ70)</f>
        <v>16800.439999999999</v>
      </c>
    </row>
    <row r="69" spans="1:83" ht="14.25" x14ac:dyDescent="0.2">
      <c r="A69" s="45"/>
      <c r="B69" s="45" t="s">
        <v>27</v>
      </c>
      <c r="C69" s="45" t="s">
        <v>800</v>
      </c>
      <c r="D69" s="46" t="s">
        <v>204</v>
      </c>
      <c r="E69" s="47">
        <f>Source!CA28</f>
        <v>60</v>
      </c>
      <c r="F69" s="47"/>
      <c r="G69" s="47">
        <f>Source!AU28</f>
        <v>60</v>
      </c>
      <c r="H69" s="48"/>
      <c r="I69" s="49"/>
      <c r="J69" s="48"/>
      <c r="K69" s="49"/>
      <c r="L69" s="48">
        <f>SUM(BA43:BA70)</f>
        <v>9786.67</v>
      </c>
    </row>
    <row r="70" spans="1:83" ht="15" x14ac:dyDescent="0.2">
      <c r="C70" s="79" t="s">
        <v>801</v>
      </c>
      <c r="D70" s="79"/>
      <c r="E70" s="79"/>
      <c r="F70" s="79"/>
      <c r="G70" s="79"/>
      <c r="H70" s="79"/>
      <c r="I70" s="80">
        <f>K70/E43</f>
        <v>6102</v>
      </c>
      <c r="J70" s="80"/>
      <c r="K70" s="80">
        <f>L44+L46+L52+L68+L69+L47</f>
        <v>54918</v>
      </c>
      <c r="L70" s="80"/>
      <c r="AD70">
        <f>ROUND((Source!AT28/100)*((ROUND(SUMIF(SmtRes!AQ1:'SmtRes'!AQ18,"=1",SmtRes!AD1:'SmtRes'!AD18)*Source!I28, 2)+ROUND(SUMIF(SmtRes!AQ1:'SmtRes'!AQ18,"=1",SmtRes!AC1:'SmtRes'!AC18)*Source!I28, 2))), 2)</f>
        <v>13606.69</v>
      </c>
      <c r="AE70">
        <f>ROUND((Source!AU28/100)*((ROUND(SUMIF(SmtRes!AQ1:'SmtRes'!AQ18,"=1",SmtRes!AD1:'SmtRes'!AD18)*Source!I28, 2)+ROUND(SUMIF(SmtRes!AQ1:'SmtRes'!AQ18,"=1",SmtRes!AC1:'SmtRes'!AC18)*Source!I28, 2))), 2)</f>
        <v>7926.23</v>
      </c>
      <c r="AN70" s="50">
        <f>L44+L46+L52+L68+L69+L47</f>
        <v>54918</v>
      </c>
      <c r="AO70" s="50">
        <f>L46</f>
        <v>12019.779999999999</v>
      </c>
      <c r="AQ70" t="s">
        <v>802</v>
      </c>
      <c r="AR70" s="50">
        <f>L44</f>
        <v>12131.92</v>
      </c>
      <c r="AT70" s="50">
        <f>L47</f>
        <v>4179.1900000000005</v>
      </c>
      <c r="AV70" t="s">
        <v>802</v>
      </c>
      <c r="AW70" s="50">
        <f>L52</f>
        <v>0</v>
      </c>
      <c r="AZ70">
        <f>Source!X28</f>
        <v>16800.439999999999</v>
      </c>
      <c r="BA70">
        <f>Source!Y28</f>
        <v>9786.67</v>
      </c>
      <c r="CD70">
        <v>1</v>
      </c>
    </row>
    <row r="71" spans="1:83" ht="42.75" x14ac:dyDescent="0.2">
      <c r="A71" s="36" t="s">
        <v>55</v>
      </c>
      <c r="B71" s="38" t="s">
        <v>803</v>
      </c>
      <c r="C71" s="38" t="str">
        <f>Source!G37</f>
        <v>Затраты на бурение котлованов, учтенные нормами: 33-04-001-01, 33-04-003-01</v>
      </c>
      <c r="D71" s="39" t="str">
        <f>Source!H37</f>
        <v>ШТ</v>
      </c>
      <c r="E71" s="40">
        <f>Source!K37</f>
        <v>-9</v>
      </c>
      <c r="F71" s="40"/>
      <c r="G71" s="40">
        <f>Source!I37</f>
        <v>-9</v>
      </c>
      <c r="H71" s="42"/>
      <c r="I71" s="41"/>
      <c r="J71" s="42"/>
      <c r="K71" s="41"/>
      <c r="L71" s="42"/>
    </row>
    <row r="72" spans="1:83" ht="15" x14ac:dyDescent="0.2">
      <c r="A72" s="37"/>
      <c r="B72" s="40">
        <v>1</v>
      </c>
      <c r="C72" s="37" t="s">
        <v>791</v>
      </c>
      <c r="D72" s="39" t="s">
        <v>595</v>
      </c>
      <c r="E72" s="43"/>
      <c r="F72" s="40"/>
      <c r="G72" s="43">
        <f>Source!U37</f>
        <v>-1.98</v>
      </c>
      <c r="H72" s="40"/>
      <c r="I72" s="40"/>
      <c r="J72" s="40"/>
      <c r="K72" s="40"/>
      <c r="L72" s="44">
        <f>SUM(L73:L73)-SUMIF(CE73:CE73, 1, L73:L73)</f>
        <v>-872.23</v>
      </c>
    </row>
    <row r="73" spans="1:83" ht="28.5" x14ac:dyDescent="0.2">
      <c r="A73" s="38"/>
      <c r="B73" s="38" t="s">
        <v>593</v>
      </c>
      <c r="C73" s="38" t="s">
        <v>594</v>
      </c>
      <c r="D73" s="39" t="s">
        <v>595</v>
      </c>
      <c r="E73" s="40">
        <v>0.22</v>
      </c>
      <c r="F73" s="40"/>
      <c r="G73" s="40">
        <f>SmtRes!CX19</f>
        <v>-1.98</v>
      </c>
      <c r="H73" s="42"/>
      <c r="I73" s="41"/>
      <c r="J73" s="42">
        <f>SmtRes!CZ19</f>
        <v>440.52</v>
      </c>
      <c r="K73" s="41"/>
      <c r="L73" s="42">
        <f>SmtRes!DI19</f>
        <v>-872.23</v>
      </c>
    </row>
    <row r="74" spans="1:83" ht="15" x14ac:dyDescent="0.2">
      <c r="A74" s="37"/>
      <c r="B74" s="40">
        <v>2</v>
      </c>
      <c r="C74" s="37" t="s">
        <v>792</v>
      </c>
      <c r="D74" s="39"/>
      <c r="E74" s="43"/>
      <c r="F74" s="40"/>
      <c r="G74" s="43"/>
      <c r="H74" s="40"/>
      <c r="I74" s="40"/>
      <c r="J74" s="40"/>
      <c r="K74" s="40"/>
      <c r="L74" s="44">
        <f>SUM(L75:L77)-SUMIF(CE75:CE77, 1, L75:L77)</f>
        <v>-3750.47</v>
      </c>
    </row>
    <row r="75" spans="1:83" ht="15" x14ac:dyDescent="0.2">
      <c r="A75" s="37"/>
      <c r="B75" s="40"/>
      <c r="C75" s="37" t="s">
        <v>795</v>
      </c>
      <c r="D75" s="39" t="s">
        <v>595</v>
      </c>
      <c r="E75" s="43"/>
      <c r="F75" s="40"/>
      <c r="G75" s="43">
        <f>Source!V37</f>
        <v>-2.0699999999999998</v>
      </c>
      <c r="H75" s="40"/>
      <c r="I75" s="40"/>
      <c r="J75" s="40"/>
      <c r="K75" s="40"/>
      <c r="L75" s="44">
        <f>SUMIF(CE76:CE77, 1, L76:L77)</f>
        <v>-1137.0899999999999</v>
      </c>
      <c r="CE75">
        <v>1</v>
      </c>
    </row>
    <row r="76" spans="1:83" ht="42.75" x14ac:dyDescent="0.2">
      <c r="A76" s="38"/>
      <c r="B76" s="38" t="s">
        <v>598</v>
      </c>
      <c r="C76" s="38" t="s">
        <v>600</v>
      </c>
      <c r="D76" s="39" t="s">
        <v>384</v>
      </c>
      <c r="E76" s="40">
        <v>0.23</v>
      </c>
      <c r="F76" s="40"/>
      <c r="G76" s="40">
        <f>SmtRes!CX21</f>
        <v>-2.0699999999999998</v>
      </c>
      <c r="H76" s="42"/>
      <c r="I76" s="41"/>
      <c r="J76" s="42">
        <f>SmtRes!CZ21</f>
        <v>1811.82</v>
      </c>
      <c r="K76" s="41"/>
      <c r="L76" s="42">
        <f>SmtRes!DG21</f>
        <v>-3750.47</v>
      </c>
    </row>
    <row r="77" spans="1:83" ht="28.5" x14ac:dyDescent="0.2">
      <c r="A77" s="38"/>
      <c r="B77" s="38" t="s">
        <v>601</v>
      </c>
      <c r="C77" s="45" t="s">
        <v>793</v>
      </c>
      <c r="D77" s="46" t="s">
        <v>595</v>
      </c>
      <c r="E77" s="47">
        <f>SmtRes!DO21*SmtRes!AT21</f>
        <v>0.23</v>
      </c>
      <c r="F77" s="47"/>
      <c r="G77" s="47">
        <f>SmtRes!DO21*SmtRes!CX21</f>
        <v>-2.0699999999999998</v>
      </c>
      <c r="H77" s="48"/>
      <c r="I77" s="49"/>
      <c r="J77" s="48">
        <f>ROUND(SmtRes!AG21/SmtRes!DO21, 2)</f>
        <v>549.32000000000005</v>
      </c>
      <c r="K77" s="49"/>
      <c r="L77" s="48">
        <f>SmtRes!DH21</f>
        <v>-1137.0899999999999</v>
      </c>
      <c r="CE77">
        <v>1</v>
      </c>
    </row>
    <row r="78" spans="1:83" ht="15" x14ac:dyDescent="0.2">
      <c r="A78" s="38"/>
      <c r="B78" s="38"/>
      <c r="C78" s="52" t="s">
        <v>797</v>
      </c>
      <c r="D78" s="39"/>
      <c r="E78" s="40"/>
      <c r="F78" s="40"/>
      <c r="G78" s="40"/>
      <c r="H78" s="42"/>
      <c r="I78" s="41"/>
      <c r="J78" s="42"/>
      <c r="K78" s="41"/>
      <c r="L78" s="42">
        <f>L72+L74+L75</f>
        <v>-5759.79</v>
      </c>
    </row>
    <row r="79" spans="1:83" ht="14.25" x14ac:dyDescent="0.2">
      <c r="A79" s="38"/>
      <c r="B79" s="38"/>
      <c r="C79" s="38" t="s">
        <v>798</v>
      </c>
      <c r="D79" s="39"/>
      <c r="E79" s="40"/>
      <c r="F79" s="40"/>
      <c r="G79" s="40"/>
      <c r="H79" s="42"/>
      <c r="I79" s="41"/>
      <c r="J79" s="42"/>
      <c r="K79" s="41"/>
      <c r="L79" s="42">
        <f>SUM(AR71:AR82)+SUM(AS71:AS82)+SUM(AT71:AT82)+SUM(AU71:AU82)+SUM(AV71:AV82)</f>
        <v>-2009.32</v>
      </c>
    </row>
    <row r="80" spans="1:83" ht="14.25" x14ac:dyDescent="0.2">
      <c r="A80" s="38"/>
      <c r="B80" s="38" t="s">
        <v>26</v>
      </c>
      <c r="C80" s="38" t="s">
        <v>799</v>
      </c>
      <c r="D80" s="39" t="s">
        <v>204</v>
      </c>
      <c r="E80" s="40">
        <f>Source!BZ37</f>
        <v>103</v>
      </c>
      <c r="F80" s="40"/>
      <c r="G80" s="40">
        <f>Source!AT37</f>
        <v>103</v>
      </c>
      <c r="H80" s="42"/>
      <c r="I80" s="41"/>
      <c r="J80" s="42"/>
      <c r="K80" s="41"/>
      <c r="L80" s="42">
        <f>SUM(AZ71:AZ82)</f>
        <v>-2069.6</v>
      </c>
    </row>
    <row r="81" spans="1:83" ht="14.25" x14ac:dyDescent="0.2">
      <c r="A81" s="45"/>
      <c r="B81" s="45" t="s">
        <v>27</v>
      </c>
      <c r="C81" s="45" t="s">
        <v>800</v>
      </c>
      <c r="D81" s="46" t="s">
        <v>204</v>
      </c>
      <c r="E81" s="47">
        <f>Source!CA37</f>
        <v>60</v>
      </c>
      <c r="F81" s="47"/>
      <c r="G81" s="47">
        <f>Source!AU37</f>
        <v>60</v>
      </c>
      <c r="H81" s="48"/>
      <c r="I81" s="49"/>
      <c r="J81" s="48"/>
      <c r="K81" s="49"/>
      <c r="L81" s="48">
        <f>SUM(BA71:BA82)</f>
        <v>-1205.5899999999999</v>
      </c>
    </row>
    <row r="82" spans="1:83" ht="15" x14ac:dyDescent="0.2">
      <c r="C82" s="79" t="s">
        <v>801</v>
      </c>
      <c r="D82" s="79"/>
      <c r="E82" s="79"/>
      <c r="F82" s="79"/>
      <c r="G82" s="79"/>
      <c r="H82" s="79"/>
      <c r="I82" s="80">
        <f>K82/E71</f>
        <v>1003.8866666666667</v>
      </c>
      <c r="J82" s="80"/>
      <c r="K82" s="80">
        <f>L72+L74+L80+L81+L75</f>
        <v>-9034.98</v>
      </c>
      <c r="L82" s="80"/>
      <c r="AD82">
        <f>ROUND((Source!AT37/100)*((ROUND(SUMIF(SmtRes!AQ19:'SmtRes'!AQ21,"=1",SmtRes!AD19:'SmtRes'!AD21)*Source!I37, 2)+ROUND(SUMIF(SmtRes!AQ19:'SmtRes'!AQ21,"=1",SmtRes!AC19:'SmtRes'!AC21)*Source!I37, 2))), 2)</f>
        <v>-9175.82</v>
      </c>
      <c r="AE82">
        <f>ROUND((Source!AU37/100)*((ROUND(SUMIF(SmtRes!AQ19:'SmtRes'!AQ21,"=1",SmtRes!AD19:'SmtRes'!AD21)*Source!I37, 2)+ROUND(SUMIF(SmtRes!AQ19:'SmtRes'!AQ21,"=1",SmtRes!AC19:'SmtRes'!AC21)*Source!I37, 2))), 2)</f>
        <v>-5345.14</v>
      </c>
      <c r="AN82" s="50">
        <f>L72+L74+L80+L81+L75</f>
        <v>-9034.98</v>
      </c>
      <c r="AO82" s="50">
        <f>L74</f>
        <v>-3750.47</v>
      </c>
      <c r="AQ82" t="s">
        <v>802</v>
      </c>
      <c r="AR82" s="50">
        <f>L72</f>
        <v>-872.23</v>
      </c>
      <c r="AT82" s="50">
        <f>L75</f>
        <v>-1137.0899999999999</v>
      </c>
      <c r="AV82" t="s">
        <v>802</v>
      </c>
      <c r="AW82">
        <f>0</f>
        <v>0</v>
      </c>
      <c r="AZ82">
        <f>Source!X37</f>
        <v>-2069.6</v>
      </c>
      <c r="BA82">
        <f>Source!Y37</f>
        <v>-1205.5899999999999</v>
      </c>
      <c r="CD82">
        <v>1</v>
      </c>
    </row>
    <row r="83" spans="1:83" ht="93.75" x14ac:dyDescent="0.2">
      <c r="A83" s="36" t="s">
        <v>59</v>
      </c>
      <c r="B83" s="38" t="s">
        <v>803</v>
      </c>
      <c r="C83" s="38" t="s">
        <v>804</v>
      </c>
      <c r="D83" s="39" t="str">
        <f>Source!H38</f>
        <v>ШТ</v>
      </c>
      <c r="E83" s="40">
        <f>Source!K38</f>
        <v>9</v>
      </c>
      <c r="F83" s="40"/>
      <c r="G83" s="40">
        <f>Source!I38</f>
        <v>9</v>
      </c>
      <c r="H83" s="42"/>
      <c r="I83" s="41"/>
      <c r="J83" s="42"/>
      <c r="K83" s="41"/>
      <c r="L83" s="42"/>
    </row>
    <row r="84" spans="1:83" ht="63.75" x14ac:dyDescent="0.2">
      <c r="B84" s="54" t="str">
        <f>Source!EO38</f>
        <v>Поправка: Прил.33.4, п.3. 6.</v>
      </c>
      <c r="C84" s="54" t="str">
        <f>Source!CN38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85" spans="1:83" ht="15" x14ac:dyDescent="0.2">
      <c r="A85" s="37"/>
      <c r="B85" s="40">
        <v>1</v>
      </c>
      <c r="C85" s="37" t="s">
        <v>791</v>
      </c>
      <c r="D85" s="39" t="s">
        <v>595</v>
      </c>
      <c r="E85" s="43"/>
      <c r="F85" s="40"/>
      <c r="G85" s="43">
        <f>Source!U38</f>
        <v>2.4750000000000001</v>
      </c>
      <c r="H85" s="40"/>
      <c r="I85" s="40"/>
      <c r="J85" s="40"/>
      <c r="K85" s="40"/>
      <c r="L85" s="44">
        <f>SUM(L86:L86)-SUMIF(CE86:CE86, 1, L86:L86)</f>
        <v>1090.29</v>
      </c>
    </row>
    <row r="86" spans="1:83" ht="28.5" x14ac:dyDescent="0.2">
      <c r="A86" s="38"/>
      <c r="B86" s="38" t="s">
        <v>593</v>
      </c>
      <c r="C86" s="38" t="s">
        <v>594</v>
      </c>
      <c r="D86" s="39" t="s">
        <v>595</v>
      </c>
      <c r="E86" s="40">
        <v>0.22</v>
      </c>
      <c r="F86" s="40">
        <f>ROUND(1.25,7)</f>
        <v>1.25</v>
      </c>
      <c r="G86" s="40">
        <f>SmtRes!CX22</f>
        <v>2.4750000000000001</v>
      </c>
      <c r="H86" s="42"/>
      <c r="I86" s="41"/>
      <c r="J86" s="42">
        <f>SmtRes!CZ22</f>
        <v>440.52</v>
      </c>
      <c r="K86" s="41"/>
      <c r="L86" s="42">
        <f>SmtRes!DI22</f>
        <v>1090.29</v>
      </c>
    </row>
    <row r="87" spans="1:83" ht="15" x14ac:dyDescent="0.2">
      <c r="A87" s="37"/>
      <c r="B87" s="40">
        <v>2</v>
      </c>
      <c r="C87" s="37" t="s">
        <v>792</v>
      </c>
      <c r="D87" s="39"/>
      <c r="E87" s="43"/>
      <c r="F87" s="40"/>
      <c r="G87" s="43"/>
      <c r="H87" s="40"/>
      <c r="I87" s="40"/>
      <c r="J87" s="40"/>
      <c r="K87" s="40"/>
      <c r="L87" s="44">
        <f>SUM(L88:L90)-SUMIF(CE88:CE90, 1, L88:L90)</f>
        <v>4688.08</v>
      </c>
    </row>
    <row r="88" spans="1:83" ht="15" x14ac:dyDescent="0.2">
      <c r="A88" s="37"/>
      <c r="B88" s="40"/>
      <c r="C88" s="37" t="s">
        <v>795</v>
      </c>
      <c r="D88" s="39" t="s">
        <v>595</v>
      </c>
      <c r="E88" s="43"/>
      <c r="F88" s="40"/>
      <c r="G88" s="43">
        <f>Source!V38</f>
        <v>2.5874999999999999</v>
      </c>
      <c r="H88" s="40"/>
      <c r="I88" s="40"/>
      <c r="J88" s="40"/>
      <c r="K88" s="40"/>
      <c r="L88" s="44">
        <f>SUMIF(CE89:CE90, 1, L89:L90)</f>
        <v>1421.37</v>
      </c>
      <c r="CE88">
        <v>1</v>
      </c>
    </row>
    <row r="89" spans="1:83" ht="42.75" x14ac:dyDescent="0.2">
      <c r="A89" s="38"/>
      <c r="B89" s="38" t="s">
        <v>598</v>
      </c>
      <c r="C89" s="38" t="s">
        <v>600</v>
      </c>
      <c r="D89" s="39" t="s">
        <v>384</v>
      </c>
      <c r="E89" s="40">
        <v>0.23</v>
      </c>
      <c r="F89" s="40">
        <f>ROUND(1.25,7)</f>
        <v>1.25</v>
      </c>
      <c r="G89" s="40">
        <f>SmtRes!CX24</f>
        <v>2.5874999999999999</v>
      </c>
      <c r="H89" s="42"/>
      <c r="I89" s="41"/>
      <c r="J89" s="42">
        <f>SmtRes!CZ24</f>
        <v>1811.82</v>
      </c>
      <c r="K89" s="41"/>
      <c r="L89" s="42">
        <f>SmtRes!DG24</f>
        <v>4688.08</v>
      </c>
    </row>
    <row r="90" spans="1:83" ht="28.5" x14ac:dyDescent="0.2">
      <c r="A90" s="38"/>
      <c r="B90" s="38" t="s">
        <v>601</v>
      </c>
      <c r="C90" s="45" t="s">
        <v>793</v>
      </c>
      <c r="D90" s="46" t="s">
        <v>595</v>
      </c>
      <c r="E90" s="47">
        <f>SmtRes!DO24*SmtRes!AT24</f>
        <v>0.23</v>
      </c>
      <c r="F90" s="47">
        <f>ROUND(1.25,7)</f>
        <v>1.25</v>
      </c>
      <c r="G90" s="47">
        <f>SmtRes!DO24*SmtRes!CX24</f>
        <v>2.5874999999999999</v>
      </c>
      <c r="H90" s="48"/>
      <c r="I90" s="49"/>
      <c r="J90" s="48">
        <f>ROUND(SmtRes!AG24/SmtRes!DO24, 2)</f>
        <v>549.32000000000005</v>
      </c>
      <c r="K90" s="49"/>
      <c r="L90" s="48">
        <f>SmtRes!DH24</f>
        <v>1421.37</v>
      </c>
      <c r="CE90">
        <v>1</v>
      </c>
    </row>
    <row r="91" spans="1:83" ht="15" x14ac:dyDescent="0.2">
      <c r="A91" s="38"/>
      <c r="B91" s="38"/>
      <c r="C91" s="52" t="s">
        <v>797</v>
      </c>
      <c r="D91" s="39"/>
      <c r="E91" s="40"/>
      <c r="F91" s="40"/>
      <c r="G91" s="40"/>
      <c r="H91" s="42"/>
      <c r="I91" s="41"/>
      <c r="J91" s="42"/>
      <c r="K91" s="41"/>
      <c r="L91" s="42">
        <f>L85+L87+L88</f>
        <v>7199.74</v>
      </c>
    </row>
    <row r="92" spans="1:83" ht="14.25" x14ac:dyDescent="0.2">
      <c r="A92" s="38"/>
      <c r="B92" s="38"/>
      <c r="C92" s="38" t="s">
        <v>798</v>
      </c>
      <c r="D92" s="39"/>
      <c r="E92" s="40"/>
      <c r="F92" s="40"/>
      <c r="G92" s="40"/>
      <c r="H92" s="42"/>
      <c r="I92" s="41"/>
      <c r="J92" s="42"/>
      <c r="K92" s="41"/>
      <c r="L92" s="42">
        <f>SUM(AR83:AR95)+SUM(AS83:AS95)+SUM(AT83:AT95)+SUM(AU83:AU95)+SUM(AV83:AV95)</f>
        <v>2511.66</v>
      </c>
    </row>
    <row r="93" spans="1:83" ht="14.25" x14ac:dyDescent="0.2">
      <c r="A93" s="38"/>
      <c r="B93" s="38" t="s">
        <v>26</v>
      </c>
      <c r="C93" s="38" t="s">
        <v>799</v>
      </c>
      <c r="D93" s="39" t="s">
        <v>204</v>
      </c>
      <c r="E93" s="40">
        <f>Source!BZ38</f>
        <v>103</v>
      </c>
      <c r="F93" s="40"/>
      <c r="G93" s="40">
        <f>Source!AT38</f>
        <v>103</v>
      </c>
      <c r="H93" s="42"/>
      <c r="I93" s="41"/>
      <c r="J93" s="42"/>
      <c r="K93" s="41"/>
      <c r="L93" s="42">
        <f>SUM(AZ83:AZ95)</f>
        <v>2587.0100000000002</v>
      </c>
    </row>
    <row r="94" spans="1:83" ht="14.25" x14ac:dyDescent="0.2">
      <c r="A94" s="45"/>
      <c r="B94" s="45" t="s">
        <v>27</v>
      </c>
      <c r="C94" s="45" t="s">
        <v>800</v>
      </c>
      <c r="D94" s="46" t="s">
        <v>204</v>
      </c>
      <c r="E94" s="47">
        <f>Source!CA38</f>
        <v>60</v>
      </c>
      <c r="F94" s="47"/>
      <c r="G94" s="47">
        <f>Source!AU38</f>
        <v>60</v>
      </c>
      <c r="H94" s="48"/>
      <c r="I94" s="49"/>
      <c r="J94" s="48"/>
      <c r="K94" s="49"/>
      <c r="L94" s="48">
        <f>SUM(BA83:BA95)</f>
        <v>1507</v>
      </c>
    </row>
    <row r="95" spans="1:83" ht="15" x14ac:dyDescent="0.2">
      <c r="C95" s="79" t="s">
        <v>801</v>
      </c>
      <c r="D95" s="79"/>
      <c r="E95" s="79"/>
      <c r="F95" s="79"/>
      <c r="G95" s="79"/>
      <c r="H95" s="79"/>
      <c r="I95" s="80">
        <f>K95/E83</f>
        <v>1254.8611111111111</v>
      </c>
      <c r="J95" s="80"/>
      <c r="K95" s="80">
        <f>L85+L87+L93+L94+L88</f>
        <v>11293.75</v>
      </c>
      <c r="L95" s="80"/>
      <c r="AD95">
        <f>ROUND((Source!AT38/100)*((ROUND(SUMIF(SmtRes!AQ22:'SmtRes'!AQ24,"=1",SmtRes!AD22:'SmtRes'!AD24)*Source!I38, 2)+ROUND(SUMIF(SmtRes!AQ22:'SmtRes'!AQ24,"=1",SmtRes!AC22:'SmtRes'!AC24)*Source!I38, 2))), 2)</f>
        <v>9175.82</v>
      </c>
      <c r="AE95">
        <f>ROUND((Source!AU38/100)*((ROUND(SUMIF(SmtRes!AQ22:'SmtRes'!AQ24,"=1",SmtRes!AD22:'SmtRes'!AD24)*Source!I38, 2)+ROUND(SUMIF(SmtRes!AQ22:'SmtRes'!AQ24,"=1",SmtRes!AC22:'SmtRes'!AC24)*Source!I38, 2))), 2)</f>
        <v>5345.14</v>
      </c>
      <c r="AN95" s="50">
        <f>L85+L87+L93+L94+L88</f>
        <v>11293.75</v>
      </c>
      <c r="AO95" s="50">
        <f>L87</f>
        <v>4688.08</v>
      </c>
      <c r="AQ95" t="s">
        <v>802</v>
      </c>
      <c r="AR95" s="50">
        <f>L85</f>
        <v>1090.29</v>
      </c>
      <c r="AT95" s="50">
        <f>L88</f>
        <v>1421.37</v>
      </c>
      <c r="AV95" t="s">
        <v>802</v>
      </c>
      <c r="AW95">
        <f>0</f>
        <v>0</v>
      </c>
      <c r="AZ95">
        <f>Source!X38</f>
        <v>2587.0100000000002</v>
      </c>
      <c r="BA95">
        <f>Source!Y38</f>
        <v>1507</v>
      </c>
      <c r="CD95">
        <v>1</v>
      </c>
    </row>
    <row r="96" spans="1:83" ht="82.5" x14ac:dyDescent="0.2">
      <c r="A96" s="36" t="s">
        <v>63</v>
      </c>
      <c r="B96" s="38" t="s">
        <v>805</v>
      </c>
      <c r="C96" s="38" t="s">
        <v>806</v>
      </c>
      <c r="D96" s="39" t="str">
        <f>Source!H39</f>
        <v>ШТ</v>
      </c>
      <c r="E96" s="40">
        <f>Source!K39</f>
        <v>7</v>
      </c>
      <c r="F96" s="40"/>
      <c r="G96" s="40">
        <f>Source!I39</f>
        <v>7</v>
      </c>
      <c r="H96" s="42"/>
      <c r="I96" s="41"/>
      <c r="J96" s="42"/>
      <c r="K96" s="41"/>
      <c r="L96" s="42"/>
    </row>
    <row r="97" spans="1:83" ht="15" x14ac:dyDescent="0.2">
      <c r="A97" s="37"/>
      <c r="B97" s="40">
        <v>1</v>
      </c>
      <c r="C97" s="37" t="s">
        <v>791</v>
      </c>
      <c r="D97" s="39" t="s">
        <v>595</v>
      </c>
      <c r="E97" s="43"/>
      <c r="F97" s="40"/>
      <c r="G97" s="43">
        <f>Source!U39</f>
        <v>41.86</v>
      </c>
      <c r="H97" s="40"/>
      <c r="I97" s="40"/>
      <c r="J97" s="40"/>
      <c r="K97" s="40"/>
      <c r="L97" s="44">
        <f>SUM(L98:L98)-SUMIF(CE98:CE98, 1, L98:L98)</f>
        <v>18440.169999999998</v>
      </c>
    </row>
    <row r="98" spans="1:83" ht="28.5" x14ac:dyDescent="0.2">
      <c r="A98" s="38"/>
      <c r="B98" s="38" t="s">
        <v>593</v>
      </c>
      <c r="C98" s="38" t="s">
        <v>594</v>
      </c>
      <c r="D98" s="39" t="s">
        <v>595</v>
      </c>
      <c r="E98" s="40">
        <v>5.98</v>
      </c>
      <c r="F98" s="40"/>
      <c r="G98" s="40">
        <f>SmtRes!CX25</f>
        <v>41.86</v>
      </c>
      <c r="H98" s="42"/>
      <c r="I98" s="41"/>
      <c r="J98" s="42">
        <f>SmtRes!CZ25</f>
        <v>440.52</v>
      </c>
      <c r="K98" s="41"/>
      <c r="L98" s="42">
        <f>SmtRes!DI25</f>
        <v>18440.169999999998</v>
      </c>
    </row>
    <row r="99" spans="1:83" ht="15" x14ac:dyDescent="0.2">
      <c r="A99" s="37"/>
      <c r="B99" s="40">
        <v>2</v>
      </c>
      <c r="C99" s="37" t="s">
        <v>792</v>
      </c>
      <c r="D99" s="39"/>
      <c r="E99" s="43"/>
      <c r="F99" s="40"/>
      <c r="G99" s="43"/>
      <c r="H99" s="40"/>
      <c r="I99" s="40"/>
      <c r="J99" s="40"/>
      <c r="K99" s="40"/>
      <c r="L99" s="44">
        <f>SUM(L100:L104)-SUMIF(CE100:CE104, 1, L100:L104)</f>
        <v>21817.54</v>
      </c>
    </row>
    <row r="100" spans="1:83" ht="15" x14ac:dyDescent="0.2">
      <c r="A100" s="37"/>
      <c r="B100" s="40"/>
      <c r="C100" s="37" t="s">
        <v>795</v>
      </c>
      <c r="D100" s="39" t="s">
        <v>595</v>
      </c>
      <c r="E100" s="43"/>
      <c r="F100" s="40"/>
      <c r="G100" s="43">
        <f>Source!V39</f>
        <v>14</v>
      </c>
      <c r="H100" s="40"/>
      <c r="I100" s="40"/>
      <c r="J100" s="40"/>
      <c r="K100" s="40"/>
      <c r="L100" s="44">
        <f>SUMIF(CE101:CE104, 1, L101:L104)</f>
        <v>7490.72</v>
      </c>
      <c r="CE100">
        <v>1</v>
      </c>
    </row>
    <row r="101" spans="1:83" ht="42.75" x14ac:dyDescent="0.2">
      <c r="A101" s="38"/>
      <c r="B101" s="38" t="s">
        <v>598</v>
      </c>
      <c r="C101" s="38" t="s">
        <v>600</v>
      </c>
      <c r="D101" s="39" t="s">
        <v>384</v>
      </c>
      <c r="E101" s="40">
        <v>1.6</v>
      </c>
      <c r="F101" s="40"/>
      <c r="G101" s="40">
        <f>SmtRes!CX27</f>
        <v>11.2</v>
      </c>
      <c r="H101" s="42"/>
      <c r="I101" s="41"/>
      <c r="J101" s="42">
        <f>SmtRes!CZ27</f>
        <v>1811.82</v>
      </c>
      <c r="K101" s="41"/>
      <c r="L101" s="42">
        <f>SmtRes!DG27</f>
        <v>20292.38</v>
      </c>
    </row>
    <row r="102" spans="1:83" ht="28.5" x14ac:dyDescent="0.2">
      <c r="A102" s="38"/>
      <c r="B102" s="38" t="s">
        <v>601</v>
      </c>
      <c r="C102" s="38" t="s">
        <v>793</v>
      </c>
      <c r="D102" s="39" t="s">
        <v>595</v>
      </c>
      <c r="E102" s="40">
        <f>SmtRes!DO27*SmtRes!AT27</f>
        <v>1.6</v>
      </c>
      <c r="F102" s="40"/>
      <c r="G102" s="40">
        <f>SmtRes!DO27*SmtRes!CX27</f>
        <v>11.2</v>
      </c>
      <c r="H102" s="42"/>
      <c r="I102" s="41"/>
      <c r="J102" s="42">
        <f>ROUND(SmtRes!AG27/SmtRes!DO27, 2)</f>
        <v>549.32000000000005</v>
      </c>
      <c r="K102" s="41"/>
      <c r="L102" s="42">
        <f>SmtRes!DH27</f>
        <v>6152.38</v>
      </c>
      <c r="CE102">
        <v>1</v>
      </c>
    </row>
    <row r="103" spans="1:83" ht="28.5" x14ac:dyDescent="0.2">
      <c r="A103" s="38"/>
      <c r="B103" s="38" t="s">
        <v>602</v>
      </c>
      <c r="C103" s="38" t="s">
        <v>604</v>
      </c>
      <c r="D103" s="39" t="s">
        <v>384</v>
      </c>
      <c r="E103" s="40">
        <v>0.4</v>
      </c>
      <c r="F103" s="40"/>
      <c r="G103" s="40">
        <f>SmtRes!CX28</f>
        <v>2.8</v>
      </c>
      <c r="H103" s="42"/>
      <c r="I103" s="41"/>
      <c r="J103" s="42">
        <f>SmtRes!CZ28</f>
        <v>544.70000000000005</v>
      </c>
      <c r="K103" s="41"/>
      <c r="L103" s="42">
        <f>SmtRes!DG28</f>
        <v>1525.16</v>
      </c>
    </row>
    <row r="104" spans="1:83" ht="28.5" x14ac:dyDescent="0.2">
      <c r="A104" s="38"/>
      <c r="B104" s="38" t="s">
        <v>605</v>
      </c>
      <c r="C104" s="38" t="s">
        <v>794</v>
      </c>
      <c r="D104" s="39" t="s">
        <v>595</v>
      </c>
      <c r="E104" s="40">
        <f>SmtRes!DO28*SmtRes!AT28</f>
        <v>0.4</v>
      </c>
      <c r="F104" s="40"/>
      <c r="G104" s="40">
        <f>SmtRes!DO28*SmtRes!CX28</f>
        <v>2.8</v>
      </c>
      <c r="H104" s="42"/>
      <c r="I104" s="41"/>
      <c r="J104" s="42">
        <f>ROUND(SmtRes!AG28/SmtRes!DO28, 2)</f>
        <v>477.98</v>
      </c>
      <c r="K104" s="41"/>
      <c r="L104" s="42">
        <f>SmtRes!DH28</f>
        <v>1338.34</v>
      </c>
      <c r="CE104">
        <v>1</v>
      </c>
    </row>
    <row r="105" spans="1:83" ht="15" x14ac:dyDescent="0.2">
      <c r="A105" s="37"/>
      <c r="B105" s="40">
        <v>4</v>
      </c>
      <c r="C105" s="37" t="s">
        <v>796</v>
      </c>
      <c r="D105" s="39"/>
      <c r="E105" s="43"/>
      <c r="F105" s="40"/>
      <c r="G105" s="43"/>
      <c r="H105" s="40"/>
      <c r="I105" s="40"/>
      <c r="J105" s="40"/>
      <c r="K105" s="40"/>
      <c r="L105" s="44">
        <f>SUM(L106:L111)-SUMIF(CE106:CE111, 1, L106:L111)</f>
        <v>0</v>
      </c>
    </row>
    <row r="106" spans="1:83" ht="14.25" x14ac:dyDescent="0.2">
      <c r="A106" s="38"/>
      <c r="B106" s="38" t="s">
        <v>606</v>
      </c>
      <c r="C106" s="38" t="s">
        <v>608</v>
      </c>
      <c r="D106" s="39" t="s">
        <v>31</v>
      </c>
      <c r="E106" s="40">
        <v>0.1</v>
      </c>
      <c r="F106" s="40">
        <f t="shared" ref="F106:F120" si="2">ROUND(0,7)</f>
        <v>0</v>
      </c>
      <c r="G106" s="40">
        <f>SmtRes!CX29</f>
        <v>0</v>
      </c>
      <c r="H106" s="42">
        <f>SmtRes!CZ29</f>
        <v>238.29</v>
      </c>
      <c r="I106" s="41">
        <f>SmtRes!AI29</f>
        <v>2.0699999999999998</v>
      </c>
      <c r="J106" s="42">
        <f t="shared" ref="J106:J111" si="3">ROUND(H106*I106, 2)</f>
        <v>493.26</v>
      </c>
      <c r="K106" s="41"/>
      <c r="L106" s="42">
        <f>SmtRes!DF29</f>
        <v>0</v>
      </c>
    </row>
    <row r="107" spans="1:83" ht="14.25" x14ac:dyDescent="0.2">
      <c r="A107" s="38"/>
      <c r="B107" s="38" t="s">
        <v>609</v>
      </c>
      <c r="C107" s="38" t="s">
        <v>611</v>
      </c>
      <c r="D107" s="39" t="s">
        <v>31</v>
      </c>
      <c r="E107" s="40">
        <v>0.03</v>
      </c>
      <c r="F107" s="40">
        <f t="shared" si="2"/>
        <v>0</v>
      </c>
      <c r="G107" s="40">
        <f>SmtRes!CX30</f>
        <v>0</v>
      </c>
      <c r="H107" s="42">
        <f>SmtRes!CZ30</f>
        <v>80.02</v>
      </c>
      <c r="I107" s="41">
        <f>SmtRes!AI30</f>
        <v>2.0699999999999998</v>
      </c>
      <c r="J107" s="42">
        <f t="shared" si="3"/>
        <v>165.64</v>
      </c>
      <c r="K107" s="41"/>
      <c r="L107" s="42">
        <f>SmtRes!DF30</f>
        <v>0</v>
      </c>
    </row>
    <row r="108" spans="1:83" ht="14.25" x14ac:dyDescent="0.2">
      <c r="A108" s="38"/>
      <c r="B108" s="38" t="s">
        <v>612</v>
      </c>
      <c r="C108" s="38" t="s">
        <v>614</v>
      </c>
      <c r="D108" s="39" t="s">
        <v>31</v>
      </c>
      <c r="E108" s="40">
        <v>0.02</v>
      </c>
      <c r="F108" s="40">
        <f t="shared" si="2"/>
        <v>0</v>
      </c>
      <c r="G108" s="40">
        <f>SmtRes!CX32</f>
        <v>0</v>
      </c>
      <c r="H108" s="42">
        <f>SmtRes!CZ32</f>
        <v>56.11</v>
      </c>
      <c r="I108" s="41">
        <f>SmtRes!AI32</f>
        <v>1.58</v>
      </c>
      <c r="J108" s="42">
        <f t="shared" si="3"/>
        <v>88.65</v>
      </c>
      <c r="K108" s="41"/>
      <c r="L108" s="42">
        <f>SmtRes!DF32</f>
        <v>0</v>
      </c>
    </row>
    <row r="109" spans="1:83" ht="14.25" x14ac:dyDescent="0.2">
      <c r="A109" s="38"/>
      <c r="B109" s="38" t="s">
        <v>615</v>
      </c>
      <c r="C109" s="38" t="s">
        <v>617</v>
      </c>
      <c r="D109" s="39" t="s">
        <v>39</v>
      </c>
      <c r="E109" s="40">
        <v>4.0000000000000002E-4</v>
      </c>
      <c r="F109" s="40">
        <f t="shared" si="2"/>
        <v>0</v>
      </c>
      <c r="G109" s="40">
        <f>SmtRes!CX37</f>
        <v>0</v>
      </c>
      <c r="H109" s="42">
        <f>SmtRes!CZ37</f>
        <v>61265.39</v>
      </c>
      <c r="I109" s="41">
        <f>SmtRes!AI37</f>
        <v>1.3</v>
      </c>
      <c r="J109" s="42">
        <f t="shared" si="3"/>
        <v>79645.009999999995</v>
      </c>
      <c r="K109" s="41"/>
      <c r="L109" s="42">
        <f>SmtRes!DF37</f>
        <v>0</v>
      </c>
    </row>
    <row r="110" spans="1:83" ht="14.25" x14ac:dyDescent="0.2">
      <c r="A110" s="38"/>
      <c r="B110" s="38" t="s">
        <v>618</v>
      </c>
      <c r="C110" s="38" t="s">
        <v>620</v>
      </c>
      <c r="D110" s="39" t="s">
        <v>39</v>
      </c>
      <c r="E110" s="40">
        <v>1E-4</v>
      </c>
      <c r="F110" s="40">
        <f t="shared" si="2"/>
        <v>0</v>
      </c>
      <c r="G110" s="40">
        <f>SmtRes!CX38</f>
        <v>0</v>
      </c>
      <c r="H110" s="42">
        <f>SmtRes!CZ38</f>
        <v>80020.98</v>
      </c>
      <c r="I110" s="41">
        <f>SmtRes!AI38</f>
        <v>1.02</v>
      </c>
      <c r="J110" s="42">
        <f t="shared" si="3"/>
        <v>81621.399999999994</v>
      </c>
      <c r="K110" s="41"/>
      <c r="L110" s="42">
        <f>SmtRes!DF38</f>
        <v>0</v>
      </c>
    </row>
    <row r="111" spans="1:83" ht="14.25" x14ac:dyDescent="0.2">
      <c r="A111" s="38"/>
      <c r="B111" s="38" t="s">
        <v>621</v>
      </c>
      <c r="C111" s="38" t="s">
        <v>623</v>
      </c>
      <c r="D111" s="39" t="s">
        <v>360</v>
      </c>
      <c r="E111" s="40">
        <v>0.06</v>
      </c>
      <c r="F111" s="40">
        <f t="shared" si="2"/>
        <v>0</v>
      </c>
      <c r="G111" s="40">
        <f>SmtRes!CX39</f>
        <v>0</v>
      </c>
      <c r="H111" s="42">
        <f>SmtRes!CZ39</f>
        <v>1031.73</v>
      </c>
      <c r="I111" s="41">
        <f>SmtRes!AI39</f>
        <v>1.27</v>
      </c>
      <c r="J111" s="42">
        <f t="shared" si="3"/>
        <v>1310.3</v>
      </c>
      <c r="K111" s="41"/>
      <c r="L111" s="42">
        <f>SmtRes!DF39</f>
        <v>0</v>
      </c>
    </row>
    <row r="112" spans="1:83" ht="28.5" x14ac:dyDescent="0.2">
      <c r="A112" s="38"/>
      <c r="B112" s="38" t="str">
        <f>EtalonRes!I33</f>
        <v>05.1.02.07</v>
      </c>
      <c r="C112" s="38" t="str">
        <f>EtalonRes!K33</f>
        <v>Стойка железобетонная вибрированная для опор</v>
      </c>
      <c r="D112" s="39" t="str">
        <f>EtalonRes!O33</f>
        <v>ШТ</v>
      </c>
      <c r="E112" s="40">
        <f>EtalonRes!X33</f>
        <v>0</v>
      </c>
      <c r="F112" s="40">
        <f t="shared" si="2"/>
        <v>0</v>
      </c>
      <c r="G112" s="40">
        <f>ROUND(EtalonRes!AG33*Source!I39, 7)</f>
        <v>0</v>
      </c>
      <c r="H112" s="42"/>
      <c r="I112" s="41"/>
      <c r="J112" s="42"/>
      <c r="K112" s="41"/>
      <c r="L112" s="42"/>
    </row>
    <row r="113" spans="1:82" ht="14.25" x14ac:dyDescent="0.2">
      <c r="A113" s="38"/>
      <c r="B113" s="38" t="str">
        <f>EtalonRes!I34</f>
        <v>07.2.02.05</v>
      </c>
      <c r="C113" s="38" t="str">
        <f>EtalonRes!K34</f>
        <v>Траверсы стальные</v>
      </c>
      <c r="D113" s="39" t="str">
        <f>EtalonRes!O34</f>
        <v>т</v>
      </c>
      <c r="E113" s="40">
        <f>EtalonRes!X34</f>
        <v>0</v>
      </c>
      <c r="F113" s="40">
        <f t="shared" si="2"/>
        <v>0</v>
      </c>
      <c r="G113" s="40">
        <f>ROUND(EtalonRes!AG34*Source!I39, 7)</f>
        <v>0</v>
      </c>
      <c r="H113" s="42"/>
      <c r="I113" s="41"/>
      <c r="J113" s="42"/>
      <c r="K113" s="41"/>
      <c r="L113" s="42"/>
    </row>
    <row r="114" spans="1:82" ht="14.25" x14ac:dyDescent="0.2">
      <c r="A114" s="38"/>
      <c r="B114" s="38" t="str">
        <f>EtalonRes!I35</f>
        <v>07.2.07.13</v>
      </c>
      <c r="C114" s="38" t="str">
        <f>EtalonRes!K35</f>
        <v>Хомуты стальные</v>
      </c>
      <c r="D114" s="39" t="str">
        <f>EtalonRes!O35</f>
        <v>кг</v>
      </c>
      <c r="E114" s="40">
        <f>EtalonRes!X35</f>
        <v>0</v>
      </c>
      <c r="F114" s="40">
        <f t="shared" si="2"/>
        <v>0</v>
      </c>
      <c r="G114" s="40">
        <f>ROUND(EtalonRes!AG35*Source!I39, 7)</f>
        <v>0</v>
      </c>
      <c r="H114" s="42"/>
      <c r="I114" s="41"/>
      <c r="J114" s="42"/>
      <c r="K114" s="41"/>
      <c r="L114" s="42"/>
    </row>
    <row r="115" spans="1:82" ht="14.25" x14ac:dyDescent="0.2">
      <c r="A115" s="38"/>
      <c r="B115" s="38" t="str">
        <f>EtalonRes!I36</f>
        <v>08.3.04.02</v>
      </c>
      <c r="C115" s="38" t="str">
        <f>EtalonRes!K36</f>
        <v>Сталь стержневая диаметром до 10 мм</v>
      </c>
      <c r="D115" s="39" t="str">
        <f>EtalonRes!O36</f>
        <v>т</v>
      </c>
      <c r="E115" s="40">
        <f>EtalonRes!X36</f>
        <v>0</v>
      </c>
      <c r="F115" s="40">
        <f t="shared" si="2"/>
        <v>0</v>
      </c>
      <c r="G115" s="40">
        <f>ROUND(EtalonRes!AG36*Source!I39, 7)</f>
        <v>0</v>
      </c>
      <c r="H115" s="42"/>
      <c r="I115" s="41"/>
      <c r="J115" s="42"/>
      <c r="K115" s="41"/>
      <c r="L115" s="42"/>
    </row>
    <row r="116" spans="1:82" ht="14.25" x14ac:dyDescent="0.2">
      <c r="A116" s="38"/>
      <c r="B116" s="38" t="str">
        <f>EtalonRes!I40</f>
        <v>22.2.01.04</v>
      </c>
      <c r="C116" s="38" t="str">
        <f>EtalonRes!K40</f>
        <v>Изоляторы штыревые</v>
      </c>
      <c r="D116" s="39" t="str">
        <f>EtalonRes!O40</f>
        <v>ШТ</v>
      </c>
      <c r="E116" s="40">
        <f>EtalonRes!X40</f>
        <v>0</v>
      </c>
      <c r="F116" s="40">
        <f t="shared" si="2"/>
        <v>0</v>
      </c>
      <c r="G116" s="40">
        <f>ROUND(EtalonRes!AG40*Source!I39, 7)</f>
        <v>0</v>
      </c>
      <c r="H116" s="42"/>
      <c r="I116" s="41"/>
      <c r="J116" s="42"/>
      <c r="K116" s="41"/>
      <c r="L116" s="42"/>
    </row>
    <row r="117" spans="1:82" ht="14.25" x14ac:dyDescent="0.2">
      <c r="A117" s="38"/>
      <c r="B117" s="38" t="str">
        <f>EtalonRes!I41</f>
        <v>22.2.02.07</v>
      </c>
      <c r="C117" s="38" t="str">
        <f>EtalonRes!K41</f>
        <v>Детали крепления стальные</v>
      </c>
      <c r="D117" s="39" t="str">
        <f>EtalonRes!O41</f>
        <v>кг</v>
      </c>
      <c r="E117" s="40">
        <f>EtalonRes!X41</f>
        <v>0</v>
      </c>
      <c r="F117" s="40">
        <f t="shared" si="2"/>
        <v>0</v>
      </c>
      <c r="G117" s="40">
        <f>ROUND(EtalonRes!AG41*Source!I39, 7)</f>
        <v>0</v>
      </c>
      <c r="H117" s="42"/>
      <c r="I117" s="41"/>
      <c r="J117" s="42"/>
      <c r="K117" s="41"/>
      <c r="L117" s="42"/>
    </row>
    <row r="118" spans="1:82" ht="14.25" x14ac:dyDescent="0.2">
      <c r="A118" s="38"/>
      <c r="B118" s="38" t="str">
        <f>EtalonRes!I42</f>
        <v>22.2.02.09</v>
      </c>
      <c r="C118" s="38" t="str">
        <f>EtalonRes!K42</f>
        <v>Детали крепления стальные</v>
      </c>
      <c r="D118" s="39" t="str">
        <f>EtalonRes!O42</f>
        <v>кг</v>
      </c>
      <c r="E118" s="40">
        <f>EtalonRes!X42</f>
        <v>0</v>
      </c>
      <c r="F118" s="40">
        <f t="shared" si="2"/>
        <v>0</v>
      </c>
      <c r="G118" s="40">
        <f>ROUND(EtalonRes!AG42*Source!I39, 7)</f>
        <v>0</v>
      </c>
      <c r="H118" s="42"/>
      <c r="I118" s="41"/>
      <c r="J118" s="42"/>
      <c r="K118" s="41"/>
      <c r="L118" s="42"/>
    </row>
    <row r="119" spans="1:82" ht="14.25" x14ac:dyDescent="0.2">
      <c r="A119" s="38"/>
      <c r="B119" s="38" t="str">
        <f>EtalonRes!I43</f>
        <v>22.2.02.21</v>
      </c>
      <c r="C119" s="38" t="str">
        <f>EtalonRes!K43</f>
        <v>Штыри</v>
      </c>
      <c r="D119" s="39" t="str">
        <f>EtalonRes!O43</f>
        <v>ШТ</v>
      </c>
      <c r="E119" s="40">
        <f>EtalonRes!X43</f>
        <v>0</v>
      </c>
      <c r="F119" s="40">
        <f t="shared" si="2"/>
        <v>0</v>
      </c>
      <c r="G119" s="40">
        <f>ROUND(EtalonRes!AG43*Source!I39, 7)</f>
        <v>0</v>
      </c>
      <c r="H119" s="42"/>
      <c r="I119" s="41"/>
      <c r="J119" s="42"/>
      <c r="K119" s="41"/>
      <c r="L119" s="42"/>
    </row>
    <row r="120" spans="1:82" ht="14.25" x14ac:dyDescent="0.2">
      <c r="A120" s="38"/>
      <c r="B120" s="38" t="str">
        <f>EtalonRes!I44</f>
        <v>22.2.02.23</v>
      </c>
      <c r="C120" s="45" t="str">
        <f>EtalonRes!K44</f>
        <v>Металлические плакаты</v>
      </c>
      <c r="D120" s="46" t="str">
        <f>EtalonRes!O44</f>
        <v>ШТ</v>
      </c>
      <c r="E120" s="47">
        <f>EtalonRes!X44</f>
        <v>0.1</v>
      </c>
      <c r="F120" s="47">
        <f t="shared" si="2"/>
        <v>0</v>
      </c>
      <c r="G120" s="47">
        <f>ROUND(EtalonRes!AG44*Source!I39, 7)</f>
        <v>0</v>
      </c>
      <c r="H120" s="48"/>
      <c r="I120" s="49"/>
      <c r="J120" s="48"/>
      <c r="K120" s="49"/>
      <c r="L120" s="48"/>
    </row>
    <row r="121" spans="1:82" ht="15" x14ac:dyDescent="0.2">
      <c r="A121" s="38"/>
      <c r="B121" s="38"/>
      <c r="C121" s="52" t="s">
        <v>797</v>
      </c>
      <c r="D121" s="39"/>
      <c r="E121" s="40"/>
      <c r="F121" s="40"/>
      <c r="G121" s="40"/>
      <c r="H121" s="42"/>
      <c r="I121" s="41"/>
      <c r="J121" s="42"/>
      <c r="K121" s="41"/>
      <c r="L121" s="42">
        <f>L97+L99+L100+L105</f>
        <v>47748.43</v>
      </c>
    </row>
    <row r="122" spans="1:82" ht="14.25" x14ac:dyDescent="0.2">
      <c r="A122" s="38"/>
      <c r="B122" s="38"/>
      <c r="C122" s="38" t="s">
        <v>798</v>
      </c>
      <c r="D122" s="39"/>
      <c r="E122" s="40"/>
      <c r="F122" s="40"/>
      <c r="G122" s="40"/>
      <c r="H122" s="42"/>
      <c r="I122" s="41"/>
      <c r="J122" s="42"/>
      <c r="K122" s="41"/>
      <c r="L122" s="42">
        <f>SUM(AR96:AR125)+SUM(AS96:AS125)+SUM(AT96:AT125)+SUM(AU96:AU125)+SUM(AV96:AV125)</f>
        <v>25930.89</v>
      </c>
    </row>
    <row r="123" spans="1:82" ht="14.25" x14ac:dyDescent="0.2">
      <c r="A123" s="38"/>
      <c r="B123" s="38" t="s">
        <v>26</v>
      </c>
      <c r="C123" s="38" t="s">
        <v>799</v>
      </c>
      <c r="D123" s="39" t="s">
        <v>204</v>
      </c>
      <c r="E123" s="40">
        <f>Source!BZ39</f>
        <v>103</v>
      </c>
      <c r="F123" s="40"/>
      <c r="G123" s="40">
        <f>Source!AT39</f>
        <v>103</v>
      </c>
      <c r="H123" s="42"/>
      <c r="I123" s="41"/>
      <c r="J123" s="42"/>
      <c r="K123" s="41"/>
      <c r="L123" s="42">
        <f>SUM(AZ96:AZ125)</f>
        <v>26708.82</v>
      </c>
    </row>
    <row r="124" spans="1:82" ht="14.25" x14ac:dyDescent="0.2">
      <c r="A124" s="45"/>
      <c r="B124" s="45" t="s">
        <v>27</v>
      </c>
      <c r="C124" s="45" t="s">
        <v>800</v>
      </c>
      <c r="D124" s="46" t="s">
        <v>204</v>
      </c>
      <c r="E124" s="47">
        <f>Source!CA39</f>
        <v>60</v>
      </c>
      <c r="F124" s="47"/>
      <c r="G124" s="47">
        <f>Source!AU39</f>
        <v>60</v>
      </c>
      <c r="H124" s="48"/>
      <c r="I124" s="49"/>
      <c r="J124" s="48"/>
      <c r="K124" s="49"/>
      <c r="L124" s="48">
        <f>SUM(BA96:BA125)</f>
        <v>15558.53</v>
      </c>
    </row>
    <row r="125" spans="1:82" ht="15" x14ac:dyDescent="0.2">
      <c r="C125" s="79" t="s">
        <v>801</v>
      </c>
      <c r="D125" s="79"/>
      <c r="E125" s="79"/>
      <c r="F125" s="79"/>
      <c r="G125" s="79"/>
      <c r="H125" s="79"/>
      <c r="I125" s="80">
        <f>K125/E96</f>
        <v>12859.397142857142</v>
      </c>
      <c r="J125" s="80"/>
      <c r="K125" s="80">
        <f>L97+L99+L105+L123+L124+L100</f>
        <v>90015.78</v>
      </c>
      <c r="L125" s="80"/>
      <c r="AD125">
        <f>ROUND((Source!AT39/100)*((ROUND(SUMIF(SmtRes!AQ25:'SmtRes'!AQ44,"=1",SmtRes!AD25:'SmtRes'!AD44)*Source!I39, 2)+ROUND(SUMIF(SmtRes!AQ25:'SmtRes'!AQ44,"=1",SmtRes!AC25:'SmtRes'!AC44)*Source!I39, 2))), 2)</f>
        <v>10582.98</v>
      </c>
      <c r="AE125">
        <f>ROUND((Source!AU39/100)*((ROUND(SUMIF(SmtRes!AQ25:'SmtRes'!AQ44,"=1",SmtRes!AD25:'SmtRes'!AD44)*Source!I39, 2)+ROUND(SUMIF(SmtRes!AQ25:'SmtRes'!AQ44,"=1",SmtRes!AC25:'SmtRes'!AC44)*Source!I39, 2))), 2)</f>
        <v>6164.84</v>
      </c>
      <c r="AN125" s="50">
        <f>L97+L99+L105+L123+L124+L100</f>
        <v>90015.78</v>
      </c>
      <c r="AO125" s="50">
        <f>L99</f>
        <v>21817.54</v>
      </c>
      <c r="AQ125" t="s">
        <v>802</v>
      </c>
      <c r="AR125" s="50">
        <f>L97</f>
        <v>18440.169999999998</v>
      </c>
      <c r="AT125" s="50">
        <f>L100</f>
        <v>7490.72</v>
      </c>
      <c r="AV125" t="s">
        <v>802</v>
      </c>
      <c r="AW125" s="50">
        <f>L105</f>
        <v>0</v>
      </c>
      <c r="AZ125">
        <f>Source!X39</f>
        <v>26708.82</v>
      </c>
      <c r="BA125">
        <f>Source!Y39</f>
        <v>15558.53</v>
      </c>
      <c r="CD125">
        <v>1</v>
      </c>
    </row>
    <row r="126" spans="1:82" ht="28.5" x14ac:dyDescent="0.2">
      <c r="A126" s="36" t="s">
        <v>80</v>
      </c>
      <c r="B126" s="38" t="s">
        <v>807</v>
      </c>
      <c r="C126" s="38" t="str">
        <f>Source!G50</f>
        <v>Затраты на бурение котлованов, учтенные нормой: 33-04-003-02</v>
      </c>
      <c r="D126" s="39" t="str">
        <f>Source!H50</f>
        <v>ШТ</v>
      </c>
      <c r="E126" s="40">
        <f>Source!K50</f>
        <v>-7</v>
      </c>
      <c r="F126" s="40"/>
      <c r="G126" s="40">
        <f>Source!I50</f>
        <v>-7</v>
      </c>
      <c r="H126" s="42"/>
      <c r="I126" s="41"/>
      <c r="J126" s="42"/>
      <c r="K126" s="41"/>
      <c r="L126" s="42"/>
    </row>
    <row r="127" spans="1:82" ht="15" x14ac:dyDescent="0.2">
      <c r="A127" s="37"/>
      <c r="B127" s="40">
        <v>1</v>
      </c>
      <c r="C127" s="37" t="s">
        <v>791</v>
      </c>
      <c r="D127" s="39" t="s">
        <v>595</v>
      </c>
      <c r="E127" s="43"/>
      <c r="F127" s="40"/>
      <c r="G127" s="43">
        <f>Source!U50</f>
        <v>-5.81</v>
      </c>
      <c r="H127" s="40"/>
      <c r="I127" s="40"/>
      <c r="J127" s="40"/>
      <c r="K127" s="40"/>
      <c r="L127" s="44">
        <f>SUM(L128:L128)-SUMIF(CE128:CE128, 1, L128:L128)</f>
        <v>-2559.42</v>
      </c>
    </row>
    <row r="128" spans="1:82" ht="28.5" x14ac:dyDescent="0.2">
      <c r="A128" s="38"/>
      <c r="B128" s="38" t="s">
        <v>593</v>
      </c>
      <c r="C128" s="38" t="s">
        <v>594</v>
      </c>
      <c r="D128" s="39" t="s">
        <v>595</v>
      </c>
      <c r="E128" s="40">
        <v>0.83</v>
      </c>
      <c r="F128" s="40"/>
      <c r="G128" s="40">
        <f>SmtRes!CX45</f>
        <v>-5.81</v>
      </c>
      <c r="H128" s="42"/>
      <c r="I128" s="41"/>
      <c r="J128" s="42">
        <f>SmtRes!CZ45</f>
        <v>440.52</v>
      </c>
      <c r="K128" s="41"/>
      <c r="L128" s="42">
        <f>SmtRes!DI45</f>
        <v>-2559.42</v>
      </c>
    </row>
    <row r="129" spans="1:83" ht="15" x14ac:dyDescent="0.2">
      <c r="A129" s="37"/>
      <c r="B129" s="40">
        <v>2</v>
      </c>
      <c r="C129" s="37" t="s">
        <v>792</v>
      </c>
      <c r="D129" s="39"/>
      <c r="E129" s="43"/>
      <c r="F129" s="40"/>
      <c r="G129" s="43"/>
      <c r="H129" s="40"/>
      <c r="I129" s="40"/>
      <c r="J129" s="40"/>
      <c r="K129" s="40"/>
      <c r="L129" s="44">
        <f>SUM(L130:L132)-SUMIF(CE130:CE132, 1, L130:L132)</f>
        <v>-5855.1099999999988</v>
      </c>
    </row>
    <row r="130" spans="1:83" ht="15" x14ac:dyDescent="0.2">
      <c r="A130" s="37"/>
      <c r="B130" s="40"/>
      <c r="C130" s="37" t="s">
        <v>795</v>
      </c>
      <c r="D130" s="39" t="s">
        <v>595</v>
      </c>
      <c r="E130" s="43"/>
      <c r="F130" s="40"/>
      <c r="G130" s="43">
        <f>Source!V50</f>
        <v>-4.97</v>
      </c>
      <c r="H130" s="40"/>
      <c r="I130" s="40"/>
      <c r="J130" s="40"/>
      <c r="K130" s="40"/>
      <c r="L130" s="44">
        <f>SUMIF(CE131:CE132, 1, L131:L132)</f>
        <v>-2730.12</v>
      </c>
      <c r="CE130">
        <v>1</v>
      </c>
    </row>
    <row r="131" spans="1:83" ht="71.25" x14ac:dyDescent="0.2">
      <c r="A131" s="38"/>
      <c r="B131" s="38" t="s">
        <v>624</v>
      </c>
      <c r="C131" s="38" t="s">
        <v>626</v>
      </c>
      <c r="D131" s="39" t="s">
        <v>384</v>
      </c>
      <c r="E131" s="40">
        <v>0.71</v>
      </c>
      <c r="F131" s="40"/>
      <c r="G131" s="40">
        <f>SmtRes!CX47</f>
        <v>-4.97</v>
      </c>
      <c r="H131" s="42">
        <f>SmtRes!CZ47</f>
        <v>998.38</v>
      </c>
      <c r="I131" s="41">
        <f>SmtRes!AJ47</f>
        <v>1.18</v>
      </c>
      <c r="J131" s="42">
        <f>ROUND(H131*I131, 2)</f>
        <v>1178.0899999999999</v>
      </c>
      <c r="K131" s="41"/>
      <c r="L131" s="42">
        <f>SmtRes!DG47</f>
        <v>-5855.11</v>
      </c>
    </row>
    <row r="132" spans="1:83" ht="28.5" x14ac:dyDescent="0.2">
      <c r="A132" s="38"/>
      <c r="B132" s="38" t="s">
        <v>601</v>
      </c>
      <c r="C132" s="45" t="s">
        <v>793</v>
      </c>
      <c r="D132" s="46" t="s">
        <v>595</v>
      </c>
      <c r="E132" s="47">
        <f>SmtRes!DO47*SmtRes!AT47</f>
        <v>0.71</v>
      </c>
      <c r="F132" s="47"/>
      <c r="G132" s="47">
        <f>SmtRes!DO47*SmtRes!CX47</f>
        <v>-4.97</v>
      </c>
      <c r="H132" s="48"/>
      <c r="I132" s="49"/>
      <c r="J132" s="48">
        <f>ROUND(SmtRes!AG47/SmtRes!DO47, 2)</f>
        <v>549.32000000000005</v>
      </c>
      <c r="K132" s="49"/>
      <c r="L132" s="48">
        <f>SmtRes!DH47</f>
        <v>-2730.12</v>
      </c>
      <c r="CE132">
        <v>1</v>
      </c>
    </row>
    <row r="133" spans="1:83" ht="15" x14ac:dyDescent="0.2">
      <c r="A133" s="38"/>
      <c r="B133" s="38"/>
      <c r="C133" s="52" t="s">
        <v>797</v>
      </c>
      <c r="D133" s="39"/>
      <c r="E133" s="40"/>
      <c r="F133" s="40"/>
      <c r="G133" s="40"/>
      <c r="H133" s="42"/>
      <c r="I133" s="41"/>
      <c r="J133" s="42"/>
      <c r="K133" s="41"/>
      <c r="L133" s="42">
        <f>L127+L129+L130</f>
        <v>-11144.649999999998</v>
      </c>
    </row>
    <row r="134" spans="1:83" ht="14.25" x14ac:dyDescent="0.2">
      <c r="A134" s="38"/>
      <c r="B134" s="38"/>
      <c r="C134" s="38" t="s">
        <v>798</v>
      </c>
      <c r="D134" s="39"/>
      <c r="E134" s="40"/>
      <c r="F134" s="40"/>
      <c r="G134" s="40"/>
      <c r="H134" s="42"/>
      <c r="I134" s="41"/>
      <c r="J134" s="42"/>
      <c r="K134" s="41"/>
      <c r="L134" s="42">
        <f>SUM(AR126:AR137)+SUM(AS126:AS137)+SUM(AT126:AT137)+SUM(AU126:AU137)+SUM(AV126:AV137)</f>
        <v>-5289.54</v>
      </c>
    </row>
    <row r="135" spans="1:83" ht="14.25" x14ac:dyDescent="0.2">
      <c r="A135" s="38"/>
      <c r="B135" s="38" t="s">
        <v>26</v>
      </c>
      <c r="C135" s="38" t="s">
        <v>799</v>
      </c>
      <c r="D135" s="39" t="s">
        <v>204</v>
      </c>
      <c r="E135" s="40">
        <f>Source!BZ50</f>
        <v>103</v>
      </c>
      <c r="F135" s="40"/>
      <c r="G135" s="40">
        <f>Source!AT50</f>
        <v>103</v>
      </c>
      <c r="H135" s="42"/>
      <c r="I135" s="41"/>
      <c r="J135" s="42"/>
      <c r="K135" s="41"/>
      <c r="L135" s="42">
        <f>SUM(AZ126:AZ137)</f>
        <v>-5448.23</v>
      </c>
    </row>
    <row r="136" spans="1:83" ht="14.25" x14ac:dyDescent="0.2">
      <c r="A136" s="45"/>
      <c r="B136" s="45" t="s">
        <v>27</v>
      </c>
      <c r="C136" s="45" t="s">
        <v>800</v>
      </c>
      <c r="D136" s="46" t="s">
        <v>204</v>
      </c>
      <c r="E136" s="47">
        <f>Source!CA50</f>
        <v>60</v>
      </c>
      <c r="F136" s="47"/>
      <c r="G136" s="47">
        <f>Source!AU50</f>
        <v>60</v>
      </c>
      <c r="H136" s="48"/>
      <c r="I136" s="49"/>
      <c r="J136" s="48"/>
      <c r="K136" s="49"/>
      <c r="L136" s="48">
        <f>SUM(BA126:BA137)</f>
        <v>-3173.72</v>
      </c>
    </row>
    <row r="137" spans="1:83" ht="15" x14ac:dyDescent="0.2">
      <c r="C137" s="79" t="s">
        <v>801</v>
      </c>
      <c r="D137" s="79"/>
      <c r="E137" s="79"/>
      <c r="F137" s="79"/>
      <c r="G137" s="79"/>
      <c r="H137" s="79"/>
      <c r="I137" s="80">
        <f>K137/E126</f>
        <v>2823.7999999999997</v>
      </c>
      <c r="J137" s="80"/>
      <c r="K137" s="80">
        <f>L127+L129+L135+L136+L130</f>
        <v>-19766.599999999999</v>
      </c>
      <c r="L137" s="80"/>
      <c r="AD137">
        <f>ROUND((Source!AT50/100)*((ROUND(SUMIF(SmtRes!AQ45:'SmtRes'!AQ47,"=1",SmtRes!AD45:'SmtRes'!AD47)*Source!I50, 2)+ROUND(SUMIF(SmtRes!AQ45:'SmtRes'!AQ47,"=1",SmtRes!AC45:'SmtRes'!AC47)*Source!I50, 2))), 2)</f>
        <v>-7136.75</v>
      </c>
      <c r="AE137">
        <f>ROUND((Source!AU50/100)*((ROUND(SUMIF(SmtRes!AQ45:'SmtRes'!AQ47,"=1",SmtRes!AD45:'SmtRes'!AD47)*Source!I50, 2)+ROUND(SUMIF(SmtRes!AQ45:'SmtRes'!AQ47,"=1",SmtRes!AC45:'SmtRes'!AC47)*Source!I50, 2))), 2)</f>
        <v>-4157.33</v>
      </c>
      <c r="AN137" s="50">
        <f>L127+L129+L135+L136+L130</f>
        <v>-19766.599999999999</v>
      </c>
      <c r="AO137" s="50">
        <f>L129</f>
        <v>-5855.1099999999988</v>
      </c>
      <c r="AQ137" t="s">
        <v>802</v>
      </c>
      <c r="AR137" s="50">
        <f>L127</f>
        <v>-2559.42</v>
      </c>
      <c r="AT137" s="50">
        <f>L130</f>
        <v>-2730.12</v>
      </c>
      <c r="AV137" t="s">
        <v>802</v>
      </c>
      <c r="AW137">
        <f>0</f>
        <v>0</v>
      </c>
      <c r="AZ137">
        <f>Source!X50</f>
        <v>-5448.23</v>
      </c>
      <c r="BA137">
        <f>Source!Y50</f>
        <v>-3173.72</v>
      </c>
      <c r="CD137">
        <v>1</v>
      </c>
    </row>
    <row r="138" spans="1:83" ht="79.5" x14ac:dyDescent="0.2">
      <c r="A138" s="36" t="s">
        <v>84</v>
      </c>
      <c r="B138" s="38" t="s">
        <v>807</v>
      </c>
      <c r="C138" s="38" t="s">
        <v>808</v>
      </c>
      <c r="D138" s="39" t="str">
        <f>Source!H51</f>
        <v>ШТ</v>
      </c>
      <c r="E138" s="40">
        <f>Source!K51</f>
        <v>7</v>
      </c>
      <c r="F138" s="40"/>
      <c r="G138" s="40">
        <f>Source!I51</f>
        <v>7</v>
      </c>
      <c r="H138" s="42"/>
      <c r="I138" s="41"/>
      <c r="J138" s="42"/>
      <c r="K138" s="41"/>
      <c r="L138" s="42"/>
    </row>
    <row r="139" spans="1:83" ht="63.75" x14ac:dyDescent="0.2">
      <c r="B139" s="54" t="str">
        <f>Source!EO51</f>
        <v>Поправка: Прил.33.4, п.3. 6.</v>
      </c>
      <c r="C139" s="54" t="str">
        <f>Source!CN51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40" spans="1:83" ht="15" x14ac:dyDescent="0.2">
      <c r="A140" s="37"/>
      <c r="B140" s="40">
        <v>1</v>
      </c>
      <c r="C140" s="37" t="s">
        <v>791</v>
      </c>
      <c r="D140" s="39" t="s">
        <v>595</v>
      </c>
      <c r="E140" s="43"/>
      <c r="F140" s="40"/>
      <c r="G140" s="43">
        <f>Source!U51</f>
        <v>7.2625000000000002</v>
      </c>
      <c r="H140" s="40"/>
      <c r="I140" s="40"/>
      <c r="J140" s="40"/>
      <c r="K140" s="40"/>
      <c r="L140" s="44">
        <f>SUM(L141:L141)-SUMIF(CE141:CE141, 1, L141:L141)</f>
        <v>3199.28</v>
      </c>
    </row>
    <row r="141" spans="1:83" ht="28.5" x14ac:dyDescent="0.2">
      <c r="A141" s="38"/>
      <c r="B141" s="38" t="s">
        <v>593</v>
      </c>
      <c r="C141" s="38" t="s">
        <v>594</v>
      </c>
      <c r="D141" s="39" t="s">
        <v>595</v>
      </c>
      <c r="E141" s="40">
        <v>0.83</v>
      </c>
      <c r="F141" s="40">
        <f>ROUND(1.25,7)</f>
        <v>1.25</v>
      </c>
      <c r="G141" s="40">
        <f>SmtRes!CX48</f>
        <v>7.2625000000000002</v>
      </c>
      <c r="H141" s="42"/>
      <c r="I141" s="41"/>
      <c r="J141" s="42">
        <f>SmtRes!CZ48</f>
        <v>440.52</v>
      </c>
      <c r="K141" s="41"/>
      <c r="L141" s="42">
        <f>SmtRes!DI48</f>
        <v>3199.28</v>
      </c>
    </row>
    <row r="142" spans="1:83" ht="15" x14ac:dyDescent="0.2">
      <c r="A142" s="37"/>
      <c r="B142" s="40">
        <v>2</v>
      </c>
      <c r="C142" s="37" t="s">
        <v>792</v>
      </c>
      <c r="D142" s="39"/>
      <c r="E142" s="43"/>
      <c r="F142" s="40"/>
      <c r="G142" s="43"/>
      <c r="H142" s="40"/>
      <c r="I142" s="40"/>
      <c r="J142" s="40"/>
      <c r="K142" s="40"/>
      <c r="L142" s="44">
        <f>SUM(L143:L145)-SUMIF(CE143:CE145, 1, L143:L145)</f>
        <v>7318.88</v>
      </c>
    </row>
    <row r="143" spans="1:83" ht="15" x14ac:dyDescent="0.2">
      <c r="A143" s="37"/>
      <c r="B143" s="40"/>
      <c r="C143" s="37" t="s">
        <v>795</v>
      </c>
      <c r="D143" s="39" t="s">
        <v>595</v>
      </c>
      <c r="E143" s="43"/>
      <c r="F143" s="40"/>
      <c r="G143" s="43">
        <f>Source!V51</f>
        <v>6.2125000000000004</v>
      </c>
      <c r="H143" s="40"/>
      <c r="I143" s="40"/>
      <c r="J143" s="40"/>
      <c r="K143" s="40"/>
      <c r="L143" s="44">
        <f>SUMIF(CE144:CE145, 1, L144:L145)</f>
        <v>3412.65</v>
      </c>
      <c r="CE143">
        <v>1</v>
      </c>
    </row>
    <row r="144" spans="1:83" ht="71.25" x14ac:dyDescent="0.2">
      <c r="A144" s="38"/>
      <c r="B144" s="38" t="s">
        <v>624</v>
      </c>
      <c r="C144" s="38" t="s">
        <v>626</v>
      </c>
      <c r="D144" s="39" t="s">
        <v>384</v>
      </c>
      <c r="E144" s="40">
        <v>0.71</v>
      </c>
      <c r="F144" s="40">
        <f>ROUND(1.25,7)</f>
        <v>1.25</v>
      </c>
      <c r="G144" s="40">
        <f>SmtRes!CX50</f>
        <v>6.2125000000000004</v>
      </c>
      <c r="H144" s="42">
        <f>SmtRes!CZ50</f>
        <v>998.38</v>
      </c>
      <c r="I144" s="41">
        <f>SmtRes!AJ50</f>
        <v>1.18</v>
      </c>
      <c r="J144" s="42">
        <f>ROUND(H144*I144, 2)</f>
        <v>1178.0899999999999</v>
      </c>
      <c r="K144" s="41"/>
      <c r="L144" s="42">
        <f>SmtRes!DG50</f>
        <v>7318.88</v>
      </c>
    </row>
    <row r="145" spans="1:83" ht="28.5" x14ac:dyDescent="0.2">
      <c r="A145" s="38"/>
      <c r="B145" s="38" t="s">
        <v>601</v>
      </c>
      <c r="C145" s="45" t="s">
        <v>793</v>
      </c>
      <c r="D145" s="46" t="s">
        <v>595</v>
      </c>
      <c r="E145" s="47">
        <f>SmtRes!DO50*SmtRes!AT50</f>
        <v>0.71</v>
      </c>
      <c r="F145" s="47">
        <f>ROUND(1.25,7)</f>
        <v>1.25</v>
      </c>
      <c r="G145" s="47">
        <f>SmtRes!DO50*SmtRes!CX50</f>
        <v>6.2125000000000004</v>
      </c>
      <c r="H145" s="48"/>
      <c r="I145" s="49"/>
      <c r="J145" s="48">
        <f>ROUND(SmtRes!AG50/SmtRes!DO50, 2)</f>
        <v>549.32000000000005</v>
      </c>
      <c r="K145" s="49"/>
      <c r="L145" s="48">
        <f>SmtRes!DH50</f>
        <v>3412.65</v>
      </c>
      <c r="CE145">
        <v>1</v>
      </c>
    </row>
    <row r="146" spans="1:83" ht="15" x14ac:dyDescent="0.2">
      <c r="A146" s="38"/>
      <c r="B146" s="38"/>
      <c r="C146" s="52" t="s">
        <v>797</v>
      </c>
      <c r="D146" s="39"/>
      <c r="E146" s="40"/>
      <c r="F146" s="40"/>
      <c r="G146" s="40"/>
      <c r="H146" s="42"/>
      <c r="I146" s="41"/>
      <c r="J146" s="42"/>
      <c r="K146" s="41"/>
      <c r="L146" s="42">
        <f>L140+L142+L143</f>
        <v>13930.81</v>
      </c>
    </row>
    <row r="147" spans="1:83" ht="14.25" x14ac:dyDescent="0.2">
      <c r="A147" s="38"/>
      <c r="B147" s="38"/>
      <c r="C147" s="38" t="s">
        <v>798</v>
      </c>
      <c r="D147" s="39"/>
      <c r="E147" s="40"/>
      <c r="F147" s="40"/>
      <c r="G147" s="40"/>
      <c r="H147" s="42"/>
      <c r="I147" s="41"/>
      <c r="J147" s="42"/>
      <c r="K147" s="41"/>
      <c r="L147" s="42">
        <f>SUM(AR138:AR150)+SUM(AS138:AS150)+SUM(AT138:AT150)+SUM(AU138:AU150)+SUM(AV138:AV150)</f>
        <v>6611.93</v>
      </c>
    </row>
    <row r="148" spans="1:83" ht="14.25" x14ac:dyDescent="0.2">
      <c r="A148" s="38"/>
      <c r="B148" s="38" t="s">
        <v>26</v>
      </c>
      <c r="C148" s="38" t="s">
        <v>799</v>
      </c>
      <c r="D148" s="39" t="s">
        <v>204</v>
      </c>
      <c r="E148" s="40">
        <f>Source!BZ51</f>
        <v>103</v>
      </c>
      <c r="F148" s="40"/>
      <c r="G148" s="40">
        <f>Source!AT51</f>
        <v>103</v>
      </c>
      <c r="H148" s="42"/>
      <c r="I148" s="41"/>
      <c r="J148" s="42"/>
      <c r="K148" s="41"/>
      <c r="L148" s="42">
        <f>SUM(AZ138:AZ150)</f>
        <v>6810.29</v>
      </c>
    </row>
    <row r="149" spans="1:83" ht="14.25" x14ac:dyDescent="0.2">
      <c r="A149" s="45"/>
      <c r="B149" s="45" t="s">
        <v>27</v>
      </c>
      <c r="C149" s="45" t="s">
        <v>800</v>
      </c>
      <c r="D149" s="46" t="s">
        <v>204</v>
      </c>
      <c r="E149" s="47">
        <f>Source!CA51</f>
        <v>60</v>
      </c>
      <c r="F149" s="47"/>
      <c r="G149" s="47">
        <f>Source!AU51</f>
        <v>60</v>
      </c>
      <c r="H149" s="48"/>
      <c r="I149" s="49"/>
      <c r="J149" s="48"/>
      <c r="K149" s="49"/>
      <c r="L149" s="48">
        <f>SUM(BA138:BA150)</f>
        <v>3967.16</v>
      </c>
    </row>
    <row r="150" spans="1:83" ht="15" x14ac:dyDescent="0.2">
      <c r="C150" s="79" t="s">
        <v>801</v>
      </c>
      <c r="D150" s="79"/>
      <c r="E150" s="79"/>
      <c r="F150" s="79"/>
      <c r="G150" s="79"/>
      <c r="H150" s="79"/>
      <c r="I150" s="80">
        <f>K150/E138</f>
        <v>3529.7514285714287</v>
      </c>
      <c r="J150" s="80"/>
      <c r="K150" s="80">
        <f>L140+L142+L148+L149+L143</f>
        <v>24708.260000000002</v>
      </c>
      <c r="L150" s="80"/>
      <c r="AD150">
        <f>ROUND((Source!AT51/100)*((ROUND(SUMIF(SmtRes!AQ48:'SmtRes'!AQ50,"=1",SmtRes!AD48:'SmtRes'!AD50)*Source!I51, 2)+ROUND(SUMIF(SmtRes!AQ48:'SmtRes'!AQ50,"=1",SmtRes!AC48:'SmtRes'!AC50)*Source!I51, 2))), 2)</f>
        <v>7136.75</v>
      </c>
      <c r="AE150">
        <f>ROUND((Source!AU51/100)*((ROUND(SUMIF(SmtRes!AQ48:'SmtRes'!AQ50,"=1",SmtRes!AD48:'SmtRes'!AD50)*Source!I51, 2)+ROUND(SUMIF(SmtRes!AQ48:'SmtRes'!AQ50,"=1",SmtRes!AC48:'SmtRes'!AC50)*Source!I51, 2))), 2)</f>
        <v>4157.33</v>
      </c>
      <c r="AN150" s="50">
        <f>L140+L142+L148+L149+L143</f>
        <v>24708.260000000002</v>
      </c>
      <c r="AO150" s="50">
        <f>L142</f>
        <v>7318.88</v>
      </c>
      <c r="AQ150" t="s">
        <v>802</v>
      </c>
      <c r="AR150" s="50">
        <f>L140</f>
        <v>3199.28</v>
      </c>
      <c r="AT150" s="50">
        <f>L143</f>
        <v>3412.65</v>
      </c>
      <c r="AV150" t="s">
        <v>802</v>
      </c>
      <c r="AW150">
        <f>0</f>
        <v>0</v>
      </c>
      <c r="AZ150">
        <f>Source!X51</f>
        <v>6810.29</v>
      </c>
      <c r="BA150">
        <f>Source!Y51</f>
        <v>3967.16</v>
      </c>
      <c r="CD150">
        <v>1</v>
      </c>
    </row>
    <row r="151" spans="1:83" ht="82.5" x14ac:dyDescent="0.2">
      <c r="A151" s="36" t="s">
        <v>85</v>
      </c>
      <c r="B151" s="38" t="s">
        <v>809</v>
      </c>
      <c r="C151" s="38" t="s">
        <v>810</v>
      </c>
      <c r="D151" s="39" t="str">
        <f>Source!H52</f>
        <v>ШТ</v>
      </c>
      <c r="E151" s="40">
        <f>Source!K52</f>
        <v>4</v>
      </c>
      <c r="F151" s="40"/>
      <c r="G151" s="40">
        <f>Source!I52</f>
        <v>4</v>
      </c>
      <c r="H151" s="42"/>
      <c r="I151" s="41"/>
      <c r="J151" s="42"/>
      <c r="K151" s="41"/>
      <c r="L151" s="42"/>
    </row>
    <row r="152" spans="1:83" x14ac:dyDescent="0.2">
      <c r="C152" s="55" t="str">
        <f>"Объем: "&amp;Source!I52&amp;"=3+"&amp;"1"</f>
        <v>Объем: 4=3+1</v>
      </c>
    </row>
    <row r="153" spans="1:83" ht="15" x14ac:dyDescent="0.2">
      <c r="A153" s="37"/>
      <c r="B153" s="40">
        <v>1</v>
      </c>
      <c r="C153" s="37" t="s">
        <v>791</v>
      </c>
      <c r="D153" s="39" t="s">
        <v>595</v>
      </c>
      <c r="E153" s="43"/>
      <c r="F153" s="40"/>
      <c r="G153" s="43">
        <f>Source!U52</f>
        <v>3.44</v>
      </c>
      <c r="H153" s="40"/>
      <c r="I153" s="40"/>
      <c r="J153" s="40"/>
      <c r="K153" s="40"/>
      <c r="L153" s="44">
        <f>SUM(L154:L154)-SUMIF(CE154:CE154, 1, L154:L154)</f>
        <v>1791.48</v>
      </c>
    </row>
    <row r="154" spans="1:83" ht="28.5" x14ac:dyDescent="0.2">
      <c r="A154" s="38"/>
      <c r="B154" s="38" t="s">
        <v>627</v>
      </c>
      <c r="C154" s="38" t="s">
        <v>628</v>
      </c>
      <c r="D154" s="39" t="s">
        <v>595</v>
      </c>
      <c r="E154" s="40">
        <v>0.86</v>
      </c>
      <c r="F154" s="40"/>
      <c r="G154" s="40">
        <f>SmtRes!CX51</f>
        <v>3.44</v>
      </c>
      <c r="H154" s="42"/>
      <c r="I154" s="41"/>
      <c r="J154" s="42">
        <f>SmtRes!CZ51</f>
        <v>520.78</v>
      </c>
      <c r="K154" s="41"/>
      <c r="L154" s="42">
        <f>SmtRes!DI51</f>
        <v>1791.48</v>
      </c>
    </row>
    <row r="155" spans="1:83" ht="15" x14ac:dyDescent="0.2">
      <c r="A155" s="37"/>
      <c r="B155" s="40">
        <v>2</v>
      </c>
      <c r="C155" s="37" t="s">
        <v>792</v>
      </c>
      <c r="D155" s="39"/>
      <c r="E155" s="43"/>
      <c r="F155" s="40"/>
      <c r="G155" s="43"/>
      <c r="H155" s="40"/>
      <c r="I155" s="40"/>
      <c r="J155" s="40"/>
      <c r="K155" s="40"/>
      <c r="L155" s="44">
        <f>SUM(L156:L160)-SUMIF(CE156:CE160, 1, L156:L160)</f>
        <v>806.81</v>
      </c>
    </row>
    <row r="156" spans="1:83" ht="15" x14ac:dyDescent="0.2">
      <c r="A156" s="37"/>
      <c r="B156" s="40"/>
      <c r="C156" s="37" t="s">
        <v>795</v>
      </c>
      <c r="D156" s="39" t="s">
        <v>595</v>
      </c>
      <c r="E156" s="43"/>
      <c r="F156" s="40"/>
      <c r="G156" s="43">
        <f>Source!V52</f>
        <v>0.8</v>
      </c>
      <c r="H156" s="40"/>
      <c r="I156" s="40"/>
      <c r="J156" s="40"/>
      <c r="K156" s="40"/>
      <c r="L156" s="44">
        <f>SUMIF(CE157:CE160, 1, L157:L160)</f>
        <v>448.01</v>
      </c>
      <c r="CE156">
        <v>1</v>
      </c>
    </row>
    <row r="157" spans="1:83" ht="28.5" x14ac:dyDescent="0.2">
      <c r="A157" s="38"/>
      <c r="B157" s="38" t="s">
        <v>629</v>
      </c>
      <c r="C157" s="38" t="s">
        <v>631</v>
      </c>
      <c r="D157" s="39" t="s">
        <v>384</v>
      </c>
      <c r="E157" s="40">
        <v>0.1</v>
      </c>
      <c r="F157" s="40"/>
      <c r="G157" s="40">
        <f>SmtRes!CX53</f>
        <v>0.4</v>
      </c>
      <c r="H157" s="42"/>
      <c r="I157" s="41"/>
      <c r="J157" s="42">
        <f>SmtRes!CZ53</f>
        <v>1472.33</v>
      </c>
      <c r="K157" s="41"/>
      <c r="L157" s="42">
        <f>SmtRes!DG53</f>
        <v>588.92999999999995</v>
      </c>
    </row>
    <row r="158" spans="1:83" ht="28.5" x14ac:dyDescent="0.2">
      <c r="A158" s="38"/>
      <c r="B158" s="38" t="s">
        <v>632</v>
      </c>
      <c r="C158" s="38" t="s">
        <v>811</v>
      </c>
      <c r="D158" s="39" t="s">
        <v>595</v>
      </c>
      <c r="E158" s="40">
        <f>SmtRes!DO53*SmtRes!AT53</f>
        <v>0.1</v>
      </c>
      <c r="F158" s="40"/>
      <c r="G158" s="40">
        <f>SmtRes!DO53*SmtRes!CX53</f>
        <v>0.4</v>
      </c>
      <c r="H158" s="42"/>
      <c r="I158" s="41"/>
      <c r="J158" s="42">
        <f>ROUND(SmtRes!AG53/SmtRes!DO53, 2)</f>
        <v>642.05999999999995</v>
      </c>
      <c r="K158" s="41"/>
      <c r="L158" s="42">
        <f>SmtRes!DH53</f>
        <v>256.82</v>
      </c>
      <c r="CE158">
        <v>1</v>
      </c>
    </row>
    <row r="159" spans="1:83" ht="28.5" x14ac:dyDescent="0.2">
      <c r="A159" s="38"/>
      <c r="B159" s="38" t="s">
        <v>602</v>
      </c>
      <c r="C159" s="38" t="s">
        <v>604</v>
      </c>
      <c r="D159" s="39" t="s">
        <v>384</v>
      </c>
      <c r="E159" s="40">
        <v>0.1</v>
      </c>
      <c r="F159" s="40"/>
      <c r="G159" s="40">
        <f>SmtRes!CX54</f>
        <v>0.4</v>
      </c>
      <c r="H159" s="42"/>
      <c r="I159" s="41"/>
      <c r="J159" s="42">
        <f>SmtRes!CZ54</f>
        <v>544.70000000000005</v>
      </c>
      <c r="K159" s="41"/>
      <c r="L159" s="42">
        <f>SmtRes!DG54</f>
        <v>217.88</v>
      </c>
    </row>
    <row r="160" spans="1:83" ht="28.5" x14ac:dyDescent="0.2">
      <c r="A160" s="38"/>
      <c r="B160" s="38" t="s">
        <v>605</v>
      </c>
      <c r="C160" s="38" t="s">
        <v>794</v>
      </c>
      <c r="D160" s="39" t="s">
        <v>595</v>
      </c>
      <c r="E160" s="40">
        <f>SmtRes!DO54*SmtRes!AT54</f>
        <v>0.1</v>
      </c>
      <c r="F160" s="40"/>
      <c r="G160" s="40">
        <f>SmtRes!DO54*SmtRes!CX54</f>
        <v>0.4</v>
      </c>
      <c r="H160" s="42"/>
      <c r="I160" s="41"/>
      <c r="J160" s="42">
        <f>ROUND(SmtRes!AG54/SmtRes!DO54, 2)</f>
        <v>477.98</v>
      </c>
      <c r="K160" s="41"/>
      <c r="L160" s="42">
        <f>SmtRes!DH54</f>
        <v>191.19</v>
      </c>
      <c r="CE160">
        <v>1</v>
      </c>
    </row>
    <row r="161" spans="1:83" ht="15" x14ac:dyDescent="0.2">
      <c r="A161" s="37"/>
      <c r="B161" s="40">
        <v>4</v>
      </c>
      <c r="C161" s="37" t="s">
        <v>796</v>
      </c>
      <c r="D161" s="39"/>
      <c r="E161" s="43"/>
      <c r="F161" s="40"/>
      <c r="G161" s="43"/>
      <c r="H161" s="40"/>
      <c r="I161" s="40"/>
      <c r="J161" s="40"/>
      <c r="K161" s="40"/>
      <c r="L161" s="44">
        <f>SUM(L162:L164)-SUMIF(CE162:CE164, 1, L162:L164)</f>
        <v>0</v>
      </c>
    </row>
    <row r="162" spans="1:83" ht="71.25" x14ac:dyDescent="0.2">
      <c r="A162" s="38"/>
      <c r="B162" s="38" t="s">
        <v>633</v>
      </c>
      <c r="C162" s="38" t="s">
        <v>635</v>
      </c>
      <c r="D162" s="39" t="s">
        <v>636</v>
      </c>
      <c r="E162" s="40">
        <v>0.83</v>
      </c>
      <c r="F162" s="40">
        <f>ROUND(0,7)</f>
        <v>0</v>
      </c>
      <c r="G162" s="40">
        <f>SmtRes!CX55</f>
        <v>0</v>
      </c>
      <c r="H162" s="42">
        <f>SmtRes!CZ55</f>
        <v>5.87</v>
      </c>
      <c r="I162" s="41">
        <f>SmtRes!AI55</f>
        <v>1.1599999999999999</v>
      </c>
      <c r="J162" s="42">
        <f>ROUND(H162*I162, 2)</f>
        <v>6.81</v>
      </c>
      <c r="K162" s="41"/>
      <c r="L162" s="42">
        <f>SmtRes!DF55</f>
        <v>0</v>
      </c>
    </row>
    <row r="163" spans="1:83" ht="28.5" x14ac:dyDescent="0.2">
      <c r="A163" s="38"/>
      <c r="B163" s="38" t="s">
        <v>29</v>
      </c>
      <c r="C163" s="38" t="s">
        <v>30</v>
      </c>
      <c r="D163" s="39" t="s">
        <v>31</v>
      </c>
      <c r="E163" s="40">
        <v>0.3</v>
      </c>
      <c r="F163" s="40">
        <f>ROUND(0,7)</f>
        <v>0</v>
      </c>
      <c r="G163" s="40">
        <f>SmtRes!CX56</f>
        <v>0</v>
      </c>
      <c r="H163" s="42">
        <f>SmtRes!CZ56</f>
        <v>174.93</v>
      </c>
      <c r="I163" s="41">
        <f>SmtRes!AI56</f>
        <v>1.1200000000000001</v>
      </c>
      <c r="J163" s="42">
        <f>ROUND(H163*I163, 2)</f>
        <v>195.92</v>
      </c>
      <c r="K163" s="41"/>
      <c r="L163" s="42">
        <f>SmtRes!DF56</f>
        <v>0</v>
      </c>
    </row>
    <row r="164" spans="1:83" ht="42.75" x14ac:dyDescent="0.2">
      <c r="A164" s="38"/>
      <c r="B164" s="38" t="s">
        <v>637</v>
      </c>
      <c r="C164" s="45" t="s">
        <v>639</v>
      </c>
      <c r="D164" s="46" t="s">
        <v>39</v>
      </c>
      <c r="E164" s="47">
        <v>5.9999999999999995E-4</v>
      </c>
      <c r="F164" s="47">
        <f>ROUND(0,7)</f>
        <v>0</v>
      </c>
      <c r="G164" s="47">
        <f>SmtRes!CX57</f>
        <v>0</v>
      </c>
      <c r="H164" s="48">
        <f>SmtRes!CZ57</f>
        <v>70310.45</v>
      </c>
      <c r="I164" s="49">
        <f>SmtRes!AI57</f>
        <v>0.91</v>
      </c>
      <c r="J164" s="48">
        <f>ROUND(H164*I164, 2)</f>
        <v>63982.51</v>
      </c>
      <c r="K164" s="49"/>
      <c r="L164" s="48">
        <f>SmtRes!DF57</f>
        <v>0</v>
      </c>
    </row>
    <row r="165" spans="1:83" ht="15" x14ac:dyDescent="0.2">
      <c r="A165" s="38"/>
      <c r="B165" s="38"/>
      <c r="C165" s="52" t="s">
        <v>797</v>
      </c>
      <c r="D165" s="39"/>
      <c r="E165" s="40"/>
      <c r="F165" s="40"/>
      <c r="G165" s="40"/>
      <c r="H165" s="42"/>
      <c r="I165" s="41"/>
      <c r="J165" s="42"/>
      <c r="K165" s="41"/>
      <c r="L165" s="42">
        <f>L153+L155+L156+L161</f>
        <v>3046.3</v>
      </c>
    </row>
    <row r="166" spans="1:83" ht="14.25" x14ac:dyDescent="0.2">
      <c r="A166" s="38"/>
      <c r="B166" s="38"/>
      <c r="C166" s="38" t="s">
        <v>798</v>
      </c>
      <c r="D166" s="39"/>
      <c r="E166" s="40"/>
      <c r="F166" s="40"/>
      <c r="G166" s="40"/>
      <c r="H166" s="42"/>
      <c r="I166" s="41"/>
      <c r="J166" s="42"/>
      <c r="K166" s="41"/>
      <c r="L166" s="42">
        <f>SUM(AR151:AR169)+SUM(AS151:AS169)+SUM(AT151:AT169)+SUM(AU151:AU169)+SUM(AV151:AV169)</f>
        <v>2239.4899999999998</v>
      </c>
    </row>
    <row r="167" spans="1:83" ht="28.5" x14ac:dyDescent="0.2">
      <c r="A167" s="38"/>
      <c r="B167" s="38" t="s">
        <v>92</v>
      </c>
      <c r="C167" s="38" t="s">
        <v>812</v>
      </c>
      <c r="D167" s="39" t="s">
        <v>204</v>
      </c>
      <c r="E167" s="40">
        <f>Source!BZ52</f>
        <v>97</v>
      </c>
      <c r="F167" s="40"/>
      <c r="G167" s="40">
        <f>Source!AT52</f>
        <v>97</v>
      </c>
      <c r="H167" s="42"/>
      <c r="I167" s="41"/>
      <c r="J167" s="42"/>
      <c r="K167" s="41"/>
      <c r="L167" s="42">
        <f>SUM(AZ151:AZ169)</f>
        <v>2172.31</v>
      </c>
    </row>
    <row r="168" spans="1:83" ht="28.5" x14ac:dyDescent="0.2">
      <c r="A168" s="45"/>
      <c r="B168" s="45" t="s">
        <v>93</v>
      </c>
      <c r="C168" s="45" t="s">
        <v>813</v>
      </c>
      <c r="D168" s="46" t="s">
        <v>204</v>
      </c>
      <c r="E168" s="47">
        <f>Source!CA52</f>
        <v>51</v>
      </c>
      <c r="F168" s="47"/>
      <c r="G168" s="47">
        <f>Source!AU52</f>
        <v>51</v>
      </c>
      <c r="H168" s="48"/>
      <c r="I168" s="49"/>
      <c r="J168" s="48"/>
      <c r="K168" s="49"/>
      <c r="L168" s="48">
        <f>SUM(BA151:BA169)</f>
        <v>1142.1400000000001</v>
      </c>
    </row>
    <row r="169" spans="1:83" ht="15" x14ac:dyDescent="0.2">
      <c r="C169" s="79" t="s">
        <v>801</v>
      </c>
      <c r="D169" s="79"/>
      <c r="E169" s="79"/>
      <c r="F169" s="79"/>
      <c r="G169" s="79"/>
      <c r="H169" s="79"/>
      <c r="I169" s="80">
        <f>K169/E151</f>
        <v>1590.1875000000002</v>
      </c>
      <c r="J169" s="80"/>
      <c r="K169" s="80">
        <f>L153+L155+L161+L167+L168+L156</f>
        <v>6360.7500000000009</v>
      </c>
      <c r="L169" s="80"/>
      <c r="AD169">
        <f>ROUND((Source!AT52/100)*((ROUND(SUMIF(SmtRes!AQ51:'SmtRes'!AQ57,"=1",SmtRes!AD51:'SmtRes'!AD57)*Source!I52, 2)+ROUND(SUMIF(SmtRes!AQ51:'SmtRes'!AQ57,"=1",SmtRes!AC51:'SmtRes'!AC57)*Source!I52, 2))), 2)</f>
        <v>6366.38</v>
      </c>
      <c r="AE169">
        <f>ROUND((Source!AU52/100)*((ROUND(SUMIF(SmtRes!AQ51:'SmtRes'!AQ57,"=1",SmtRes!AD51:'SmtRes'!AD57)*Source!I52, 2)+ROUND(SUMIF(SmtRes!AQ51:'SmtRes'!AQ57,"=1",SmtRes!AC51:'SmtRes'!AC57)*Source!I52, 2))), 2)</f>
        <v>3347.27</v>
      </c>
      <c r="AN169" s="50">
        <f>L153+L155+L161+L167+L168+L156</f>
        <v>6360.7500000000009</v>
      </c>
      <c r="AO169" s="50">
        <f>L155</f>
        <v>806.81</v>
      </c>
      <c r="AQ169" t="s">
        <v>802</v>
      </c>
      <c r="AR169" s="50">
        <f>L153</f>
        <v>1791.48</v>
      </c>
      <c r="AT169" s="50">
        <f>L156</f>
        <v>448.01</v>
      </c>
      <c r="AV169" t="s">
        <v>802</v>
      </c>
      <c r="AW169" s="50">
        <f>L161</f>
        <v>0</v>
      </c>
      <c r="AZ169">
        <f>Source!X52</f>
        <v>2172.31</v>
      </c>
      <c r="BA169">
        <f>Source!Y52</f>
        <v>1142.1400000000001</v>
      </c>
      <c r="CD169">
        <v>2</v>
      </c>
    </row>
    <row r="170" spans="1:83" ht="54" x14ac:dyDescent="0.2">
      <c r="A170" s="36" t="s">
        <v>94</v>
      </c>
      <c r="B170" s="38" t="s">
        <v>814</v>
      </c>
      <c r="C170" s="38" t="s">
        <v>815</v>
      </c>
      <c r="D170" s="39" t="str">
        <f>Source!H53</f>
        <v>ШТ</v>
      </c>
      <c r="E170" s="40">
        <f>Source!K53</f>
        <v>5</v>
      </c>
      <c r="F170" s="40"/>
      <c r="G170" s="40">
        <f>Source!I53</f>
        <v>5</v>
      </c>
      <c r="H170" s="42"/>
      <c r="I170" s="41"/>
      <c r="J170" s="42"/>
      <c r="K170" s="41"/>
      <c r="L170" s="42"/>
    </row>
    <row r="171" spans="1:83" ht="15" x14ac:dyDescent="0.2">
      <c r="A171" s="37"/>
      <c r="B171" s="40">
        <v>1</v>
      </c>
      <c r="C171" s="37" t="s">
        <v>791</v>
      </c>
      <c r="D171" s="39" t="s">
        <v>595</v>
      </c>
      <c r="E171" s="43"/>
      <c r="F171" s="40"/>
      <c r="G171" s="43">
        <f>Source!U53</f>
        <v>10.050000000000001</v>
      </c>
      <c r="H171" s="40"/>
      <c r="I171" s="40"/>
      <c r="J171" s="40"/>
      <c r="K171" s="40"/>
      <c r="L171" s="44">
        <f>SUM(L172:L172)-SUMIF(CE172:CE172, 1, L172:L172)</f>
        <v>4427.2299999999996</v>
      </c>
    </row>
    <row r="172" spans="1:83" ht="28.5" x14ac:dyDescent="0.2">
      <c r="A172" s="38"/>
      <c r="B172" s="38" t="s">
        <v>593</v>
      </c>
      <c r="C172" s="38" t="s">
        <v>594</v>
      </c>
      <c r="D172" s="39" t="s">
        <v>595</v>
      </c>
      <c r="E172" s="40">
        <v>2.0099999999999998</v>
      </c>
      <c r="F172" s="40"/>
      <c r="G172" s="40">
        <f>SmtRes!CX58</f>
        <v>10.050000000000001</v>
      </c>
      <c r="H172" s="42"/>
      <c r="I172" s="41"/>
      <c r="J172" s="42">
        <f>SmtRes!CZ58</f>
        <v>440.52</v>
      </c>
      <c r="K172" s="41"/>
      <c r="L172" s="42">
        <f>SmtRes!DI58</f>
        <v>4427.2299999999996</v>
      </c>
    </row>
    <row r="173" spans="1:83" ht="15" x14ac:dyDescent="0.2">
      <c r="A173" s="37"/>
      <c r="B173" s="40">
        <v>2</v>
      </c>
      <c r="C173" s="37" t="s">
        <v>792</v>
      </c>
      <c r="D173" s="39"/>
      <c r="E173" s="43"/>
      <c r="F173" s="40"/>
      <c r="G173" s="43"/>
      <c r="H173" s="40"/>
      <c r="I173" s="40"/>
      <c r="J173" s="40"/>
      <c r="K173" s="40"/>
      <c r="L173" s="44">
        <f>SUM(L174:L178)-SUMIF(CE174:CE178, 1, L174:L178)</f>
        <v>3635.4800000000005</v>
      </c>
    </row>
    <row r="174" spans="1:83" ht="15" x14ac:dyDescent="0.2">
      <c r="A174" s="37"/>
      <c r="B174" s="40"/>
      <c r="C174" s="37" t="s">
        <v>795</v>
      </c>
      <c r="D174" s="39" t="s">
        <v>595</v>
      </c>
      <c r="E174" s="43"/>
      <c r="F174" s="40"/>
      <c r="G174" s="43">
        <f>Source!V53</f>
        <v>4.05</v>
      </c>
      <c r="H174" s="40"/>
      <c r="I174" s="40"/>
      <c r="J174" s="40"/>
      <c r="K174" s="40"/>
      <c r="L174" s="44">
        <f>SUMIF(CE175:CE178, 1, L175:L178)</f>
        <v>2185.5099999999998</v>
      </c>
      <c r="CE174">
        <v>1</v>
      </c>
    </row>
    <row r="175" spans="1:83" ht="28.5" x14ac:dyDescent="0.2">
      <c r="A175" s="38"/>
      <c r="B175" s="38" t="s">
        <v>640</v>
      </c>
      <c r="C175" s="38" t="s">
        <v>642</v>
      </c>
      <c r="D175" s="39" t="s">
        <v>384</v>
      </c>
      <c r="E175" s="40">
        <v>0.7</v>
      </c>
      <c r="F175" s="40"/>
      <c r="G175" s="40">
        <f>SmtRes!CX60</f>
        <v>3.5</v>
      </c>
      <c r="H175" s="42">
        <f>SmtRes!CZ60</f>
        <v>756.44</v>
      </c>
      <c r="I175" s="41">
        <f>SmtRes!AJ60</f>
        <v>1.26</v>
      </c>
      <c r="J175" s="42">
        <f>ROUND(H175*I175, 2)</f>
        <v>953.11</v>
      </c>
      <c r="K175" s="41"/>
      <c r="L175" s="42">
        <f>SmtRes!DG60</f>
        <v>3335.89</v>
      </c>
    </row>
    <row r="176" spans="1:83" ht="28.5" x14ac:dyDescent="0.2">
      <c r="A176" s="38"/>
      <c r="B176" s="38" t="s">
        <v>601</v>
      </c>
      <c r="C176" s="38" t="s">
        <v>793</v>
      </c>
      <c r="D176" s="39" t="s">
        <v>595</v>
      </c>
      <c r="E176" s="40">
        <f>SmtRes!DO60*SmtRes!AT60</f>
        <v>0.7</v>
      </c>
      <c r="F176" s="40"/>
      <c r="G176" s="40">
        <f>SmtRes!DO60*SmtRes!CX60</f>
        <v>3.5</v>
      </c>
      <c r="H176" s="42"/>
      <c r="I176" s="41"/>
      <c r="J176" s="42">
        <f>ROUND(SmtRes!AG60/SmtRes!DO60, 2)</f>
        <v>549.32000000000005</v>
      </c>
      <c r="K176" s="41"/>
      <c r="L176" s="42">
        <f>SmtRes!DH60</f>
        <v>1922.62</v>
      </c>
      <c r="CE176">
        <v>1</v>
      </c>
    </row>
    <row r="177" spans="1:83" ht="28.5" x14ac:dyDescent="0.2">
      <c r="A177" s="38"/>
      <c r="B177" s="38" t="s">
        <v>602</v>
      </c>
      <c r="C177" s="38" t="s">
        <v>604</v>
      </c>
      <c r="D177" s="39" t="s">
        <v>384</v>
      </c>
      <c r="E177" s="40">
        <v>0.11</v>
      </c>
      <c r="F177" s="40"/>
      <c r="G177" s="40">
        <f>SmtRes!CX61</f>
        <v>0.55000000000000004</v>
      </c>
      <c r="H177" s="42"/>
      <c r="I177" s="41"/>
      <c r="J177" s="42">
        <f>SmtRes!CZ61</f>
        <v>544.70000000000005</v>
      </c>
      <c r="K177" s="41"/>
      <c r="L177" s="42">
        <f>SmtRes!DG61</f>
        <v>299.58999999999997</v>
      </c>
    </row>
    <row r="178" spans="1:83" ht="28.5" x14ac:dyDescent="0.2">
      <c r="A178" s="38"/>
      <c r="B178" s="38" t="s">
        <v>605</v>
      </c>
      <c r="C178" s="38" t="s">
        <v>794</v>
      </c>
      <c r="D178" s="39" t="s">
        <v>595</v>
      </c>
      <c r="E178" s="40">
        <f>SmtRes!DO61*SmtRes!AT61</f>
        <v>0.11</v>
      </c>
      <c r="F178" s="40"/>
      <c r="G178" s="40">
        <f>SmtRes!DO61*SmtRes!CX61</f>
        <v>0.55000000000000004</v>
      </c>
      <c r="H178" s="42"/>
      <c r="I178" s="41"/>
      <c r="J178" s="42">
        <f>ROUND(SmtRes!AG61/SmtRes!DO61, 2)</f>
        <v>477.98</v>
      </c>
      <c r="K178" s="41"/>
      <c r="L178" s="42">
        <f>SmtRes!DH61</f>
        <v>262.89</v>
      </c>
      <c r="CE178">
        <v>1</v>
      </c>
    </row>
    <row r="179" spans="1:83" ht="15" x14ac:dyDescent="0.2">
      <c r="A179" s="37"/>
      <c r="B179" s="40">
        <v>4</v>
      </c>
      <c r="C179" s="37" t="s">
        <v>796</v>
      </c>
      <c r="D179" s="39"/>
      <c r="E179" s="43"/>
      <c r="F179" s="40"/>
      <c r="G179" s="43"/>
      <c r="H179" s="40"/>
      <c r="I179" s="40"/>
      <c r="J179" s="40"/>
      <c r="K179" s="40"/>
      <c r="L179" s="44">
        <f>SUM(L180:L181)-SUMIF(CE180:CE181, 1, L180:L181)</f>
        <v>0</v>
      </c>
    </row>
    <row r="180" spans="1:83" ht="14.25" x14ac:dyDescent="0.2">
      <c r="A180" s="38"/>
      <c r="B180" s="38" t="s">
        <v>643</v>
      </c>
      <c r="C180" s="38" t="s">
        <v>645</v>
      </c>
      <c r="D180" s="39" t="s">
        <v>31</v>
      </c>
      <c r="E180" s="40">
        <v>0.06</v>
      </c>
      <c r="F180" s="40">
        <f t="shared" ref="F180:F185" si="4">ROUND(0,7)</f>
        <v>0</v>
      </c>
      <c r="G180" s="40">
        <f>SmtRes!CX62</f>
        <v>0</v>
      </c>
      <c r="H180" s="42">
        <f>SmtRes!CZ62</f>
        <v>160.27000000000001</v>
      </c>
      <c r="I180" s="41">
        <f>SmtRes!AI62</f>
        <v>1.07</v>
      </c>
      <c r="J180" s="42">
        <f>ROUND(H180*I180, 2)</f>
        <v>171.49</v>
      </c>
      <c r="K180" s="41"/>
      <c r="L180" s="42">
        <f>SmtRes!DF62</f>
        <v>0</v>
      </c>
    </row>
    <row r="181" spans="1:83" ht="14.25" x14ac:dyDescent="0.2">
      <c r="A181" s="38"/>
      <c r="B181" s="38" t="s">
        <v>606</v>
      </c>
      <c r="C181" s="38" t="s">
        <v>608</v>
      </c>
      <c r="D181" s="39" t="s">
        <v>31</v>
      </c>
      <c r="E181" s="40">
        <v>0.01</v>
      </c>
      <c r="F181" s="40">
        <f t="shared" si="4"/>
        <v>0</v>
      </c>
      <c r="G181" s="40">
        <f>SmtRes!CX63</f>
        <v>0</v>
      </c>
      <c r="H181" s="42">
        <f>SmtRes!CZ63</f>
        <v>238.29</v>
      </c>
      <c r="I181" s="41">
        <f>SmtRes!AI63</f>
        <v>2.0699999999999998</v>
      </c>
      <c r="J181" s="42">
        <f>ROUND(H181*I181, 2)</f>
        <v>493.26</v>
      </c>
      <c r="K181" s="41"/>
      <c r="L181" s="42">
        <f>SmtRes!DF63</f>
        <v>0</v>
      </c>
    </row>
    <row r="182" spans="1:83" ht="14.25" x14ac:dyDescent="0.2">
      <c r="A182" s="38"/>
      <c r="B182" s="38" t="str">
        <f>EtalonRes!I66</f>
        <v>07.2.07.13</v>
      </c>
      <c r="C182" s="38" t="str">
        <f>EtalonRes!K66</f>
        <v>Хомуты стальные</v>
      </c>
      <c r="D182" s="39" t="str">
        <f>EtalonRes!O66</f>
        <v>кг</v>
      </c>
      <c r="E182" s="40">
        <f>EtalonRes!X66</f>
        <v>0</v>
      </c>
      <c r="F182" s="40">
        <f t="shared" si="4"/>
        <v>0</v>
      </c>
      <c r="G182" s="40">
        <f>ROUND(EtalonRes!AG66*Source!I53, 7)</f>
        <v>0</v>
      </c>
      <c r="H182" s="42"/>
      <c r="I182" s="41"/>
      <c r="J182" s="42"/>
      <c r="K182" s="41"/>
      <c r="L182" s="42"/>
    </row>
    <row r="183" spans="1:83" ht="14.25" x14ac:dyDescent="0.2">
      <c r="A183" s="38"/>
      <c r="B183" s="38" t="str">
        <f>EtalonRes!I67</f>
        <v>20.2.06.05</v>
      </c>
      <c r="C183" s="38" t="str">
        <f>EtalonRes!K67</f>
        <v>Кронштейны</v>
      </c>
      <c r="D183" s="39" t="str">
        <f>EtalonRes!O67</f>
        <v>кг</v>
      </c>
      <c r="E183" s="40">
        <f>EtalonRes!X67</f>
        <v>0</v>
      </c>
      <c r="F183" s="40">
        <f t="shared" si="4"/>
        <v>0</v>
      </c>
      <c r="G183" s="40">
        <f>ROUND(EtalonRes!AG67*Source!I53, 7)</f>
        <v>0</v>
      </c>
      <c r="H183" s="42"/>
      <c r="I183" s="41"/>
      <c r="J183" s="42"/>
      <c r="K183" s="41"/>
      <c r="L183" s="42"/>
    </row>
    <row r="184" spans="1:83" ht="28.5" x14ac:dyDescent="0.2">
      <c r="A184" s="38"/>
      <c r="B184" s="38" t="str">
        <f>EtalonRes!I68</f>
        <v>20.3.03.04</v>
      </c>
      <c r="C184" s="38" t="str">
        <f>EtalonRes!K68</f>
        <v>Светильники с люминесцентными или ртутными лампами</v>
      </c>
      <c r="D184" s="39" t="str">
        <f>EtalonRes!O68</f>
        <v>ШТ</v>
      </c>
      <c r="E184" s="40">
        <f>EtalonRes!X68</f>
        <v>0</v>
      </c>
      <c r="F184" s="40">
        <f t="shared" si="4"/>
        <v>0</v>
      </c>
      <c r="G184" s="40">
        <f>ROUND(EtalonRes!AG68*Source!I53, 7)</f>
        <v>0</v>
      </c>
      <c r="H184" s="42"/>
      <c r="I184" s="41"/>
      <c r="J184" s="42"/>
      <c r="K184" s="41"/>
      <c r="L184" s="42"/>
    </row>
    <row r="185" spans="1:83" ht="14.25" x14ac:dyDescent="0.2">
      <c r="A185" s="38"/>
      <c r="B185" s="38" t="str">
        <f>EtalonRes!I69</f>
        <v>21.2.03.09</v>
      </c>
      <c r="C185" s="45" t="str">
        <f>EtalonRes!K69</f>
        <v>Провода с резиновой изоляцией</v>
      </c>
      <c r="D185" s="46" t="str">
        <f>EtalonRes!O69</f>
        <v>т</v>
      </c>
      <c r="E185" s="47">
        <f>EtalonRes!X69</f>
        <v>0</v>
      </c>
      <c r="F185" s="47">
        <f t="shared" si="4"/>
        <v>0</v>
      </c>
      <c r="G185" s="47">
        <f>ROUND(EtalonRes!AG69*Source!I53, 7)</f>
        <v>0</v>
      </c>
      <c r="H185" s="48"/>
      <c r="I185" s="49"/>
      <c r="J185" s="48"/>
      <c r="K185" s="49"/>
      <c r="L185" s="48"/>
    </row>
    <row r="186" spans="1:83" ht="15" x14ac:dyDescent="0.2">
      <c r="A186" s="38"/>
      <c r="B186" s="38"/>
      <c r="C186" s="52" t="s">
        <v>797</v>
      </c>
      <c r="D186" s="39"/>
      <c r="E186" s="40"/>
      <c r="F186" s="40"/>
      <c r="G186" s="40"/>
      <c r="H186" s="42"/>
      <c r="I186" s="41"/>
      <c r="J186" s="42"/>
      <c r="K186" s="41"/>
      <c r="L186" s="42">
        <f>L171+L173+L174+L179</f>
        <v>10248.219999999999</v>
      </c>
    </row>
    <row r="187" spans="1:83" ht="14.25" x14ac:dyDescent="0.2">
      <c r="A187" s="38"/>
      <c r="B187" s="38"/>
      <c r="C187" s="38" t="s">
        <v>798</v>
      </c>
      <c r="D187" s="39"/>
      <c r="E187" s="40"/>
      <c r="F187" s="40"/>
      <c r="G187" s="40"/>
      <c r="H187" s="42"/>
      <c r="I187" s="41"/>
      <c r="J187" s="42"/>
      <c r="K187" s="41"/>
      <c r="L187" s="42">
        <f>SUM(AR170:AR190)+SUM(AS170:AS190)+SUM(AT170:AT190)+SUM(AU170:AU190)+SUM(AV170:AV190)</f>
        <v>6612.74</v>
      </c>
    </row>
    <row r="188" spans="1:83" ht="14.25" x14ac:dyDescent="0.2">
      <c r="A188" s="38"/>
      <c r="B188" s="38" t="s">
        <v>26</v>
      </c>
      <c r="C188" s="38" t="s">
        <v>799</v>
      </c>
      <c r="D188" s="39" t="s">
        <v>204</v>
      </c>
      <c r="E188" s="40">
        <f>Source!BZ53</f>
        <v>103</v>
      </c>
      <c r="F188" s="40"/>
      <c r="G188" s="40">
        <f>Source!AT53</f>
        <v>103</v>
      </c>
      <c r="H188" s="42"/>
      <c r="I188" s="41"/>
      <c r="J188" s="42"/>
      <c r="K188" s="41"/>
      <c r="L188" s="42">
        <f>SUM(AZ170:AZ190)</f>
        <v>6811.12</v>
      </c>
    </row>
    <row r="189" spans="1:83" ht="14.25" x14ac:dyDescent="0.2">
      <c r="A189" s="45"/>
      <c r="B189" s="45" t="s">
        <v>27</v>
      </c>
      <c r="C189" s="45" t="s">
        <v>800</v>
      </c>
      <c r="D189" s="46" t="s">
        <v>204</v>
      </c>
      <c r="E189" s="47">
        <f>Source!CA53</f>
        <v>60</v>
      </c>
      <c r="F189" s="47"/>
      <c r="G189" s="47">
        <f>Source!AU53</f>
        <v>60</v>
      </c>
      <c r="H189" s="48"/>
      <c r="I189" s="49"/>
      <c r="J189" s="48"/>
      <c r="K189" s="49"/>
      <c r="L189" s="48">
        <f>SUM(BA170:BA190)</f>
        <v>3967.64</v>
      </c>
    </row>
    <row r="190" spans="1:83" ht="15" x14ac:dyDescent="0.2">
      <c r="C190" s="79" t="s">
        <v>801</v>
      </c>
      <c r="D190" s="79"/>
      <c r="E190" s="79"/>
      <c r="F190" s="79"/>
      <c r="G190" s="79"/>
      <c r="H190" s="79"/>
      <c r="I190" s="80">
        <f>K190/E170</f>
        <v>4205.3959999999997</v>
      </c>
      <c r="J190" s="80"/>
      <c r="K190" s="80">
        <f>L171+L173+L179+L188+L189+L174</f>
        <v>21026.98</v>
      </c>
      <c r="L190" s="80"/>
      <c r="AD190">
        <f>ROUND((Source!AT53/100)*((ROUND(SUMIF(SmtRes!AQ58:'SmtRes'!AQ63,"=1",SmtRes!AD58:'SmtRes'!AD63)*Source!I53, 2)+ROUND(SUMIF(SmtRes!AQ58:'SmtRes'!AQ63,"=1",SmtRes!AC58:'SmtRes'!AC63)*Source!I53, 2))), 2)</f>
        <v>7559.27</v>
      </c>
      <c r="AE190">
        <f>ROUND((Source!AU53/100)*((ROUND(SUMIF(SmtRes!AQ58:'SmtRes'!AQ63,"=1",SmtRes!AD58:'SmtRes'!AD63)*Source!I53, 2)+ROUND(SUMIF(SmtRes!AQ58:'SmtRes'!AQ63,"=1",SmtRes!AC58:'SmtRes'!AC63)*Source!I53, 2))), 2)</f>
        <v>4403.46</v>
      </c>
      <c r="AN190" s="50">
        <f>L171+L173+L179+L188+L189+L174</f>
        <v>21026.98</v>
      </c>
      <c r="AO190" s="50">
        <f>L173</f>
        <v>3635.4800000000005</v>
      </c>
      <c r="AQ190" t="s">
        <v>802</v>
      </c>
      <c r="AR190" s="50">
        <f>L171</f>
        <v>4427.2299999999996</v>
      </c>
      <c r="AT190" s="50">
        <f>L174</f>
        <v>2185.5099999999998</v>
      </c>
      <c r="AV190" t="s">
        <v>802</v>
      </c>
      <c r="AW190" s="50">
        <f>L179</f>
        <v>0</v>
      </c>
      <c r="AZ190">
        <f>Source!X53</f>
        <v>6811.12</v>
      </c>
      <c r="BA190">
        <f>Source!Y53</f>
        <v>3967.64</v>
      </c>
      <c r="CD190">
        <v>1</v>
      </c>
    </row>
    <row r="191" spans="1:83" ht="71.25" x14ac:dyDescent="0.2">
      <c r="A191" s="36" t="s">
        <v>98</v>
      </c>
      <c r="B191" s="38" t="s">
        <v>816</v>
      </c>
      <c r="C191" s="38" t="str">
        <f>Source!G54</f>
        <v>Развозка конструкций и материалов опор ВЛ 0,38-10 кВ по трассе: одностоечных железобетонных опор (Применительно к развозке новых стоек опор)</v>
      </c>
      <c r="D191" s="39" t="str">
        <f>Source!H54</f>
        <v>ШТ</v>
      </c>
      <c r="E191" s="40">
        <f>Source!K54</f>
        <v>23</v>
      </c>
      <c r="F191" s="40"/>
      <c r="G191" s="40">
        <f>Source!I54</f>
        <v>23</v>
      </c>
      <c r="H191" s="42"/>
      <c r="I191" s="41"/>
      <c r="J191" s="42"/>
      <c r="K191" s="41"/>
      <c r="L191" s="42"/>
    </row>
    <row r="192" spans="1:83" ht="15" x14ac:dyDescent="0.2">
      <c r="A192" s="37"/>
      <c r="B192" s="40">
        <v>1</v>
      </c>
      <c r="C192" s="37" t="s">
        <v>791</v>
      </c>
      <c r="D192" s="39" t="s">
        <v>595</v>
      </c>
      <c r="E192" s="43"/>
      <c r="F192" s="40"/>
      <c r="G192" s="43">
        <f>Source!U54</f>
        <v>10.119999999999999</v>
      </c>
      <c r="H192" s="40"/>
      <c r="I192" s="40"/>
      <c r="J192" s="40"/>
      <c r="K192" s="40"/>
      <c r="L192" s="44">
        <f>SUM(L193:L193)-SUMIF(CE193:CE193, 1, L193:L193)</f>
        <v>4115.2</v>
      </c>
    </row>
    <row r="193" spans="1:83" ht="28.5" x14ac:dyDescent="0.2">
      <c r="A193" s="38"/>
      <c r="B193" s="38" t="s">
        <v>646</v>
      </c>
      <c r="C193" s="38" t="s">
        <v>647</v>
      </c>
      <c r="D193" s="39" t="s">
        <v>595</v>
      </c>
      <c r="E193" s="40">
        <v>0.44</v>
      </c>
      <c r="F193" s="40"/>
      <c r="G193" s="40">
        <f>SmtRes!CX64</f>
        <v>10.119999999999999</v>
      </c>
      <c r="H193" s="42"/>
      <c r="I193" s="41"/>
      <c r="J193" s="42">
        <f>SmtRes!CZ64</f>
        <v>406.64</v>
      </c>
      <c r="K193" s="41"/>
      <c r="L193" s="42">
        <f>SmtRes!DI64</f>
        <v>4115.2</v>
      </c>
    </row>
    <row r="194" spans="1:83" ht="15" x14ac:dyDescent="0.2">
      <c r="A194" s="37"/>
      <c r="B194" s="40">
        <v>2</v>
      </c>
      <c r="C194" s="37" t="s">
        <v>792</v>
      </c>
      <c r="D194" s="39"/>
      <c r="E194" s="43"/>
      <c r="F194" s="40"/>
      <c r="G194" s="43"/>
      <c r="H194" s="40"/>
      <c r="I194" s="40"/>
      <c r="J194" s="40"/>
      <c r="K194" s="40"/>
      <c r="L194" s="44">
        <f>SUM(L195:L200)-SUMIF(CE195:CE200, 1, L195:L200)</f>
        <v>11293.970000000001</v>
      </c>
    </row>
    <row r="195" spans="1:83" ht="15" x14ac:dyDescent="0.2">
      <c r="A195" s="37"/>
      <c r="B195" s="40"/>
      <c r="C195" s="37" t="s">
        <v>795</v>
      </c>
      <c r="D195" s="39" t="s">
        <v>595</v>
      </c>
      <c r="E195" s="43"/>
      <c r="F195" s="40"/>
      <c r="G195" s="43">
        <f>Source!V54</f>
        <v>11.04</v>
      </c>
      <c r="H195" s="40"/>
      <c r="I195" s="40"/>
      <c r="J195" s="40"/>
      <c r="K195" s="40"/>
      <c r="L195" s="44">
        <f>SUMIF(CE196:CE200, 1, L196:L200)</f>
        <v>6182.62</v>
      </c>
      <c r="CE195">
        <v>1</v>
      </c>
    </row>
    <row r="196" spans="1:83" ht="28.5" x14ac:dyDescent="0.2">
      <c r="A196" s="38"/>
      <c r="B196" s="38" t="s">
        <v>629</v>
      </c>
      <c r="C196" s="38" t="s">
        <v>631</v>
      </c>
      <c r="D196" s="39" t="s">
        <v>384</v>
      </c>
      <c r="E196" s="40">
        <v>0.24</v>
      </c>
      <c r="F196" s="40"/>
      <c r="G196" s="40">
        <f>SmtRes!CX66</f>
        <v>5.52</v>
      </c>
      <c r="H196" s="42"/>
      <c r="I196" s="41"/>
      <c r="J196" s="42">
        <f>SmtRes!CZ66</f>
        <v>1472.33</v>
      </c>
      <c r="K196" s="41"/>
      <c r="L196" s="42">
        <f>SmtRes!DG66</f>
        <v>8127.26</v>
      </c>
    </row>
    <row r="197" spans="1:83" ht="28.5" x14ac:dyDescent="0.2">
      <c r="A197" s="38"/>
      <c r="B197" s="38" t="s">
        <v>632</v>
      </c>
      <c r="C197" s="38" t="s">
        <v>811</v>
      </c>
      <c r="D197" s="39" t="s">
        <v>595</v>
      </c>
      <c r="E197" s="40">
        <f>SmtRes!DO66*SmtRes!AT66</f>
        <v>0.24</v>
      </c>
      <c r="F197" s="40"/>
      <c r="G197" s="40">
        <f>SmtRes!DO66*SmtRes!CX66</f>
        <v>5.52</v>
      </c>
      <c r="H197" s="42"/>
      <c r="I197" s="41"/>
      <c r="J197" s="42">
        <f>ROUND(SmtRes!AG66/SmtRes!DO66, 2)</f>
        <v>642.05999999999995</v>
      </c>
      <c r="K197" s="41"/>
      <c r="L197" s="42">
        <f>SmtRes!DH66</f>
        <v>3544.17</v>
      </c>
      <c r="CE197">
        <v>1</v>
      </c>
    </row>
    <row r="198" spans="1:83" ht="28.5" x14ac:dyDescent="0.2">
      <c r="A198" s="38"/>
      <c r="B198" s="38" t="s">
        <v>648</v>
      </c>
      <c r="C198" s="38" t="s">
        <v>650</v>
      </c>
      <c r="D198" s="39" t="s">
        <v>384</v>
      </c>
      <c r="E198" s="40">
        <v>0.24</v>
      </c>
      <c r="F198" s="40"/>
      <c r="G198" s="40">
        <f>SmtRes!CX67</f>
        <v>5.52</v>
      </c>
      <c r="H198" s="42"/>
      <c r="I198" s="41"/>
      <c r="J198" s="42">
        <f>SmtRes!CZ67</f>
        <v>12.95</v>
      </c>
      <c r="K198" s="41"/>
      <c r="L198" s="42">
        <f>SmtRes!DG67</f>
        <v>71.48</v>
      </c>
    </row>
    <row r="199" spans="1:83" ht="28.5" x14ac:dyDescent="0.2">
      <c r="A199" s="38"/>
      <c r="B199" s="38" t="s">
        <v>651</v>
      </c>
      <c r="C199" s="38" t="s">
        <v>653</v>
      </c>
      <c r="D199" s="39" t="s">
        <v>384</v>
      </c>
      <c r="E199" s="40">
        <v>0.24</v>
      </c>
      <c r="F199" s="40"/>
      <c r="G199" s="40">
        <f>SmtRes!CX68</f>
        <v>5.52</v>
      </c>
      <c r="H199" s="42"/>
      <c r="I199" s="41"/>
      <c r="J199" s="42">
        <f>SmtRes!CZ68</f>
        <v>560.73</v>
      </c>
      <c r="K199" s="41"/>
      <c r="L199" s="42">
        <f>SmtRes!DG68</f>
        <v>3095.23</v>
      </c>
    </row>
    <row r="200" spans="1:83" ht="28.5" x14ac:dyDescent="0.2">
      <c r="A200" s="38"/>
      <c r="B200" s="38" t="s">
        <v>605</v>
      </c>
      <c r="C200" s="45" t="s">
        <v>794</v>
      </c>
      <c r="D200" s="46" t="s">
        <v>595</v>
      </c>
      <c r="E200" s="47">
        <f>SmtRes!DO68*SmtRes!AT68</f>
        <v>0.24</v>
      </c>
      <c r="F200" s="47"/>
      <c r="G200" s="47">
        <f>SmtRes!DO68*SmtRes!CX68</f>
        <v>5.52</v>
      </c>
      <c r="H200" s="48"/>
      <c r="I200" s="49"/>
      <c r="J200" s="48">
        <f>ROUND(SmtRes!AG68/SmtRes!DO68, 2)</f>
        <v>477.98</v>
      </c>
      <c r="K200" s="49"/>
      <c r="L200" s="48">
        <f>SmtRes!DH68</f>
        <v>2638.45</v>
      </c>
      <c r="CE200">
        <v>1</v>
      </c>
    </row>
    <row r="201" spans="1:83" ht="15" x14ac:dyDescent="0.2">
      <c r="A201" s="38"/>
      <c r="B201" s="38"/>
      <c r="C201" s="52" t="s">
        <v>797</v>
      </c>
      <c r="D201" s="39"/>
      <c r="E201" s="40"/>
      <c r="F201" s="40"/>
      <c r="G201" s="40"/>
      <c r="H201" s="42"/>
      <c r="I201" s="41"/>
      <c r="J201" s="42"/>
      <c r="K201" s="41"/>
      <c r="L201" s="42">
        <f>L192+L194+L195</f>
        <v>21591.79</v>
      </c>
    </row>
    <row r="202" spans="1:83" ht="14.25" x14ac:dyDescent="0.2">
      <c r="A202" s="38"/>
      <c r="B202" s="38"/>
      <c r="C202" s="38" t="s">
        <v>798</v>
      </c>
      <c r="D202" s="39"/>
      <c r="E202" s="40"/>
      <c r="F202" s="40"/>
      <c r="G202" s="40"/>
      <c r="H202" s="42"/>
      <c r="I202" s="41"/>
      <c r="J202" s="42"/>
      <c r="K202" s="41"/>
      <c r="L202" s="42">
        <f>SUM(AR191:AR205)+SUM(AS191:AS205)+SUM(AT191:AT205)+SUM(AU191:AU205)+SUM(AV191:AV205)</f>
        <v>10297.82</v>
      </c>
    </row>
    <row r="203" spans="1:83" ht="14.25" x14ac:dyDescent="0.2">
      <c r="A203" s="38"/>
      <c r="B203" s="38" t="s">
        <v>26</v>
      </c>
      <c r="C203" s="38" t="s">
        <v>799</v>
      </c>
      <c r="D203" s="39" t="s">
        <v>204</v>
      </c>
      <c r="E203" s="40">
        <f>Source!BZ54</f>
        <v>103</v>
      </c>
      <c r="F203" s="40"/>
      <c r="G203" s="40">
        <f>Source!AT54</f>
        <v>103</v>
      </c>
      <c r="H203" s="42"/>
      <c r="I203" s="41"/>
      <c r="J203" s="42"/>
      <c r="K203" s="41"/>
      <c r="L203" s="42">
        <f>SUM(AZ191:AZ205)</f>
        <v>10606.75</v>
      </c>
    </row>
    <row r="204" spans="1:83" ht="14.25" x14ac:dyDescent="0.2">
      <c r="A204" s="45"/>
      <c r="B204" s="45" t="s">
        <v>27</v>
      </c>
      <c r="C204" s="45" t="s">
        <v>800</v>
      </c>
      <c r="D204" s="46" t="s">
        <v>204</v>
      </c>
      <c r="E204" s="47">
        <f>Source!CA54</f>
        <v>60</v>
      </c>
      <c r="F204" s="47"/>
      <c r="G204" s="47">
        <f>Source!AU54</f>
        <v>60</v>
      </c>
      <c r="H204" s="48"/>
      <c r="I204" s="49"/>
      <c r="J204" s="48"/>
      <c r="K204" s="49"/>
      <c r="L204" s="48">
        <f>SUM(BA191:BA205)</f>
        <v>6178.69</v>
      </c>
    </row>
    <row r="205" spans="1:83" ht="15" x14ac:dyDescent="0.2">
      <c r="C205" s="79" t="s">
        <v>801</v>
      </c>
      <c r="D205" s="79"/>
      <c r="E205" s="79"/>
      <c r="F205" s="79"/>
      <c r="G205" s="79"/>
      <c r="H205" s="79"/>
      <c r="I205" s="80">
        <f>K205/E191</f>
        <v>1668.5752173913045</v>
      </c>
      <c r="J205" s="80"/>
      <c r="K205" s="80">
        <f>L192+L194+L203+L204+L195</f>
        <v>38377.230000000003</v>
      </c>
      <c r="L205" s="80"/>
      <c r="AD205">
        <f>ROUND((Source!AT54/100)*((ROUND(SUMIF(SmtRes!AQ64:'SmtRes'!AQ68,"=1",SmtRes!AD64:'SmtRes'!AD68)*Source!I54, 2)+ROUND(SUMIF(SmtRes!AQ64:'SmtRes'!AQ68,"=1",SmtRes!AC64:'SmtRes'!AC68)*Source!I54, 2))), 2)</f>
        <v>36167.050000000003</v>
      </c>
      <c r="AE205">
        <f>ROUND((Source!AU54/100)*((ROUND(SUMIF(SmtRes!AQ64:'SmtRes'!AQ68,"=1",SmtRes!AD64:'SmtRes'!AD68)*Source!I54, 2)+ROUND(SUMIF(SmtRes!AQ64:'SmtRes'!AQ68,"=1",SmtRes!AC64:'SmtRes'!AC68)*Source!I54, 2))), 2)</f>
        <v>21068.18</v>
      </c>
      <c r="AN205" s="50">
        <f>L192+L194+L203+L204+L195</f>
        <v>38377.230000000003</v>
      </c>
      <c r="AO205" s="50">
        <f>L194</f>
        <v>11293.970000000001</v>
      </c>
      <c r="AQ205" t="s">
        <v>802</v>
      </c>
      <c r="AR205" s="50">
        <f>L192</f>
        <v>4115.2</v>
      </c>
      <c r="AT205" s="50">
        <f>L195</f>
        <v>6182.62</v>
      </c>
      <c r="AV205" t="s">
        <v>802</v>
      </c>
      <c r="AW205">
        <f>0</f>
        <v>0</v>
      </c>
      <c r="AZ205">
        <f>Source!X54</f>
        <v>10606.75</v>
      </c>
      <c r="BA205">
        <f>Source!Y54</f>
        <v>6178.69</v>
      </c>
      <c r="CD205">
        <v>1</v>
      </c>
    </row>
    <row r="206" spans="1:83" ht="71.25" x14ac:dyDescent="0.2">
      <c r="A206" s="36" t="s">
        <v>102</v>
      </c>
      <c r="B206" s="38" t="s">
        <v>817</v>
      </c>
      <c r="C206" s="38" t="str">
        <f>Source!G55</f>
        <v>Развозка конструкций и материалов опор ВЛ 0,38-10 кВ по трассе: материалов оснастки одностоечных опор (Применительно к развозке новой оснастки)</v>
      </c>
      <c r="D206" s="39" t="str">
        <f>Source!H55</f>
        <v>ШТ</v>
      </c>
      <c r="E206" s="40">
        <f>Source!K55</f>
        <v>9</v>
      </c>
      <c r="F206" s="40"/>
      <c r="G206" s="40">
        <f>Source!I55</f>
        <v>9</v>
      </c>
      <c r="H206" s="42"/>
      <c r="I206" s="41"/>
      <c r="J206" s="42"/>
      <c r="K206" s="41"/>
      <c r="L206" s="42"/>
    </row>
    <row r="207" spans="1:83" ht="15" x14ac:dyDescent="0.2">
      <c r="A207" s="37"/>
      <c r="B207" s="40">
        <v>1</v>
      </c>
      <c r="C207" s="37" t="s">
        <v>791</v>
      </c>
      <c r="D207" s="39" t="s">
        <v>595</v>
      </c>
      <c r="E207" s="43"/>
      <c r="F207" s="40"/>
      <c r="G207" s="43">
        <f>Source!U55</f>
        <v>2.25</v>
      </c>
      <c r="H207" s="40"/>
      <c r="I207" s="40"/>
      <c r="J207" s="40"/>
      <c r="K207" s="40"/>
      <c r="L207" s="44">
        <f>SUM(L208:L208)-SUMIF(CE208:CE208, 1, L208:L208)</f>
        <v>914.94</v>
      </c>
    </row>
    <row r="208" spans="1:83" ht="28.5" x14ac:dyDescent="0.2">
      <c r="A208" s="38"/>
      <c r="B208" s="38" t="s">
        <v>646</v>
      </c>
      <c r="C208" s="38" t="s">
        <v>647</v>
      </c>
      <c r="D208" s="39" t="s">
        <v>595</v>
      </c>
      <c r="E208" s="40">
        <v>0.25</v>
      </c>
      <c r="F208" s="40"/>
      <c r="G208" s="40">
        <f>SmtRes!CX69</f>
        <v>2.25</v>
      </c>
      <c r="H208" s="42"/>
      <c r="I208" s="41"/>
      <c r="J208" s="42">
        <f>SmtRes!CZ69</f>
        <v>406.64</v>
      </c>
      <c r="K208" s="41"/>
      <c r="L208" s="42">
        <f>SmtRes!DI69</f>
        <v>914.94</v>
      </c>
    </row>
    <row r="209" spans="1:83" ht="15" x14ac:dyDescent="0.2">
      <c r="A209" s="37"/>
      <c r="B209" s="40">
        <v>2</v>
      </c>
      <c r="C209" s="37" t="s">
        <v>792</v>
      </c>
      <c r="D209" s="39"/>
      <c r="E209" s="43"/>
      <c r="F209" s="40"/>
      <c r="G209" s="43"/>
      <c r="H209" s="40"/>
      <c r="I209" s="40"/>
      <c r="J209" s="40"/>
      <c r="K209" s="40"/>
      <c r="L209" s="44">
        <f>SUM(L210:L213)-SUMIF(CE210:CE213, 1, L210:L213)</f>
        <v>722.84000000000015</v>
      </c>
    </row>
    <row r="210" spans="1:83" ht="15" x14ac:dyDescent="0.2">
      <c r="A210" s="37"/>
      <c r="B210" s="40"/>
      <c r="C210" s="37" t="s">
        <v>795</v>
      </c>
      <c r="D210" s="39" t="s">
        <v>595</v>
      </c>
      <c r="E210" s="43"/>
      <c r="F210" s="40"/>
      <c r="G210" s="43">
        <f>Source!V55</f>
        <v>1.26</v>
      </c>
      <c r="H210" s="40"/>
      <c r="I210" s="40"/>
      <c r="J210" s="40"/>
      <c r="K210" s="40"/>
      <c r="L210" s="44">
        <f>SUMIF(CE211:CE213, 1, L211:L213)</f>
        <v>602.25</v>
      </c>
      <c r="CE210">
        <v>1</v>
      </c>
    </row>
    <row r="211" spans="1:83" ht="28.5" x14ac:dyDescent="0.2">
      <c r="A211" s="38"/>
      <c r="B211" s="38" t="s">
        <v>648</v>
      </c>
      <c r="C211" s="38" t="s">
        <v>650</v>
      </c>
      <c r="D211" s="39" t="s">
        <v>384</v>
      </c>
      <c r="E211" s="40">
        <v>0.14000000000000001</v>
      </c>
      <c r="F211" s="40"/>
      <c r="G211" s="40">
        <f>SmtRes!CX71</f>
        <v>1.26</v>
      </c>
      <c r="H211" s="42"/>
      <c r="I211" s="41"/>
      <c r="J211" s="42">
        <f>SmtRes!CZ71</f>
        <v>12.95</v>
      </c>
      <c r="K211" s="41"/>
      <c r="L211" s="42">
        <f>SmtRes!DG71</f>
        <v>16.32</v>
      </c>
    </row>
    <row r="212" spans="1:83" ht="28.5" x14ac:dyDescent="0.2">
      <c r="A212" s="38"/>
      <c r="B212" s="38" t="s">
        <v>651</v>
      </c>
      <c r="C212" s="38" t="s">
        <v>653</v>
      </c>
      <c r="D212" s="39" t="s">
        <v>384</v>
      </c>
      <c r="E212" s="40">
        <v>0.14000000000000001</v>
      </c>
      <c r="F212" s="40"/>
      <c r="G212" s="40">
        <f>SmtRes!CX72</f>
        <v>1.26</v>
      </c>
      <c r="H212" s="42"/>
      <c r="I212" s="41"/>
      <c r="J212" s="42">
        <f>SmtRes!CZ72</f>
        <v>560.73</v>
      </c>
      <c r="K212" s="41"/>
      <c r="L212" s="42">
        <f>SmtRes!DG72</f>
        <v>706.52</v>
      </c>
    </row>
    <row r="213" spans="1:83" ht="28.5" x14ac:dyDescent="0.2">
      <c r="A213" s="38"/>
      <c r="B213" s="38" t="s">
        <v>605</v>
      </c>
      <c r="C213" s="45" t="s">
        <v>794</v>
      </c>
      <c r="D213" s="46" t="s">
        <v>595</v>
      </c>
      <c r="E213" s="47">
        <f>SmtRes!DO72*SmtRes!AT72</f>
        <v>0.14000000000000001</v>
      </c>
      <c r="F213" s="47"/>
      <c r="G213" s="47">
        <f>SmtRes!DO72*SmtRes!CX72</f>
        <v>1.26</v>
      </c>
      <c r="H213" s="48"/>
      <c r="I213" s="49"/>
      <c r="J213" s="48">
        <f>ROUND(SmtRes!AG72/SmtRes!DO72, 2)</f>
        <v>477.98</v>
      </c>
      <c r="K213" s="49"/>
      <c r="L213" s="48">
        <f>SmtRes!DH72</f>
        <v>602.25</v>
      </c>
      <c r="CE213">
        <v>1</v>
      </c>
    </row>
    <row r="214" spans="1:83" ht="15" x14ac:dyDescent="0.2">
      <c r="A214" s="38"/>
      <c r="B214" s="38"/>
      <c r="C214" s="52" t="s">
        <v>797</v>
      </c>
      <c r="D214" s="39"/>
      <c r="E214" s="40"/>
      <c r="F214" s="40"/>
      <c r="G214" s="40"/>
      <c r="H214" s="42"/>
      <c r="I214" s="41"/>
      <c r="J214" s="42"/>
      <c r="K214" s="41"/>
      <c r="L214" s="42">
        <f>L207+L209+L210</f>
        <v>2240.0300000000002</v>
      </c>
    </row>
    <row r="215" spans="1:83" ht="14.25" x14ac:dyDescent="0.2">
      <c r="A215" s="38"/>
      <c r="B215" s="38"/>
      <c r="C215" s="38" t="s">
        <v>798</v>
      </c>
      <c r="D215" s="39"/>
      <c r="E215" s="40"/>
      <c r="F215" s="40"/>
      <c r="G215" s="40"/>
      <c r="H215" s="42"/>
      <c r="I215" s="41"/>
      <c r="J215" s="42"/>
      <c r="K215" s="41"/>
      <c r="L215" s="42">
        <f>SUM(AR206:AR218)+SUM(AS206:AS218)+SUM(AT206:AT218)+SUM(AU206:AU218)+SUM(AV206:AV218)</f>
        <v>1517.19</v>
      </c>
    </row>
    <row r="216" spans="1:83" ht="14.25" x14ac:dyDescent="0.2">
      <c r="A216" s="38"/>
      <c r="B216" s="38" t="s">
        <v>26</v>
      </c>
      <c r="C216" s="38" t="s">
        <v>799</v>
      </c>
      <c r="D216" s="39" t="s">
        <v>204</v>
      </c>
      <c r="E216" s="40">
        <f>Source!BZ55</f>
        <v>103</v>
      </c>
      <c r="F216" s="40"/>
      <c r="G216" s="40">
        <f>Source!AT55</f>
        <v>103</v>
      </c>
      <c r="H216" s="42"/>
      <c r="I216" s="41"/>
      <c r="J216" s="42"/>
      <c r="K216" s="41"/>
      <c r="L216" s="42">
        <f>SUM(AZ206:AZ218)</f>
        <v>1562.71</v>
      </c>
    </row>
    <row r="217" spans="1:83" ht="14.25" x14ac:dyDescent="0.2">
      <c r="A217" s="45"/>
      <c r="B217" s="45" t="s">
        <v>27</v>
      </c>
      <c r="C217" s="45" t="s">
        <v>800</v>
      </c>
      <c r="D217" s="46" t="s">
        <v>204</v>
      </c>
      <c r="E217" s="47">
        <f>Source!CA55</f>
        <v>60</v>
      </c>
      <c r="F217" s="47"/>
      <c r="G217" s="47">
        <f>Source!AU55</f>
        <v>60</v>
      </c>
      <c r="H217" s="48"/>
      <c r="I217" s="49"/>
      <c r="J217" s="48"/>
      <c r="K217" s="49"/>
      <c r="L217" s="48">
        <f>SUM(BA206:BA218)</f>
        <v>910.31</v>
      </c>
    </row>
    <row r="218" spans="1:83" ht="15" x14ac:dyDescent="0.2">
      <c r="C218" s="79" t="s">
        <v>801</v>
      </c>
      <c r="D218" s="79"/>
      <c r="E218" s="79"/>
      <c r="F218" s="79"/>
      <c r="G218" s="79"/>
      <c r="H218" s="79"/>
      <c r="I218" s="80">
        <f>K218/E206</f>
        <v>523.67222222222222</v>
      </c>
      <c r="J218" s="80"/>
      <c r="K218" s="80">
        <f>L207+L209+L216+L217+L210</f>
        <v>4713.05</v>
      </c>
      <c r="L218" s="80"/>
      <c r="AD218">
        <f>ROUND((Source!AT55/100)*((ROUND(SUMIF(SmtRes!AQ69:'SmtRes'!AQ72,"=1",SmtRes!AD69:'SmtRes'!AD72)*Source!I55, 2)+ROUND(SUMIF(SmtRes!AQ69:'SmtRes'!AQ72,"=1",SmtRes!AC69:'SmtRes'!AC72)*Source!I55, 2))), 2)</f>
        <v>8200.43</v>
      </c>
      <c r="AE218">
        <f>ROUND((Source!AU55/100)*((ROUND(SUMIF(SmtRes!AQ69:'SmtRes'!AQ72,"=1",SmtRes!AD69:'SmtRes'!AD72)*Source!I55, 2)+ROUND(SUMIF(SmtRes!AQ69:'SmtRes'!AQ72,"=1",SmtRes!AC69:'SmtRes'!AC72)*Source!I55, 2))), 2)</f>
        <v>4776.95</v>
      </c>
      <c r="AN218" s="50">
        <f>L207+L209+L216+L217+L210</f>
        <v>4713.05</v>
      </c>
      <c r="AO218" s="50">
        <f>L209</f>
        <v>722.84000000000015</v>
      </c>
      <c r="AQ218" t="s">
        <v>802</v>
      </c>
      <c r="AR218" s="50">
        <f>L207</f>
        <v>914.94</v>
      </c>
      <c r="AT218" s="50">
        <f>L210</f>
        <v>602.25</v>
      </c>
      <c r="AV218" t="s">
        <v>802</v>
      </c>
      <c r="AW218">
        <f>0</f>
        <v>0</v>
      </c>
      <c r="AZ218">
        <f>Source!X55</f>
        <v>1562.71</v>
      </c>
      <c r="BA218">
        <f>Source!Y55</f>
        <v>910.31</v>
      </c>
      <c r="CD218">
        <v>1</v>
      </c>
    </row>
    <row r="219" spans="1:83" ht="71.25" x14ac:dyDescent="0.2">
      <c r="A219" s="36" t="s">
        <v>106</v>
      </c>
      <c r="B219" s="38" t="s">
        <v>818</v>
      </c>
      <c r="C219" s="38" t="str">
        <f>Source!G56</f>
        <v>Развозка конструкций и материалов опор ВЛ 0,38-10 кВ по трассе: материалов оснастки сложных опор (Применительно к развозке новой оснастки)</v>
      </c>
      <c r="D219" s="39" t="str">
        <f>Source!H56</f>
        <v>ШТ</v>
      </c>
      <c r="E219" s="40">
        <f>Source!K56</f>
        <v>7</v>
      </c>
      <c r="F219" s="40"/>
      <c r="G219" s="40">
        <f>Source!I56</f>
        <v>7</v>
      </c>
      <c r="H219" s="42"/>
      <c r="I219" s="41"/>
      <c r="J219" s="42"/>
      <c r="K219" s="41"/>
      <c r="L219" s="42"/>
    </row>
    <row r="220" spans="1:83" ht="15" x14ac:dyDescent="0.2">
      <c r="A220" s="37"/>
      <c r="B220" s="40">
        <v>1</v>
      </c>
      <c r="C220" s="37" t="s">
        <v>791</v>
      </c>
      <c r="D220" s="39" t="s">
        <v>595</v>
      </c>
      <c r="E220" s="43"/>
      <c r="F220" s="40"/>
      <c r="G220" s="43">
        <f>Source!U56</f>
        <v>2.1</v>
      </c>
      <c r="H220" s="40"/>
      <c r="I220" s="40"/>
      <c r="J220" s="40"/>
      <c r="K220" s="40"/>
      <c r="L220" s="44">
        <f>SUM(L221:L221)-SUMIF(CE221:CE221, 1, L221:L221)</f>
        <v>853.94</v>
      </c>
    </row>
    <row r="221" spans="1:83" ht="28.5" x14ac:dyDescent="0.2">
      <c r="A221" s="38"/>
      <c r="B221" s="38" t="s">
        <v>646</v>
      </c>
      <c r="C221" s="38" t="s">
        <v>647</v>
      </c>
      <c r="D221" s="39" t="s">
        <v>595</v>
      </c>
      <c r="E221" s="40">
        <v>0.3</v>
      </c>
      <c r="F221" s="40"/>
      <c r="G221" s="40">
        <f>SmtRes!CX73</f>
        <v>2.1</v>
      </c>
      <c r="H221" s="42"/>
      <c r="I221" s="41"/>
      <c r="J221" s="42">
        <f>SmtRes!CZ73</f>
        <v>406.64</v>
      </c>
      <c r="K221" s="41"/>
      <c r="L221" s="42">
        <f>SmtRes!DI73</f>
        <v>853.94</v>
      </c>
    </row>
    <row r="222" spans="1:83" ht="15" x14ac:dyDescent="0.2">
      <c r="A222" s="37"/>
      <c r="B222" s="40">
        <v>2</v>
      </c>
      <c r="C222" s="37" t="s">
        <v>792</v>
      </c>
      <c r="D222" s="39"/>
      <c r="E222" s="43"/>
      <c r="F222" s="40"/>
      <c r="G222" s="43"/>
      <c r="H222" s="40"/>
      <c r="I222" s="40"/>
      <c r="J222" s="40"/>
      <c r="K222" s="40"/>
      <c r="L222" s="44">
        <f>SUM(L223:L226)-SUMIF(CE223:CE226, 1, L223:L226)</f>
        <v>642.52000000000021</v>
      </c>
    </row>
    <row r="223" spans="1:83" ht="15" x14ac:dyDescent="0.2">
      <c r="A223" s="37"/>
      <c r="B223" s="40"/>
      <c r="C223" s="37" t="s">
        <v>795</v>
      </c>
      <c r="D223" s="39" t="s">
        <v>595</v>
      </c>
      <c r="E223" s="43"/>
      <c r="F223" s="40"/>
      <c r="G223" s="43">
        <f>Source!V56</f>
        <v>1.1200000000000001</v>
      </c>
      <c r="H223" s="40"/>
      <c r="I223" s="40"/>
      <c r="J223" s="40"/>
      <c r="K223" s="40"/>
      <c r="L223" s="44">
        <f>SUMIF(CE224:CE226, 1, L224:L226)</f>
        <v>535.34</v>
      </c>
      <c r="CE223">
        <v>1</v>
      </c>
    </row>
    <row r="224" spans="1:83" ht="28.5" x14ac:dyDescent="0.2">
      <c r="A224" s="38"/>
      <c r="B224" s="38" t="s">
        <v>648</v>
      </c>
      <c r="C224" s="38" t="s">
        <v>650</v>
      </c>
      <c r="D224" s="39" t="s">
        <v>384</v>
      </c>
      <c r="E224" s="40">
        <v>0.16</v>
      </c>
      <c r="F224" s="40"/>
      <c r="G224" s="40">
        <f>SmtRes!CX75</f>
        <v>1.1200000000000001</v>
      </c>
      <c r="H224" s="42"/>
      <c r="I224" s="41"/>
      <c r="J224" s="42">
        <f>SmtRes!CZ75</f>
        <v>12.95</v>
      </c>
      <c r="K224" s="41"/>
      <c r="L224" s="42">
        <f>SmtRes!DG75</f>
        <v>14.5</v>
      </c>
    </row>
    <row r="225" spans="1:83" ht="28.5" x14ac:dyDescent="0.2">
      <c r="A225" s="38"/>
      <c r="B225" s="38" t="s">
        <v>651</v>
      </c>
      <c r="C225" s="38" t="s">
        <v>653</v>
      </c>
      <c r="D225" s="39" t="s">
        <v>384</v>
      </c>
      <c r="E225" s="40">
        <v>0.16</v>
      </c>
      <c r="F225" s="40"/>
      <c r="G225" s="40">
        <f>SmtRes!CX76</f>
        <v>1.1200000000000001</v>
      </c>
      <c r="H225" s="42"/>
      <c r="I225" s="41"/>
      <c r="J225" s="42">
        <f>SmtRes!CZ76</f>
        <v>560.73</v>
      </c>
      <c r="K225" s="41"/>
      <c r="L225" s="42">
        <f>SmtRes!DG76</f>
        <v>628.02</v>
      </c>
    </row>
    <row r="226" spans="1:83" ht="28.5" x14ac:dyDescent="0.2">
      <c r="A226" s="38"/>
      <c r="B226" s="38" t="s">
        <v>605</v>
      </c>
      <c r="C226" s="45" t="s">
        <v>794</v>
      </c>
      <c r="D226" s="46" t="s">
        <v>595</v>
      </c>
      <c r="E226" s="47">
        <f>SmtRes!DO76*SmtRes!AT76</f>
        <v>0.16</v>
      </c>
      <c r="F226" s="47"/>
      <c r="G226" s="47">
        <f>SmtRes!DO76*SmtRes!CX76</f>
        <v>1.1200000000000001</v>
      </c>
      <c r="H226" s="48"/>
      <c r="I226" s="49"/>
      <c r="J226" s="48">
        <f>ROUND(SmtRes!AG76/SmtRes!DO76, 2)</f>
        <v>477.98</v>
      </c>
      <c r="K226" s="49"/>
      <c r="L226" s="48">
        <f>SmtRes!DH76</f>
        <v>535.34</v>
      </c>
      <c r="CE226">
        <v>1</v>
      </c>
    </row>
    <row r="227" spans="1:83" ht="15" x14ac:dyDescent="0.2">
      <c r="A227" s="38"/>
      <c r="B227" s="38"/>
      <c r="C227" s="52" t="s">
        <v>797</v>
      </c>
      <c r="D227" s="39"/>
      <c r="E227" s="40"/>
      <c r="F227" s="40"/>
      <c r="G227" s="40"/>
      <c r="H227" s="42"/>
      <c r="I227" s="41"/>
      <c r="J227" s="42"/>
      <c r="K227" s="41"/>
      <c r="L227" s="42">
        <f>L220+L222+L223</f>
        <v>2031.8000000000002</v>
      </c>
    </row>
    <row r="228" spans="1:83" ht="14.25" x14ac:dyDescent="0.2">
      <c r="A228" s="38"/>
      <c r="B228" s="38"/>
      <c r="C228" s="38" t="s">
        <v>798</v>
      </c>
      <c r="D228" s="39"/>
      <c r="E228" s="40"/>
      <c r="F228" s="40"/>
      <c r="G228" s="40"/>
      <c r="H228" s="42"/>
      <c r="I228" s="41"/>
      <c r="J228" s="42"/>
      <c r="K228" s="41"/>
      <c r="L228" s="42">
        <f>SUM(AR219:AR231)+SUM(AS219:AS231)+SUM(AT219:AT231)+SUM(AU219:AU231)+SUM(AV219:AV231)</f>
        <v>1389.2800000000002</v>
      </c>
    </row>
    <row r="229" spans="1:83" ht="14.25" x14ac:dyDescent="0.2">
      <c r="A229" s="38"/>
      <c r="B229" s="38" t="s">
        <v>26</v>
      </c>
      <c r="C229" s="38" t="s">
        <v>799</v>
      </c>
      <c r="D229" s="39" t="s">
        <v>204</v>
      </c>
      <c r="E229" s="40">
        <f>Source!BZ56</f>
        <v>103</v>
      </c>
      <c r="F229" s="40"/>
      <c r="G229" s="40">
        <f>Source!AT56</f>
        <v>103</v>
      </c>
      <c r="H229" s="42"/>
      <c r="I229" s="41"/>
      <c r="J229" s="42"/>
      <c r="K229" s="41"/>
      <c r="L229" s="42">
        <f>SUM(AZ219:AZ231)</f>
        <v>1430.96</v>
      </c>
    </row>
    <row r="230" spans="1:83" ht="14.25" x14ac:dyDescent="0.2">
      <c r="A230" s="45"/>
      <c r="B230" s="45" t="s">
        <v>27</v>
      </c>
      <c r="C230" s="45" t="s">
        <v>800</v>
      </c>
      <c r="D230" s="46" t="s">
        <v>204</v>
      </c>
      <c r="E230" s="47">
        <f>Source!CA56</f>
        <v>60</v>
      </c>
      <c r="F230" s="47"/>
      <c r="G230" s="47">
        <f>Source!AU56</f>
        <v>60</v>
      </c>
      <c r="H230" s="48"/>
      <c r="I230" s="49"/>
      <c r="J230" s="48"/>
      <c r="K230" s="49"/>
      <c r="L230" s="48">
        <f>SUM(BA219:BA231)</f>
        <v>833.57</v>
      </c>
    </row>
    <row r="231" spans="1:83" ht="15" x14ac:dyDescent="0.2">
      <c r="C231" s="79" t="s">
        <v>801</v>
      </c>
      <c r="D231" s="79"/>
      <c r="E231" s="79"/>
      <c r="F231" s="79"/>
      <c r="G231" s="79"/>
      <c r="H231" s="79"/>
      <c r="I231" s="80">
        <f>K231/E219</f>
        <v>613.76142857142861</v>
      </c>
      <c r="J231" s="80"/>
      <c r="K231" s="80">
        <f>L220+L222+L229+L230+L223</f>
        <v>4296.33</v>
      </c>
      <c r="L231" s="80"/>
      <c r="AD231">
        <f>ROUND((Source!AT56/100)*((ROUND(SUMIF(SmtRes!AQ73:'SmtRes'!AQ76,"=1",SmtRes!AD73:'SmtRes'!AD76)*Source!I56, 2)+ROUND(SUMIF(SmtRes!AQ73:'SmtRes'!AQ76,"=1",SmtRes!AC73:'SmtRes'!AC76)*Source!I56, 2))), 2)</f>
        <v>6378.11</v>
      </c>
      <c r="AE231">
        <f>ROUND((Source!AU56/100)*((ROUND(SUMIF(SmtRes!AQ73:'SmtRes'!AQ76,"=1",SmtRes!AD73:'SmtRes'!AD76)*Source!I56, 2)+ROUND(SUMIF(SmtRes!AQ73:'SmtRes'!AQ76,"=1",SmtRes!AC73:'SmtRes'!AC76)*Source!I56, 2))), 2)</f>
        <v>3715.4</v>
      </c>
      <c r="AN231" s="50">
        <f>L220+L222+L229+L230+L223</f>
        <v>4296.33</v>
      </c>
      <c r="AO231" s="50">
        <f>L222</f>
        <v>642.52000000000021</v>
      </c>
      <c r="AQ231" t="s">
        <v>802</v>
      </c>
      <c r="AR231" s="50">
        <f>L220</f>
        <v>853.94</v>
      </c>
      <c r="AT231" s="50">
        <f>L223</f>
        <v>535.34</v>
      </c>
      <c r="AV231" t="s">
        <v>802</v>
      </c>
      <c r="AW231">
        <f>0</f>
        <v>0</v>
      </c>
      <c r="AZ231">
        <f>Source!X56</f>
        <v>1430.96</v>
      </c>
      <c r="BA231">
        <f>Source!Y56</f>
        <v>833.57</v>
      </c>
      <c r="CD231">
        <v>1</v>
      </c>
    </row>
    <row r="233" spans="1:83" ht="15" x14ac:dyDescent="0.2">
      <c r="A233" s="57"/>
      <c r="B233" s="58"/>
      <c r="C233" s="76" t="s">
        <v>819</v>
      </c>
      <c r="D233" s="76"/>
      <c r="E233" s="76"/>
      <c r="F233" s="76"/>
      <c r="G233" s="76"/>
      <c r="H233" s="76"/>
      <c r="I233" s="44"/>
      <c r="J233" s="57"/>
      <c r="K233" s="59"/>
      <c r="L233" s="44">
        <f>L235+L236+L242+L246</f>
        <v>119463.57</v>
      </c>
    </row>
    <row r="234" spans="1:83" ht="14.25" x14ac:dyDescent="0.2">
      <c r="A234" s="53"/>
      <c r="B234" s="56"/>
      <c r="C234" s="75" t="s">
        <v>820</v>
      </c>
      <c r="D234" s="73"/>
      <c r="E234" s="73"/>
      <c r="F234" s="73"/>
      <c r="G234" s="73"/>
      <c r="H234" s="73"/>
      <c r="I234" s="42"/>
      <c r="J234" s="53"/>
      <c r="K234" s="40"/>
      <c r="L234" s="42"/>
    </row>
    <row r="235" spans="1:83" ht="14.25" x14ac:dyDescent="0.2">
      <c r="A235" s="53"/>
      <c r="B235" s="56"/>
      <c r="C235" s="73" t="s">
        <v>821</v>
      </c>
      <c r="D235" s="73"/>
      <c r="E235" s="73"/>
      <c r="F235" s="73"/>
      <c r="G235" s="73"/>
      <c r="H235" s="73"/>
      <c r="I235" s="42"/>
      <c r="J235" s="53"/>
      <c r="K235" s="40"/>
      <c r="L235" s="42">
        <f>SUM(AR42:AR231)</f>
        <v>43532.800000000003</v>
      </c>
    </row>
    <row r="236" spans="1:83" ht="14.25" hidden="1" x14ac:dyDescent="0.2">
      <c r="A236" s="53"/>
      <c r="B236" s="56"/>
      <c r="C236" s="73" t="s">
        <v>822</v>
      </c>
      <c r="D236" s="73"/>
      <c r="E236" s="73"/>
      <c r="F236" s="73"/>
      <c r="G236" s="73"/>
      <c r="H236" s="73"/>
      <c r="I236" s="42"/>
      <c r="J236" s="53"/>
      <c r="K236" s="40"/>
      <c r="L236" s="42">
        <f>L238+L241+L240</f>
        <v>75930.77</v>
      </c>
    </row>
    <row r="237" spans="1:83" ht="14.25" hidden="1" x14ac:dyDescent="0.2">
      <c r="A237" s="53"/>
      <c r="B237" s="56"/>
      <c r="C237" s="75" t="s">
        <v>823</v>
      </c>
      <c r="D237" s="73"/>
      <c r="E237" s="73"/>
      <c r="F237" s="73"/>
      <c r="G237" s="73"/>
      <c r="H237" s="73"/>
      <c r="I237" s="42"/>
      <c r="J237" s="53"/>
      <c r="K237" s="40"/>
      <c r="L237" s="42"/>
    </row>
    <row r="238" spans="1:83" ht="14.25" x14ac:dyDescent="0.2">
      <c r="A238" s="53"/>
      <c r="B238" s="56"/>
      <c r="C238" s="73" t="s">
        <v>822</v>
      </c>
      <c r="D238" s="73"/>
      <c r="E238" s="73"/>
      <c r="F238" s="73"/>
      <c r="G238" s="73"/>
      <c r="H238" s="73"/>
      <c r="I238" s="42"/>
      <c r="J238" s="53"/>
      <c r="K238" s="40"/>
      <c r="L238" s="42">
        <f>SUM(AO42:AO231)</f>
        <v>53340.32</v>
      </c>
    </row>
    <row r="239" spans="1:83" ht="14.25" hidden="1" x14ac:dyDescent="0.2">
      <c r="A239" s="53"/>
      <c r="B239" s="56"/>
      <c r="C239" s="75" t="s">
        <v>824</v>
      </c>
      <c r="D239" s="73"/>
      <c r="E239" s="73"/>
      <c r="F239" s="73"/>
      <c r="G239" s="73"/>
      <c r="H239" s="73"/>
      <c r="I239" s="42"/>
      <c r="J239" s="53"/>
      <c r="K239" s="40"/>
      <c r="L239" s="42"/>
    </row>
    <row r="240" spans="1:83" ht="14.25" x14ac:dyDescent="0.2">
      <c r="A240" s="53"/>
      <c r="B240" s="56"/>
      <c r="C240" s="73" t="s">
        <v>844</v>
      </c>
      <c r="D240" s="73"/>
      <c r="E240" s="73"/>
      <c r="F240" s="73"/>
      <c r="G240" s="73"/>
      <c r="H240" s="73"/>
      <c r="I240" s="42"/>
      <c r="J240" s="53"/>
      <c r="K240" s="40"/>
      <c r="L240" s="42">
        <f>SUM(AT42:AT231)</f>
        <v>22590.45</v>
      </c>
    </row>
    <row r="241" spans="1:12" ht="14.25" hidden="1" x14ac:dyDescent="0.2">
      <c r="A241" s="53"/>
      <c r="B241" s="56"/>
      <c r="C241" s="73" t="s">
        <v>825</v>
      </c>
      <c r="D241" s="73"/>
      <c r="E241" s="73"/>
      <c r="F241" s="73"/>
      <c r="G241" s="73"/>
      <c r="H241" s="73"/>
      <c r="I241" s="42"/>
      <c r="J241" s="53"/>
      <c r="K241" s="40"/>
      <c r="L241" s="42">
        <f>SUM(AV42:AV231)</f>
        <v>0</v>
      </c>
    </row>
    <row r="242" spans="1:12" ht="14.25" hidden="1" x14ac:dyDescent="0.2">
      <c r="A242" s="53"/>
      <c r="B242" s="56"/>
      <c r="C242" s="73" t="s">
        <v>826</v>
      </c>
      <c r="D242" s="73"/>
      <c r="E242" s="73"/>
      <c r="F242" s="73"/>
      <c r="G242" s="73"/>
      <c r="H242" s="73"/>
      <c r="I242" s="42"/>
      <c r="J242" s="53"/>
      <c r="K242" s="40"/>
      <c r="L242" s="42">
        <f>L244+L245</f>
        <v>0</v>
      </c>
    </row>
    <row r="243" spans="1:12" ht="14.25" hidden="1" x14ac:dyDescent="0.2">
      <c r="A243" s="53"/>
      <c r="B243" s="56"/>
      <c r="C243" s="75" t="s">
        <v>823</v>
      </c>
      <c r="D243" s="73"/>
      <c r="E243" s="73"/>
      <c r="F243" s="73"/>
      <c r="G243" s="73"/>
      <c r="H243" s="73"/>
      <c r="I243" s="42"/>
      <c r="J243" s="53"/>
      <c r="K243" s="40"/>
      <c r="L243" s="42"/>
    </row>
    <row r="244" spans="1:12" ht="14.25" hidden="1" x14ac:dyDescent="0.2">
      <c r="A244" s="53"/>
      <c r="B244" s="56"/>
      <c r="C244" s="73" t="s">
        <v>827</v>
      </c>
      <c r="D244" s="73"/>
      <c r="E244" s="73"/>
      <c r="F244" s="73"/>
      <c r="G244" s="73"/>
      <c r="H244" s="73"/>
      <c r="I244" s="42"/>
      <c r="J244" s="53"/>
      <c r="K244" s="40"/>
      <c r="L244" s="42">
        <f>SUM(AW42:AW231)-SUM(BK42:BK231)</f>
        <v>0</v>
      </c>
    </row>
    <row r="245" spans="1:12" ht="14.25" hidden="1" x14ac:dyDescent="0.2">
      <c r="A245" s="53"/>
      <c r="B245" s="56"/>
      <c r="C245" s="73" t="s">
        <v>828</v>
      </c>
      <c r="D245" s="73"/>
      <c r="E245" s="73"/>
      <c r="F245" s="73"/>
      <c r="G245" s="73"/>
      <c r="H245" s="73"/>
      <c r="I245" s="42"/>
      <c r="J245" s="53"/>
      <c r="K245" s="40"/>
      <c r="L245" s="42">
        <f>SUM(BC42:BC231)</f>
        <v>0</v>
      </c>
    </row>
    <row r="246" spans="1:12" ht="14.25" hidden="1" x14ac:dyDescent="0.2">
      <c r="A246" s="53"/>
      <c r="B246" s="56"/>
      <c r="C246" s="73" t="s">
        <v>829</v>
      </c>
      <c r="D246" s="73"/>
      <c r="E246" s="73"/>
      <c r="F246" s="73"/>
      <c r="G246" s="73"/>
      <c r="H246" s="73"/>
      <c r="I246" s="42"/>
      <c r="J246" s="53"/>
      <c r="K246" s="40"/>
      <c r="L246" s="42">
        <f>SUM(BB42:BB231)</f>
        <v>0</v>
      </c>
    </row>
    <row r="247" spans="1:12" ht="14.25" x14ac:dyDescent="0.2">
      <c r="A247" s="53"/>
      <c r="B247" s="56"/>
      <c r="C247" s="73" t="s">
        <v>830</v>
      </c>
      <c r="D247" s="73"/>
      <c r="E247" s="73"/>
      <c r="F247" s="73"/>
      <c r="G247" s="73"/>
      <c r="H247" s="73"/>
      <c r="I247" s="42"/>
      <c r="J247" s="53"/>
      <c r="K247" s="40"/>
      <c r="L247" s="42">
        <f>SUM(AR42:AR231)+SUM(AT42:AT231)+SUM(AV42:AV231)</f>
        <v>66123.25</v>
      </c>
    </row>
    <row r="248" spans="1:12" ht="14.25" x14ac:dyDescent="0.2">
      <c r="A248" s="53"/>
      <c r="B248" s="56"/>
      <c r="C248" s="73" t="s">
        <v>831</v>
      </c>
      <c r="D248" s="73"/>
      <c r="E248" s="73"/>
      <c r="F248" s="73"/>
      <c r="G248" s="73"/>
      <c r="H248" s="73"/>
      <c r="I248" s="42"/>
      <c r="J248" s="53"/>
      <c r="K248" s="40"/>
      <c r="L248" s="42">
        <f>SUM(AZ42:AZ231)</f>
        <v>67972.580000000016</v>
      </c>
    </row>
    <row r="249" spans="1:12" ht="14.25" x14ac:dyDescent="0.2">
      <c r="A249" s="53"/>
      <c r="B249" s="56"/>
      <c r="C249" s="73" t="s">
        <v>832</v>
      </c>
      <c r="D249" s="73"/>
      <c r="E249" s="73"/>
      <c r="F249" s="73"/>
      <c r="G249" s="73"/>
      <c r="H249" s="73"/>
      <c r="I249" s="42"/>
      <c r="J249" s="53"/>
      <c r="K249" s="40"/>
      <c r="L249" s="42">
        <f>SUM(BA42:BA231)</f>
        <v>39472.399999999994</v>
      </c>
    </row>
    <row r="250" spans="1:12" ht="14.25" hidden="1" x14ac:dyDescent="0.2">
      <c r="A250" s="53"/>
      <c r="B250" s="56"/>
      <c r="C250" s="73" t="s">
        <v>833</v>
      </c>
      <c r="D250" s="73"/>
      <c r="E250" s="73"/>
      <c r="F250" s="73"/>
      <c r="G250" s="73"/>
      <c r="H250" s="73"/>
      <c r="I250" s="42"/>
      <c r="J250" s="53"/>
      <c r="K250" s="40"/>
      <c r="L250" s="42">
        <f>L252+L253</f>
        <v>0</v>
      </c>
    </row>
    <row r="251" spans="1:12" ht="14.25" hidden="1" x14ac:dyDescent="0.2">
      <c r="A251" s="53"/>
      <c r="B251" s="56"/>
      <c r="C251" s="75" t="s">
        <v>820</v>
      </c>
      <c r="D251" s="73"/>
      <c r="E251" s="73"/>
      <c r="F251" s="73"/>
      <c r="G251" s="73"/>
      <c r="H251" s="73"/>
      <c r="I251" s="42"/>
      <c r="J251" s="53"/>
      <c r="K251" s="40"/>
      <c r="L251" s="42"/>
    </row>
    <row r="252" spans="1:12" ht="14.25" hidden="1" x14ac:dyDescent="0.2">
      <c r="A252" s="53"/>
      <c r="B252" s="56"/>
      <c r="C252" s="73" t="s">
        <v>834</v>
      </c>
      <c r="D252" s="73"/>
      <c r="E252" s="73"/>
      <c r="F252" s="73"/>
      <c r="G252" s="73"/>
      <c r="H252" s="73"/>
      <c r="I252" s="42"/>
      <c r="J252" s="53"/>
      <c r="K252" s="40"/>
      <c r="L252" s="42">
        <f>SUM(BK42:BK231)</f>
        <v>0</v>
      </c>
    </row>
    <row r="253" spans="1:12" ht="14.25" hidden="1" x14ac:dyDescent="0.2">
      <c r="A253" s="53"/>
      <c r="B253" s="56"/>
      <c r="C253" s="73" t="s">
        <v>835</v>
      </c>
      <c r="D253" s="73"/>
      <c r="E253" s="73"/>
      <c r="F253" s="73"/>
      <c r="G253" s="73"/>
      <c r="H253" s="73"/>
      <c r="I253" s="42"/>
      <c r="J253" s="53"/>
      <c r="K253" s="40"/>
      <c r="L253" s="42">
        <f>SUM(BD42:BD231)</f>
        <v>0</v>
      </c>
    </row>
    <row r="254" spans="1:12" ht="14.25" hidden="1" x14ac:dyDescent="0.2">
      <c r="A254" s="53"/>
      <c r="B254" s="56"/>
      <c r="C254" s="73" t="s">
        <v>836</v>
      </c>
      <c r="D254" s="73"/>
      <c r="E254" s="73"/>
      <c r="F254" s="73"/>
      <c r="G254" s="73"/>
      <c r="H254" s="73"/>
      <c r="I254" s="42"/>
      <c r="J254" s="53"/>
      <c r="K254" s="40"/>
      <c r="L254" s="42"/>
    </row>
    <row r="255" spans="1:12" ht="14.25" hidden="1" x14ac:dyDescent="0.2">
      <c r="A255" s="53"/>
      <c r="B255" s="56"/>
      <c r="C255" s="73" t="s">
        <v>837</v>
      </c>
      <c r="D255" s="73"/>
      <c r="E255" s="73"/>
      <c r="F255" s="73"/>
      <c r="G255" s="73"/>
      <c r="H255" s="73"/>
      <c r="I255" s="42"/>
      <c r="J255" s="53"/>
      <c r="K255" s="40"/>
      <c r="L255" s="42">
        <f>SUM(BO42:BO231)</f>
        <v>0</v>
      </c>
    </row>
    <row r="256" spans="1:12" ht="15" x14ac:dyDescent="0.2">
      <c r="A256" s="57"/>
      <c r="B256" s="58"/>
      <c r="C256" s="76" t="s">
        <v>838</v>
      </c>
      <c r="D256" s="76"/>
      <c r="E256" s="76"/>
      <c r="F256" s="76"/>
      <c r="G256" s="76"/>
      <c r="H256" s="76"/>
      <c r="I256" s="44"/>
      <c r="J256" s="57"/>
      <c r="K256" s="59"/>
      <c r="L256" s="44">
        <f>L233+L248+L249+L250+L254+L255</f>
        <v>226908.55000000002</v>
      </c>
    </row>
    <row r="257" spans="1:12" ht="14.25" x14ac:dyDescent="0.2">
      <c r="A257" s="53"/>
      <c r="B257" s="56"/>
      <c r="C257" s="75" t="s">
        <v>839</v>
      </c>
      <c r="D257" s="73"/>
      <c r="E257" s="73"/>
      <c r="F257" s="73"/>
      <c r="G257" s="73"/>
      <c r="H257" s="73"/>
      <c r="I257" s="42"/>
      <c r="J257" s="53"/>
      <c r="K257" s="40"/>
      <c r="L257" s="42"/>
    </row>
    <row r="258" spans="1:12" ht="14.25" hidden="1" x14ac:dyDescent="0.2">
      <c r="A258" s="53"/>
      <c r="B258" s="56"/>
      <c r="C258" s="73" t="s">
        <v>840</v>
      </c>
      <c r="D258" s="73"/>
      <c r="E258" s="73"/>
      <c r="F258" s="73"/>
      <c r="G258" s="73"/>
      <c r="H258" s="73"/>
      <c r="I258" s="42"/>
      <c r="J258" s="53"/>
      <c r="K258" s="40"/>
      <c r="L258" s="42">
        <f>SUM(AX42:AX231)</f>
        <v>0</v>
      </c>
    </row>
    <row r="259" spans="1:12" ht="14.25" hidden="1" x14ac:dyDescent="0.2">
      <c r="A259" s="53"/>
      <c r="B259" s="56"/>
      <c r="C259" s="73" t="s">
        <v>841</v>
      </c>
      <c r="D259" s="73"/>
      <c r="E259" s="73"/>
      <c r="F259" s="73"/>
      <c r="G259" s="73"/>
      <c r="H259" s="73"/>
      <c r="I259" s="42"/>
      <c r="J259" s="53"/>
      <c r="K259" s="40"/>
      <c r="L259" s="42">
        <f>SUM(AY42:AY231)</f>
        <v>0</v>
      </c>
    </row>
    <row r="260" spans="1:12" ht="14.25" x14ac:dyDescent="0.2">
      <c r="A260" s="53"/>
      <c r="B260" s="56"/>
      <c r="C260" s="73" t="s">
        <v>842</v>
      </c>
      <c r="D260" s="73"/>
      <c r="E260" s="73"/>
      <c r="F260" s="74"/>
      <c r="G260" s="43">
        <f>Source!F80</f>
        <v>99.307500000000005</v>
      </c>
      <c r="H260" s="53"/>
      <c r="I260" s="53"/>
      <c r="J260" s="53"/>
      <c r="K260" s="53"/>
      <c r="L260" s="53"/>
    </row>
    <row r="261" spans="1:12" ht="14.25" x14ac:dyDescent="0.2">
      <c r="A261" s="53"/>
      <c r="B261" s="56"/>
      <c r="C261" s="73" t="s">
        <v>843</v>
      </c>
      <c r="D261" s="73"/>
      <c r="E261" s="73"/>
      <c r="F261" s="74"/>
      <c r="G261" s="43">
        <f>Source!F81</f>
        <v>41.86</v>
      </c>
      <c r="H261" s="53"/>
      <c r="I261" s="53"/>
      <c r="J261" s="53"/>
      <c r="K261" s="53"/>
      <c r="L261" s="53"/>
    </row>
    <row r="264" spans="1:12" ht="16.5" x14ac:dyDescent="0.2">
      <c r="A264" s="78" t="s">
        <v>845</v>
      </c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</row>
    <row r="265" spans="1:12" ht="133.5" x14ac:dyDescent="0.2">
      <c r="A265" s="36" t="s">
        <v>165</v>
      </c>
      <c r="B265" s="38" t="s">
        <v>846</v>
      </c>
      <c r="C265" s="38" t="s">
        <v>847</v>
      </c>
      <c r="D265" s="39" t="str">
        <f>Source!H92</f>
        <v>1000 м</v>
      </c>
      <c r="E265" s="40">
        <f>Source!K92</f>
        <v>0.56899999999999995</v>
      </c>
      <c r="F265" s="40"/>
      <c r="G265" s="40">
        <f>Source!I92</f>
        <v>0.56899999999999995</v>
      </c>
      <c r="H265" s="42"/>
      <c r="I265" s="41"/>
      <c r="J265" s="42"/>
      <c r="K265" s="41"/>
      <c r="L265" s="42"/>
    </row>
    <row r="266" spans="1:12" ht="165.75" x14ac:dyDescent="0.2">
      <c r="B266" s="54" t="str">
        <f>Source!EO92</f>
        <v>Поправка: 421/пр_2020_п.58_пп.б</v>
      </c>
      <c r="C266" s="54" t="str">
        <f>Source!CN92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67" spans="1:12" x14ac:dyDescent="0.2">
      <c r="C267" s="55" t="str">
        <f>"Объем: "&amp;Source!I92&amp;"=569/"&amp;"1000"</f>
        <v>Объем: 0,569=569/1000</v>
      </c>
    </row>
    <row r="268" spans="1:12" ht="15" x14ac:dyDescent="0.2">
      <c r="A268" s="37"/>
      <c r="B268" s="40">
        <v>1</v>
      </c>
      <c r="C268" s="37" t="s">
        <v>791</v>
      </c>
      <c r="D268" s="39" t="s">
        <v>595</v>
      </c>
      <c r="E268" s="43"/>
      <c r="F268" s="40"/>
      <c r="G268" s="43">
        <f>Source!U92</f>
        <v>62.241772000000005</v>
      </c>
      <c r="H268" s="40"/>
      <c r="I268" s="40"/>
      <c r="J268" s="40"/>
      <c r="K268" s="40"/>
      <c r="L268" s="44">
        <f>SUM(L269:L272)-SUMIF(CE269:CE272, 1, L269:L272)</f>
        <v>29130</v>
      </c>
    </row>
    <row r="269" spans="1:12" ht="14.25" x14ac:dyDescent="0.2">
      <c r="A269" s="38"/>
      <c r="B269" s="38" t="s">
        <v>654</v>
      </c>
      <c r="C269" s="38" t="s">
        <v>655</v>
      </c>
      <c r="D269" s="39" t="s">
        <v>656</v>
      </c>
      <c r="E269" s="40">
        <v>0.99</v>
      </c>
      <c r="F269" s="40">
        <f>ROUND(1.15,7)</f>
        <v>1.1499999999999999</v>
      </c>
      <c r="G269" s="40">
        <f>SmtRes!CX77</f>
        <v>0.64780649999999995</v>
      </c>
      <c r="H269" s="42"/>
      <c r="I269" s="41"/>
      <c r="J269" s="42">
        <f>SmtRes!CZ77</f>
        <v>388.8</v>
      </c>
      <c r="K269" s="41"/>
      <c r="L269" s="42">
        <f>SmtRes!DI77</f>
        <v>251.87</v>
      </c>
    </row>
    <row r="270" spans="1:12" ht="14.25" x14ac:dyDescent="0.2">
      <c r="A270" s="38"/>
      <c r="B270" s="38" t="s">
        <v>657</v>
      </c>
      <c r="C270" s="38" t="s">
        <v>658</v>
      </c>
      <c r="D270" s="39" t="s">
        <v>656</v>
      </c>
      <c r="E270" s="40">
        <v>47.29</v>
      </c>
      <c r="F270" s="40">
        <f>ROUND(1.15,7)</f>
        <v>1.1499999999999999</v>
      </c>
      <c r="G270" s="40">
        <f>SmtRes!CX78</f>
        <v>30.944211500000002</v>
      </c>
      <c r="H270" s="42"/>
      <c r="I270" s="41"/>
      <c r="J270" s="42">
        <f>SmtRes!CZ78</f>
        <v>424.47</v>
      </c>
      <c r="K270" s="41"/>
      <c r="L270" s="42">
        <f>SmtRes!DI78</f>
        <v>13134.89</v>
      </c>
    </row>
    <row r="271" spans="1:12" ht="14.25" x14ac:dyDescent="0.2">
      <c r="A271" s="38"/>
      <c r="B271" s="38" t="s">
        <v>659</v>
      </c>
      <c r="C271" s="38" t="s">
        <v>660</v>
      </c>
      <c r="D271" s="39" t="s">
        <v>656</v>
      </c>
      <c r="E271" s="40">
        <v>23.42</v>
      </c>
      <c r="F271" s="40">
        <f>ROUND(1.15,7)</f>
        <v>1.1499999999999999</v>
      </c>
      <c r="G271" s="40">
        <f>SmtRes!CX79</f>
        <v>15.324877000000001</v>
      </c>
      <c r="H271" s="42"/>
      <c r="I271" s="41"/>
      <c r="J271" s="42">
        <f>SmtRes!CZ79</f>
        <v>477.98</v>
      </c>
      <c r="K271" s="41"/>
      <c r="L271" s="42">
        <f>SmtRes!DI79</f>
        <v>7324.98</v>
      </c>
    </row>
    <row r="272" spans="1:12" ht="14.25" x14ac:dyDescent="0.2">
      <c r="A272" s="38"/>
      <c r="B272" s="38" t="s">
        <v>661</v>
      </c>
      <c r="C272" s="38" t="s">
        <v>662</v>
      </c>
      <c r="D272" s="39" t="s">
        <v>656</v>
      </c>
      <c r="E272" s="40">
        <v>23.42</v>
      </c>
      <c r="F272" s="40">
        <f>ROUND(1.15,7)</f>
        <v>1.1499999999999999</v>
      </c>
      <c r="G272" s="40">
        <f>SmtRes!CX80</f>
        <v>15.324877000000001</v>
      </c>
      <c r="H272" s="42"/>
      <c r="I272" s="41"/>
      <c r="J272" s="42">
        <f>SmtRes!CZ80</f>
        <v>549.32000000000005</v>
      </c>
      <c r="K272" s="41"/>
      <c r="L272" s="42">
        <f>SmtRes!DI80</f>
        <v>8418.26</v>
      </c>
    </row>
    <row r="273" spans="1:83" ht="15" x14ac:dyDescent="0.2">
      <c r="A273" s="37"/>
      <c r="B273" s="40">
        <v>2</v>
      </c>
      <c r="C273" s="37" t="s">
        <v>792</v>
      </c>
      <c r="D273" s="39"/>
      <c r="E273" s="43"/>
      <c r="F273" s="40"/>
      <c r="G273" s="43"/>
      <c r="H273" s="40"/>
      <c r="I273" s="40"/>
      <c r="J273" s="40"/>
      <c r="K273" s="40"/>
      <c r="L273" s="44">
        <f>SUM(L274:L283)-SUMIF(CE274:CE283, 1, L274:L283)</f>
        <v>8181.1200000000026</v>
      </c>
    </row>
    <row r="274" spans="1:83" ht="15" x14ac:dyDescent="0.2">
      <c r="A274" s="37"/>
      <c r="B274" s="40"/>
      <c r="C274" s="37" t="s">
        <v>795</v>
      </c>
      <c r="D274" s="39" t="s">
        <v>595</v>
      </c>
      <c r="E274" s="43"/>
      <c r="F274" s="40"/>
      <c r="G274" s="43">
        <f>Source!V92</f>
        <v>17.703012500000003</v>
      </c>
      <c r="H274" s="40"/>
      <c r="I274" s="40"/>
      <c r="J274" s="40"/>
      <c r="K274" s="40"/>
      <c r="L274" s="44">
        <f>SUMIF(CE275:CE283, 1, L275:L283)</f>
        <v>8549.2100000000009</v>
      </c>
      <c r="CE274">
        <v>1</v>
      </c>
    </row>
    <row r="275" spans="1:83" ht="28.5" x14ac:dyDescent="0.2">
      <c r="A275" s="38"/>
      <c r="B275" s="38" t="s">
        <v>629</v>
      </c>
      <c r="C275" s="38" t="s">
        <v>631</v>
      </c>
      <c r="D275" s="39" t="s">
        <v>384</v>
      </c>
      <c r="E275" s="40">
        <v>0.75</v>
      </c>
      <c r="F275" s="40">
        <f t="shared" ref="F275:F283" si="5">ROUND(1.25,7)</f>
        <v>1.25</v>
      </c>
      <c r="G275" s="40">
        <f>SmtRes!CX82</f>
        <v>0.53343750000000001</v>
      </c>
      <c r="H275" s="42"/>
      <c r="I275" s="41"/>
      <c r="J275" s="42">
        <f>SmtRes!CZ82</f>
        <v>1472.33</v>
      </c>
      <c r="K275" s="41"/>
      <c r="L275" s="42">
        <f>SmtRes!DG82</f>
        <v>785.4</v>
      </c>
    </row>
    <row r="276" spans="1:83" ht="28.5" x14ac:dyDescent="0.2">
      <c r="A276" s="38"/>
      <c r="B276" s="38" t="s">
        <v>632</v>
      </c>
      <c r="C276" s="38" t="s">
        <v>811</v>
      </c>
      <c r="D276" s="39" t="s">
        <v>595</v>
      </c>
      <c r="E276" s="40">
        <f>SmtRes!DO82*SmtRes!AT82</f>
        <v>0.75</v>
      </c>
      <c r="F276" s="40">
        <f t="shared" si="5"/>
        <v>1.25</v>
      </c>
      <c r="G276" s="40">
        <f>SmtRes!DO82*SmtRes!CX82</f>
        <v>0.53343750000000001</v>
      </c>
      <c r="H276" s="42"/>
      <c r="I276" s="41"/>
      <c r="J276" s="42">
        <f>ROUND(SmtRes!AG82/SmtRes!DO82, 2)</f>
        <v>642.05999999999995</v>
      </c>
      <c r="K276" s="41"/>
      <c r="L276" s="42">
        <f>SmtRes!DH82</f>
        <v>342.5</v>
      </c>
      <c r="CE276">
        <v>1</v>
      </c>
    </row>
    <row r="277" spans="1:83" ht="28.5" x14ac:dyDescent="0.2">
      <c r="A277" s="38"/>
      <c r="B277" s="38" t="s">
        <v>663</v>
      </c>
      <c r="C277" s="38" t="s">
        <v>665</v>
      </c>
      <c r="D277" s="39" t="s">
        <v>384</v>
      </c>
      <c r="E277" s="40">
        <v>0.81</v>
      </c>
      <c r="F277" s="40">
        <f t="shared" si="5"/>
        <v>1.25</v>
      </c>
      <c r="G277" s="40">
        <f>SmtRes!CX83</f>
        <v>0.57611250000000003</v>
      </c>
      <c r="H277" s="42"/>
      <c r="I277" s="41"/>
      <c r="J277" s="42">
        <f>SmtRes!CZ83</f>
        <v>15.14</v>
      </c>
      <c r="K277" s="41"/>
      <c r="L277" s="42">
        <f>SmtRes!DG83</f>
        <v>8.7200000000000006</v>
      </c>
    </row>
    <row r="278" spans="1:83" ht="28.5" x14ac:dyDescent="0.2">
      <c r="A278" s="38"/>
      <c r="B278" s="38" t="s">
        <v>666</v>
      </c>
      <c r="C278" s="38" t="s">
        <v>668</v>
      </c>
      <c r="D278" s="39" t="s">
        <v>384</v>
      </c>
      <c r="E278" s="40">
        <v>22.74</v>
      </c>
      <c r="F278" s="40">
        <f t="shared" si="5"/>
        <v>1.25</v>
      </c>
      <c r="G278" s="40">
        <f>SmtRes!CX84</f>
        <v>16.173825000000001</v>
      </c>
      <c r="H278" s="42">
        <f>SmtRes!CZ84</f>
        <v>346.73</v>
      </c>
      <c r="I278" s="41">
        <f>SmtRes!AJ84</f>
        <v>1.26</v>
      </c>
      <c r="J278" s="42">
        <f>ROUND(H278*I278, 2)</f>
        <v>436.88</v>
      </c>
      <c r="K278" s="41"/>
      <c r="L278" s="42">
        <f>SmtRes!DG84</f>
        <v>7066.02</v>
      </c>
    </row>
    <row r="279" spans="1:83" ht="28.5" x14ac:dyDescent="0.2">
      <c r="A279" s="38"/>
      <c r="B279" s="38" t="s">
        <v>605</v>
      </c>
      <c r="C279" s="38" t="s">
        <v>794</v>
      </c>
      <c r="D279" s="39" t="s">
        <v>595</v>
      </c>
      <c r="E279" s="40">
        <f>SmtRes!DO84*SmtRes!AT84</f>
        <v>22.74</v>
      </c>
      <c r="F279" s="40">
        <f t="shared" si="5"/>
        <v>1.25</v>
      </c>
      <c r="G279" s="40">
        <f>SmtRes!DO84*SmtRes!CX84</f>
        <v>16.173825000000001</v>
      </c>
      <c r="H279" s="42"/>
      <c r="I279" s="41"/>
      <c r="J279" s="42">
        <f>ROUND(SmtRes!AG84/SmtRes!DO84, 2)</f>
        <v>477.98</v>
      </c>
      <c r="K279" s="41"/>
      <c r="L279" s="42">
        <f>SmtRes!DH84</f>
        <v>7730.76</v>
      </c>
      <c r="CE279">
        <v>1</v>
      </c>
    </row>
    <row r="280" spans="1:83" ht="28.5" x14ac:dyDescent="0.2">
      <c r="A280" s="38"/>
      <c r="B280" s="38" t="s">
        <v>602</v>
      </c>
      <c r="C280" s="38" t="s">
        <v>604</v>
      </c>
      <c r="D280" s="39" t="s">
        <v>384</v>
      </c>
      <c r="E280" s="40">
        <v>0.59</v>
      </c>
      <c r="F280" s="40">
        <f t="shared" si="5"/>
        <v>1.25</v>
      </c>
      <c r="G280" s="40">
        <f>SmtRes!CX85</f>
        <v>0.4196375</v>
      </c>
      <c r="H280" s="42"/>
      <c r="I280" s="41"/>
      <c r="J280" s="42">
        <f>SmtRes!CZ85</f>
        <v>544.70000000000005</v>
      </c>
      <c r="K280" s="41"/>
      <c r="L280" s="42">
        <f>SmtRes!DG85</f>
        <v>228.58</v>
      </c>
    </row>
    <row r="281" spans="1:83" ht="28.5" x14ac:dyDescent="0.2">
      <c r="A281" s="38"/>
      <c r="B281" s="38" t="s">
        <v>605</v>
      </c>
      <c r="C281" s="38" t="s">
        <v>794</v>
      </c>
      <c r="D281" s="39" t="s">
        <v>595</v>
      </c>
      <c r="E281" s="40">
        <f>SmtRes!DO85*SmtRes!AT85</f>
        <v>0.59</v>
      </c>
      <c r="F281" s="40">
        <f t="shared" si="5"/>
        <v>1.25</v>
      </c>
      <c r="G281" s="40">
        <f>SmtRes!DO85*SmtRes!CX85</f>
        <v>0.4196375</v>
      </c>
      <c r="H281" s="42"/>
      <c r="I281" s="41"/>
      <c r="J281" s="42">
        <f>ROUND(SmtRes!AG85/SmtRes!DO85, 2)</f>
        <v>477.98</v>
      </c>
      <c r="K281" s="41"/>
      <c r="L281" s="42">
        <f>SmtRes!DH85</f>
        <v>200.58</v>
      </c>
      <c r="CE281">
        <v>1</v>
      </c>
    </row>
    <row r="282" spans="1:83" ht="28.5" x14ac:dyDescent="0.2">
      <c r="A282" s="38"/>
      <c r="B282" s="38" t="s">
        <v>669</v>
      </c>
      <c r="C282" s="38" t="s">
        <v>671</v>
      </c>
      <c r="D282" s="39" t="s">
        <v>384</v>
      </c>
      <c r="E282" s="40">
        <v>0.81</v>
      </c>
      <c r="F282" s="40">
        <f t="shared" si="5"/>
        <v>1.25</v>
      </c>
      <c r="G282" s="40">
        <f>SmtRes!CX86</f>
        <v>0.57611250000000003</v>
      </c>
      <c r="H282" s="42"/>
      <c r="I282" s="41"/>
      <c r="J282" s="42">
        <f>SmtRes!CZ86</f>
        <v>160.38</v>
      </c>
      <c r="K282" s="41"/>
      <c r="L282" s="42">
        <f>SmtRes!DG86</f>
        <v>92.4</v>
      </c>
    </row>
    <row r="283" spans="1:83" ht="28.5" x14ac:dyDescent="0.2">
      <c r="A283" s="38"/>
      <c r="B283" s="38" t="s">
        <v>605</v>
      </c>
      <c r="C283" s="38" t="s">
        <v>794</v>
      </c>
      <c r="D283" s="39" t="s">
        <v>595</v>
      </c>
      <c r="E283" s="40">
        <f>SmtRes!DO86*SmtRes!AT86</f>
        <v>0.81</v>
      </c>
      <c r="F283" s="40">
        <f t="shared" si="5"/>
        <v>1.25</v>
      </c>
      <c r="G283" s="40">
        <f>SmtRes!DO86*SmtRes!CX86</f>
        <v>0.57611250000000003</v>
      </c>
      <c r="H283" s="42"/>
      <c r="I283" s="41"/>
      <c r="J283" s="42">
        <f>ROUND(SmtRes!AG86/SmtRes!DO86, 2)</f>
        <v>477.98</v>
      </c>
      <c r="K283" s="41"/>
      <c r="L283" s="42">
        <f>SmtRes!DH86</f>
        <v>275.37</v>
      </c>
      <c r="CE283">
        <v>1</v>
      </c>
    </row>
    <row r="284" spans="1:83" ht="28.5" x14ac:dyDescent="0.2">
      <c r="A284" s="38"/>
      <c r="B284" s="38" t="str">
        <f>EtalonRes!I93</f>
        <v>20.1.01.01</v>
      </c>
      <c r="C284" s="38" t="str">
        <f>EtalonRes!K93</f>
        <v>Комплект линейной арматуры для крепления СИП-2 на опоре ВЛИ</v>
      </c>
      <c r="D284" s="39" t="str">
        <f>EtalonRes!O93</f>
        <v>ШТ</v>
      </c>
      <c r="E284" s="40">
        <f>EtalonRes!X93</f>
        <v>0</v>
      </c>
      <c r="F284" s="40">
        <f>ROUND(0,7)</f>
        <v>0</v>
      </c>
      <c r="G284" s="40">
        <f>ROUND(EtalonRes!AG93*Source!I92, 7)</f>
        <v>0</v>
      </c>
      <c r="H284" s="42"/>
      <c r="I284" s="41"/>
      <c r="J284" s="42"/>
      <c r="K284" s="41"/>
      <c r="L284" s="42"/>
    </row>
    <row r="285" spans="1:83" ht="28.5" x14ac:dyDescent="0.2">
      <c r="A285" s="38"/>
      <c r="B285" s="38" t="str">
        <f>EtalonRes!I94</f>
        <v>20.1.01.11</v>
      </c>
      <c r="C285" s="38" t="str">
        <f>EtalonRes!K94</f>
        <v>Комплект линейной арматуры для устройства заземлений на опорах ВЛИ</v>
      </c>
      <c r="D285" s="39" t="str">
        <f>EtalonRes!O94</f>
        <v>ШТ</v>
      </c>
      <c r="E285" s="40">
        <f>EtalonRes!X94</f>
        <v>0</v>
      </c>
      <c r="F285" s="40">
        <f>ROUND(0,7)</f>
        <v>0</v>
      </c>
      <c r="G285" s="40">
        <f>ROUND(EtalonRes!AG94*Source!I92, 7)</f>
        <v>0</v>
      </c>
      <c r="H285" s="42"/>
      <c r="I285" s="41"/>
      <c r="J285" s="42"/>
      <c r="K285" s="41"/>
      <c r="L285" s="42"/>
    </row>
    <row r="286" spans="1:83" ht="28.5" x14ac:dyDescent="0.2">
      <c r="A286" s="38"/>
      <c r="B286" s="38" t="str">
        <f>EtalonRes!I95</f>
        <v>21.2.01.01</v>
      </c>
      <c r="C286" s="45" t="str">
        <f>EtalonRes!K95</f>
        <v>Провода самонесущие изолированные для ВЛИ</v>
      </c>
      <c r="D286" s="46" t="str">
        <f>EtalonRes!O95</f>
        <v>1000 м</v>
      </c>
      <c r="E286" s="47">
        <f>EtalonRes!X95</f>
        <v>0</v>
      </c>
      <c r="F286" s="47">
        <f>ROUND(0,7)</f>
        <v>0</v>
      </c>
      <c r="G286" s="47">
        <f>ROUND(EtalonRes!AG95*Source!I92, 7)</f>
        <v>0</v>
      </c>
      <c r="H286" s="48"/>
      <c r="I286" s="49"/>
      <c r="J286" s="48"/>
      <c r="K286" s="49"/>
      <c r="L286" s="48"/>
    </row>
    <row r="287" spans="1:83" ht="15" x14ac:dyDescent="0.2">
      <c r="A287" s="38"/>
      <c r="B287" s="38"/>
      <c r="C287" s="52" t="s">
        <v>797</v>
      </c>
      <c r="D287" s="39"/>
      <c r="E287" s="40"/>
      <c r="F287" s="40"/>
      <c r="G287" s="40"/>
      <c r="H287" s="42"/>
      <c r="I287" s="41"/>
      <c r="J287" s="42"/>
      <c r="K287" s="41"/>
      <c r="L287" s="42">
        <f>L268+L273+L274</f>
        <v>45860.33</v>
      </c>
    </row>
    <row r="288" spans="1:83" ht="14.25" x14ac:dyDescent="0.2">
      <c r="A288" s="38"/>
      <c r="B288" s="38"/>
      <c r="C288" s="38" t="s">
        <v>798</v>
      </c>
      <c r="D288" s="39"/>
      <c r="E288" s="40"/>
      <c r="F288" s="40"/>
      <c r="G288" s="40"/>
      <c r="H288" s="42"/>
      <c r="I288" s="41"/>
      <c r="J288" s="42"/>
      <c r="K288" s="41"/>
      <c r="L288" s="42">
        <f>SUM(AR265:AR291)+SUM(AS265:AS291)+SUM(AT265:AT291)+SUM(AU265:AU291)+SUM(AV265:AV291)</f>
        <v>37679.21</v>
      </c>
    </row>
    <row r="289" spans="1:83" ht="14.25" x14ac:dyDescent="0.2">
      <c r="A289" s="38"/>
      <c r="B289" s="38" t="s">
        <v>26</v>
      </c>
      <c r="C289" s="38" t="s">
        <v>799</v>
      </c>
      <c r="D289" s="39" t="s">
        <v>204</v>
      </c>
      <c r="E289" s="40">
        <f>Source!BZ92</f>
        <v>103</v>
      </c>
      <c r="F289" s="40"/>
      <c r="G289" s="40">
        <f>Source!AT92</f>
        <v>103</v>
      </c>
      <c r="H289" s="42"/>
      <c r="I289" s="41"/>
      <c r="J289" s="42"/>
      <c r="K289" s="41"/>
      <c r="L289" s="42">
        <f>SUM(AZ265:AZ291)</f>
        <v>38809.589999999997</v>
      </c>
    </row>
    <row r="290" spans="1:83" ht="28.5" x14ac:dyDescent="0.2">
      <c r="A290" s="45"/>
      <c r="B290" s="45" t="s">
        <v>848</v>
      </c>
      <c r="C290" s="45" t="s">
        <v>800</v>
      </c>
      <c r="D290" s="46" t="s">
        <v>204</v>
      </c>
      <c r="E290" s="47">
        <f>Source!CA92</f>
        <v>60</v>
      </c>
      <c r="F290" s="47">
        <f>ROUND(0.85,7)</f>
        <v>0.85</v>
      </c>
      <c r="G290" s="47">
        <f>Source!AU92</f>
        <v>51</v>
      </c>
      <c r="H290" s="48"/>
      <c r="I290" s="49"/>
      <c r="J290" s="48"/>
      <c r="K290" s="49"/>
      <c r="L290" s="48">
        <f>SUM(BA265:BA291)</f>
        <v>19216.400000000001</v>
      </c>
    </row>
    <row r="291" spans="1:83" ht="15" x14ac:dyDescent="0.2">
      <c r="C291" s="79" t="s">
        <v>801</v>
      </c>
      <c r="D291" s="79"/>
      <c r="E291" s="79"/>
      <c r="F291" s="79"/>
      <c r="G291" s="79"/>
      <c r="H291" s="79"/>
      <c r="I291" s="80">
        <f>K291/E265</f>
        <v>182577.01230228471</v>
      </c>
      <c r="J291" s="80"/>
      <c r="K291" s="80">
        <f>L268+L273+L289+L290+L274</f>
        <v>103886.31999999999</v>
      </c>
      <c r="L291" s="80"/>
      <c r="AD291">
        <f>ROUND((Source!AT92/100)*((ROUND(SUMIF(SmtRes!AQ77:'SmtRes'!AQ89,"=1",SmtRes!AD77:'SmtRes'!AD89)*Source!I92, 2)+ROUND(SUMIF(SmtRes!AQ77:'SmtRes'!AQ89,"=1",SmtRes!AC77:'SmtRes'!AC89)*Source!I92, 2))), 2)</f>
        <v>2295.38</v>
      </c>
      <c r="AE291">
        <f>ROUND((Source!AU92/100)*((ROUND(SUMIF(SmtRes!AQ77:'SmtRes'!AQ89,"=1",SmtRes!AD77:'SmtRes'!AD89)*Source!I92, 2)+ROUND(SUMIF(SmtRes!AQ77:'SmtRes'!AQ89,"=1",SmtRes!AC77:'SmtRes'!AC89)*Source!I92, 2))), 2)</f>
        <v>1136.55</v>
      </c>
      <c r="AN291" s="50">
        <f>L268+L273+L289+L290+L274</f>
        <v>103886.31999999999</v>
      </c>
      <c r="AO291" s="50">
        <f>L273</f>
        <v>8181.1200000000026</v>
      </c>
      <c r="AQ291" t="s">
        <v>802</v>
      </c>
      <c r="AR291" s="50">
        <f>L268</f>
        <v>29130</v>
      </c>
      <c r="AT291" s="50">
        <f>L274</f>
        <v>8549.2100000000009</v>
      </c>
      <c r="AV291" t="s">
        <v>802</v>
      </c>
      <c r="AW291">
        <f>0</f>
        <v>0</v>
      </c>
      <c r="AZ291">
        <f>Source!X92</f>
        <v>38809.589999999997</v>
      </c>
      <c r="BA291">
        <f>Source!Y92</f>
        <v>19216.400000000001</v>
      </c>
      <c r="CD291">
        <v>1</v>
      </c>
    </row>
    <row r="292" spans="1:83" ht="133.5" x14ac:dyDescent="0.2">
      <c r="A292" s="36" t="s">
        <v>183</v>
      </c>
      <c r="B292" s="38" t="s">
        <v>846</v>
      </c>
      <c r="C292" s="38" t="s">
        <v>847</v>
      </c>
      <c r="D292" s="39" t="str">
        <f>Source!H96</f>
        <v>1000 м</v>
      </c>
      <c r="E292" s="40">
        <f>Source!K96</f>
        <v>5.5E-2</v>
      </c>
      <c r="F292" s="40"/>
      <c r="G292" s="40">
        <f>Source!I96</f>
        <v>5.5E-2</v>
      </c>
      <c r="H292" s="42"/>
      <c r="I292" s="41"/>
      <c r="J292" s="42"/>
      <c r="K292" s="41"/>
      <c r="L292" s="42"/>
    </row>
    <row r="293" spans="1:83" ht="165.75" x14ac:dyDescent="0.2">
      <c r="B293" s="54" t="str">
        <f>Source!EO96</f>
        <v>Поправка: 421/пр_2020_п.58_пп.б</v>
      </c>
      <c r="C293" s="54" t="str">
        <f>Source!CN96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94" spans="1:83" x14ac:dyDescent="0.2">
      <c r="C294" s="55" t="str">
        <f>"Объем: "&amp;Source!I96&amp;"=55/"&amp;"1000"</f>
        <v>Объем: 0,055=55/1000</v>
      </c>
    </row>
    <row r="295" spans="1:83" ht="15" x14ac:dyDescent="0.2">
      <c r="A295" s="37"/>
      <c r="B295" s="40">
        <v>1</v>
      </c>
      <c r="C295" s="37" t="s">
        <v>791</v>
      </c>
      <c r="D295" s="39" t="s">
        <v>595</v>
      </c>
      <c r="E295" s="43"/>
      <c r="F295" s="40"/>
      <c r="G295" s="43">
        <f>Source!U96</f>
        <v>6.0163399999999996</v>
      </c>
      <c r="H295" s="40"/>
      <c r="I295" s="40"/>
      <c r="J295" s="40"/>
      <c r="K295" s="40"/>
      <c r="L295" s="44">
        <f>SUM(L296:L299)-SUMIF(CE296:CE299, 1, L296:L299)</f>
        <v>2815.74</v>
      </c>
    </row>
    <row r="296" spans="1:83" ht="14.25" x14ac:dyDescent="0.2">
      <c r="A296" s="38"/>
      <c r="B296" s="38" t="s">
        <v>654</v>
      </c>
      <c r="C296" s="38" t="s">
        <v>655</v>
      </c>
      <c r="D296" s="39" t="s">
        <v>656</v>
      </c>
      <c r="E296" s="40">
        <v>0.99</v>
      </c>
      <c r="F296" s="40">
        <f>ROUND(1.15,7)</f>
        <v>1.1499999999999999</v>
      </c>
      <c r="G296" s="40">
        <f>SmtRes!CX90</f>
        <v>6.2617500000000006E-2</v>
      </c>
      <c r="H296" s="42"/>
      <c r="I296" s="41"/>
      <c r="J296" s="42">
        <f>SmtRes!CZ90</f>
        <v>388.8</v>
      </c>
      <c r="K296" s="41"/>
      <c r="L296" s="42">
        <f>SmtRes!DI90</f>
        <v>24.35</v>
      </c>
    </row>
    <row r="297" spans="1:83" ht="14.25" x14ac:dyDescent="0.2">
      <c r="A297" s="38"/>
      <c r="B297" s="38" t="s">
        <v>657</v>
      </c>
      <c r="C297" s="38" t="s">
        <v>658</v>
      </c>
      <c r="D297" s="39" t="s">
        <v>656</v>
      </c>
      <c r="E297" s="40">
        <v>47.29</v>
      </c>
      <c r="F297" s="40">
        <f>ROUND(1.15,7)</f>
        <v>1.1499999999999999</v>
      </c>
      <c r="G297" s="40">
        <f>SmtRes!CX91</f>
        <v>2.9910925000000002</v>
      </c>
      <c r="H297" s="42"/>
      <c r="I297" s="41"/>
      <c r="J297" s="42">
        <f>SmtRes!CZ91</f>
        <v>424.47</v>
      </c>
      <c r="K297" s="41"/>
      <c r="L297" s="42">
        <f>SmtRes!DI91</f>
        <v>1269.6300000000001</v>
      </c>
    </row>
    <row r="298" spans="1:83" ht="14.25" x14ac:dyDescent="0.2">
      <c r="A298" s="38"/>
      <c r="B298" s="38" t="s">
        <v>659</v>
      </c>
      <c r="C298" s="38" t="s">
        <v>660</v>
      </c>
      <c r="D298" s="39" t="s">
        <v>656</v>
      </c>
      <c r="E298" s="40">
        <v>23.42</v>
      </c>
      <c r="F298" s="40">
        <f>ROUND(1.15,7)</f>
        <v>1.1499999999999999</v>
      </c>
      <c r="G298" s="40">
        <f>SmtRes!CX92</f>
        <v>1.4813149999999999</v>
      </c>
      <c r="H298" s="42"/>
      <c r="I298" s="41"/>
      <c r="J298" s="42">
        <f>SmtRes!CZ92</f>
        <v>477.98</v>
      </c>
      <c r="K298" s="41"/>
      <c r="L298" s="42">
        <f>SmtRes!DI92</f>
        <v>708.04</v>
      </c>
    </row>
    <row r="299" spans="1:83" ht="14.25" x14ac:dyDescent="0.2">
      <c r="A299" s="38"/>
      <c r="B299" s="38" t="s">
        <v>661</v>
      </c>
      <c r="C299" s="38" t="s">
        <v>662</v>
      </c>
      <c r="D299" s="39" t="s">
        <v>656</v>
      </c>
      <c r="E299" s="40">
        <v>23.42</v>
      </c>
      <c r="F299" s="40">
        <f>ROUND(1.15,7)</f>
        <v>1.1499999999999999</v>
      </c>
      <c r="G299" s="40">
        <f>SmtRes!CX93</f>
        <v>1.4813149999999999</v>
      </c>
      <c r="H299" s="42"/>
      <c r="I299" s="41"/>
      <c r="J299" s="42">
        <f>SmtRes!CZ93</f>
        <v>549.32000000000005</v>
      </c>
      <c r="K299" s="41"/>
      <c r="L299" s="42">
        <f>SmtRes!DI93</f>
        <v>813.72</v>
      </c>
    </row>
    <row r="300" spans="1:83" ht="15" x14ac:dyDescent="0.2">
      <c r="A300" s="37"/>
      <c r="B300" s="40">
        <v>2</v>
      </c>
      <c r="C300" s="37" t="s">
        <v>792</v>
      </c>
      <c r="D300" s="39"/>
      <c r="E300" s="43"/>
      <c r="F300" s="40"/>
      <c r="G300" s="43"/>
      <c r="H300" s="40"/>
      <c r="I300" s="40"/>
      <c r="J300" s="40"/>
      <c r="K300" s="40"/>
      <c r="L300" s="44">
        <f>SUM(L301:L310)-SUMIF(CE301:CE310, 1, L301:L310)</f>
        <v>790.78999999999974</v>
      </c>
    </row>
    <row r="301" spans="1:83" ht="15" x14ac:dyDescent="0.2">
      <c r="A301" s="37"/>
      <c r="B301" s="40"/>
      <c r="C301" s="37" t="s">
        <v>795</v>
      </c>
      <c r="D301" s="39" t="s">
        <v>595</v>
      </c>
      <c r="E301" s="43"/>
      <c r="F301" s="40"/>
      <c r="G301" s="43">
        <f>Source!V96</f>
        <v>1.7111874999999999</v>
      </c>
      <c r="H301" s="40"/>
      <c r="I301" s="40"/>
      <c r="J301" s="40"/>
      <c r="K301" s="40"/>
      <c r="L301" s="44">
        <f>SUMIF(CE302:CE310, 1, L302:L310)</f>
        <v>826.38</v>
      </c>
      <c r="CE301">
        <v>1</v>
      </c>
    </row>
    <row r="302" spans="1:83" ht="28.5" x14ac:dyDescent="0.2">
      <c r="A302" s="38"/>
      <c r="B302" s="38" t="s">
        <v>629</v>
      </c>
      <c r="C302" s="38" t="s">
        <v>631</v>
      </c>
      <c r="D302" s="39" t="s">
        <v>384</v>
      </c>
      <c r="E302" s="40">
        <v>0.75</v>
      </c>
      <c r="F302" s="40">
        <f t="shared" ref="F302:F310" si="6">ROUND(1.25,7)</f>
        <v>1.25</v>
      </c>
      <c r="G302" s="40">
        <f>SmtRes!CX95</f>
        <v>5.1562499999999997E-2</v>
      </c>
      <c r="H302" s="42"/>
      <c r="I302" s="41"/>
      <c r="J302" s="42">
        <f>SmtRes!CZ95</f>
        <v>1472.33</v>
      </c>
      <c r="K302" s="41"/>
      <c r="L302" s="42">
        <f>SmtRes!DG95</f>
        <v>75.92</v>
      </c>
    </row>
    <row r="303" spans="1:83" ht="28.5" x14ac:dyDescent="0.2">
      <c r="A303" s="38"/>
      <c r="B303" s="38" t="s">
        <v>632</v>
      </c>
      <c r="C303" s="38" t="s">
        <v>811</v>
      </c>
      <c r="D303" s="39" t="s">
        <v>595</v>
      </c>
      <c r="E303" s="40">
        <f>SmtRes!DO95*SmtRes!AT95</f>
        <v>0.75</v>
      </c>
      <c r="F303" s="40">
        <f t="shared" si="6"/>
        <v>1.25</v>
      </c>
      <c r="G303" s="40">
        <f>SmtRes!DO95*SmtRes!CX95</f>
        <v>5.1562499999999997E-2</v>
      </c>
      <c r="H303" s="42"/>
      <c r="I303" s="41"/>
      <c r="J303" s="42">
        <f>ROUND(SmtRes!AG95/SmtRes!DO95, 2)</f>
        <v>642.05999999999995</v>
      </c>
      <c r="K303" s="41"/>
      <c r="L303" s="42">
        <f>SmtRes!DH95</f>
        <v>33.11</v>
      </c>
      <c r="CE303">
        <v>1</v>
      </c>
    </row>
    <row r="304" spans="1:83" ht="28.5" x14ac:dyDescent="0.2">
      <c r="A304" s="38"/>
      <c r="B304" s="38" t="s">
        <v>663</v>
      </c>
      <c r="C304" s="38" t="s">
        <v>665</v>
      </c>
      <c r="D304" s="39" t="s">
        <v>384</v>
      </c>
      <c r="E304" s="40">
        <v>0.81</v>
      </c>
      <c r="F304" s="40">
        <f t="shared" si="6"/>
        <v>1.25</v>
      </c>
      <c r="G304" s="40">
        <f>SmtRes!CX96</f>
        <v>5.5687500000000001E-2</v>
      </c>
      <c r="H304" s="42"/>
      <c r="I304" s="41"/>
      <c r="J304" s="42">
        <f>SmtRes!CZ96</f>
        <v>15.14</v>
      </c>
      <c r="K304" s="41"/>
      <c r="L304" s="42">
        <f>SmtRes!DG96</f>
        <v>0.84</v>
      </c>
    </row>
    <row r="305" spans="1:83" ht="28.5" x14ac:dyDescent="0.2">
      <c r="A305" s="38"/>
      <c r="B305" s="38" t="s">
        <v>666</v>
      </c>
      <c r="C305" s="38" t="s">
        <v>668</v>
      </c>
      <c r="D305" s="39" t="s">
        <v>384</v>
      </c>
      <c r="E305" s="40">
        <v>22.74</v>
      </c>
      <c r="F305" s="40">
        <f t="shared" si="6"/>
        <v>1.25</v>
      </c>
      <c r="G305" s="40">
        <f>SmtRes!CX97</f>
        <v>1.563375</v>
      </c>
      <c r="H305" s="42">
        <f>SmtRes!CZ97</f>
        <v>346.73</v>
      </c>
      <c r="I305" s="41">
        <f>SmtRes!AJ97</f>
        <v>1.26</v>
      </c>
      <c r="J305" s="42">
        <f>ROUND(H305*I305, 2)</f>
        <v>436.88</v>
      </c>
      <c r="K305" s="41"/>
      <c r="L305" s="42">
        <f>SmtRes!DG97</f>
        <v>683.01</v>
      </c>
    </row>
    <row r="306" spans="1:83" ht="28.5" x14ac:dyDescent="0.2">
      <c r="A306" s="38"/>
      <c r="B306" s="38" t="s">
        <v>605</v>
      </c>
      <c r="C306" s="38" t="s">
        <v>794</v>
      </c>
      <c r="D306" s="39" t="s">
        <v>595</v>
      </c>
      <c r="E306" s="40">
        <f>SmtRes!DO97*SmtRes!AT97</f>
        <v>22.74</v>
      </c>
      <c r="F306" s="40">
        <f t="shared" si="6"/>
        <v>1.25</v>
      </c>
      <c r="G306" s="40">
        <f>SmtRes!DO97*SmtRes!CX97</f>
        <v>1.563375</v>
      </c>
      <c r="H306" s="42"/>
      <c r="I306" s="41"/>
      <c r="J306" s="42">
        <f>ROUND(SmtRes!AG97/SmtRes!DO97, 2)</f>
        <v>477.98</v>
      </c>
      <c r="K306" s="41"/>
      <c r="L306" s="42">
        <f>SmtRes!DH97</f>
        <v>747.26</v>
      </c>
      <c r="CE306">
        <v>1</v>
      </c>
    </row>
    <row r="307" spans="1:83" ht="28.5" x14ac:dyDescent="0.2">
      <c r="A307" s="38"/>
      <c r="B307" s="38" t="s">
        <v>602</v>
      </c>
      <c r="C307" s="38" t="s">
        <v>604</v>
      </c>
      <c r="D307" s="39" t="s">
        <v>384</v>
      </c>
      <c r="E307" s="40">
        <v>0.59</v>
      </c>
      <c r="F307" s="40">
        <f t="shared" si="6"/>
        <v>1.25</v>
      </c>
      <c r="G307" s="40">
        <f>SmtRes!CX98</f>
        <v>4.0562500000000001E-2</v>
      </c>
      <c r="H307" s="42"/>
      <c r="I307" s="41"/>
      <c r="J307" s="42">
        <f>SmtRes!CZ98</f>
        <v>544.70000000000005</v>
      </c>
      <c r="K307" s="41"/>
      <c r="L307" s="42">
        <f>SmtRes!DG98</f>
        <v>22.09</v>
      </c>
    </row>
    <row r="308" spans="1:83" ht="28.5" x14ac:dyDescent="0.2">
      <c r="A308" s="38"/>
      <c r="B308" s="38" t="s">
        <v>605</v>
      </c>
      <c r="C308" s="38" t="s">
        <v>794</v>
      </c>
      <c r="D308" s="39" t="s">
        <v>595</v>
      </c>
      <c r="E308" s="40">
        <f>SmtRes!DO98*SmtRes!AT98</f>
        <v>0.59</v>
      </c>
      <c r="F308" s="40">
        <f t="shared" si="6"/>
        <v>1.25</v>
      </c>
      <c r="G308" s="40">
        <f>SmtRes!DO98*SmtRes!CX98</f>
        <v>4.0562500000000001E-2</v>
      </c>
      <c r="H308" s="42"/>
      <c r="I308" s="41"/>
      <c r="J308" s="42">
        <f>ROUND(SmtRes!AG98/SmtRes!DO98, 2)</f>
        <v>477.98</v>
      </c>
      <c r="K308" s="41"/>
      <c r="L308" s="42">
        <f>SmtRes!DH98</f>
        <v>19.39</v>
      </c>
      <c r="CE308">
        <v>1</v>
      </c>
    </row>
    <row r="309" spans="1:83" ht="28.5" x14ac:dyDescent="0.2">
      <c r="A309" s="38"/>
      <c r="B309" s="38" t="s">
        <v>669</v>
      </c>
      <c r="C309" s="38" t="s">
        <v>671</v>
      </c>
      <c r="D309" s="39" t="s">
        <v>384</v>
      </c>
      <c r="E309" s="40">
        <v>0.81</v>
      </c>
      <c r="F309" s="40">
        <f t="shared" si="6"/>
        <v>1.25</v>
      </c>
      <c r="G309" s="40">
        <f>SmtRes!CX99</f>
        <v>5.5687500000000001E-2</v>
      </c>
      <c r="H309" s="42"/>
      <c r="I309" s="41"/>
      <c r="J309" s="42">
        <f>SmtRes!CZ99</f>
        <v>160.38</v>
      </c>
      <c r="K309" s="41"/>
      <c r="L309" s="42">
        <f>SmtRes!DG99</f>
        <v>8.93</v>
      </c>
    </row>
    <row r="310" spans="1:83" ht="28.5" x14ac:dyDescent="0.2">
      <c r="A310" s="38"/>
      <c r="B310" s="38" t="s">
        <v>605</v>
      </c>
      <c r="C310" s="38" t="s">
        <v>794</v>
      </c>
      <c r="D310" s="39" t="s">
        <v>595</v>
      </c>
      <c r="E310" s="40">
        <f>SmtRes!DO99*SmtRes!AT99</f>
        <v>0.81</v>
      </c>
      <c r="F310" s="40">
        <f t="shared" si="6"/>
        <v>1.25</v>
      </c>
      <c r="G310" s="40">
        <f>SmtRes!DO99*SmtRes!CX99</f>
        <v>5.5687500000000001E-2</v>
      </c>
      <c r="H310" s="42"/>
      <c r="I310" s="41"/>
      <c r="J310" s="42">
        <f>ROUND(SmtRes!AG99/SmtRes!DO99, 2)</f>
        <v>477.98</v>
      </c>
      <c r="K310" s="41"/>
      <c r="L310" s="42">
        <f>SmtRes!DH99</f>
        <v>26.62</v>
      </c>
      <c r="CE310">
        <v>1</v>
      </c>
    </row>
    <row r="311" spans="1:83" ht="28.5" x14ac:dyDescent="0.2">
      <c r="A311" s="38"/>
      <c r="B311" s="38" t="str">
        <f>EtalonRes!I106</f>
        <v>20.1.01.01</v>
      </c>
      <c r="C311" s="38" t="str">
        <f>EtalonRes!K106</f>
        <v>Комплект линейной арматуры для крепления СИП-2 на опоре ВЛИ</v>
      </c>
      <c r="D311" s="39" t="str">
        <f>EtalonRes!O106</f>
        <v>ШТ</v>
      </c>
      <c r="E311" s="40">
        <f>EtalonRes!X106</f>
        <v>0</v>
      </c>
      <c r="F311" s="40">
        <f>ROUND(0,7)</f>
        <v>0</v>
      </c>
      <c r="G311" s="40">
        <f>ROUND(EtalonRes!AG106*Source!I96, 7)</f>
        <v>0</v>
      </c>
      <c r="H311" s="42"/>
      <c r="I311" s="41"/>
      <c r="J311" s="42"/>
      <c r="K311" s="41"/>
      <c r="L311" s="42"/>
    </row>
    <row r="312" spans="1:83" ht="28.5" x14ac:dyDescent="0.2">
      <c r="A312" s="38"/>
      <c r="B312" s="38" t="str">
        <f>EtalonRes!I107</f>
        <v>20.1.01.11</v>
      </c>
      <c r="C312" s="38" t="str">
        <f>EtalonRes!K107</f>
        <v>Комплект линейной арматуры для устройства заземлений на опорах ВЛИ</v>
      </c>
      <c r="D312" s="39" t="str">
        <f>EtalonRes!O107</f>
        <v>ШТ</v>
      </c>
      <c r="E312" s="40">
        <f>EtalonRes!X107</f>
        <v>0</v>
      </c>
      <c r="F312" s="40">
        <f>ROUND(0,7)</f>
        <v>0</v>
      </c>
      <c r="G312" s="40">
        <f>ROUND(EtalonRes!AG107*Source!I96, 7)</f>
        <v>0</v>
      </c>
      <c r="H312" s="42"/>
      <c r="I312" s="41"/>
      <c r="J312" s="42"/>
      <c r="K312" s="41"/>
      <c r="L312" s="42"/>
    </row>
    <row r="313" spans="1:83" ht="28.5" x14ac:dyDescent="0.2">
      <c r="A313" s="38"/>
      <c r="B313" s="38" t="str">
        <f>EtalonRes!I108</f>
        <v>21.2.01.01</v>
      </c>
      <c r="C313" s="45" t="str">
        <f>EtalonRes!K108</f>
        <v>Провода самонесущие изолированные для ВЛИ</v>
      </c>
      <c r="D313" s="46" t="str">
        <f>EtalonRes!O108</f>
        <v>1000 м</v>
      </c>
      <c r="E313" s="47">
        <f>EtalonRes!X108</f>
        <v>0</v>
      </c>
      <c r="F313" s="47">
        <f>ROUND(0,7)</f>
        <v>0</v>
      </c>
      <c r="G313" s="47">
        <f>ROUND(EtalonRes!AG108*Source!I96, 7)</f>
        <v>0</v>
      </c>
      <c r="H313" s="48"/>
      <c r="I313" s="49"/>
      <c r="J313" s="48"/>
      <c r="K313" s="49"/>
      <c r="L313" s="48"/>
    </row>
    <row r="314" spans="1:83" ht="15" x14ac:dyDescent="0.2">
      <c r="A314" s="38"/>
      <c r="B314" s="38"/>
      <c r="C314" s="52" t="s">
        <v>797</v>
      </c>
      <c r="D314" s="39"/>
      <c r="E314" s="40"/>
      <c r="F314" s="40"/>
      <c r="G314" s="40"/>
      <c r="H314" s="42"/>
      <c r="I314" s="41"/>
      <c r="J314" s="42"/>
      <c r="K314" s="41"/>
      <c r="L314" s="42">
        <f>L295+L300+L301</f>
        <v>4432.91</v>
      </c>
    </row>
    <row r="315" spans="1:83" ht="14.25" x14ac:dyDescent="0.2">
      <c r="A315" s="38"/>
      <c r="B315" s="38"/>
      <c r="C315" s="38" t="s">
        <v>798</v>
      </c>
      <c r="D315" s="39"/>
      <c r="E315" s="40"/>
      <c r="F315" s="40"/>
      <c r="G315" s="40"/>
      <c r="H315" s="42"/>
      <c r="I315" s="41"/>
      <c r="J315" s="42"/>
      <c r="K315" s="41"/>
      <c r="L315" s="42">
        <f>SUM(AR292:AR318)+SUM(AS292:AS318)+SUM(AT292:AT318)+SUM(AU292:AU318)+SUM(AV292:AV318)</f>
        <v>3642.12</v>
      </c>
    </row>
    <row r="316" spans="1:83" ht="14.25" x14ac:dyDescent="0.2">
      <c r="A316" s="38"/>
      <c r="B316" s="38" t="s">
        <v>26</v>
      </c>
      <c r="C316" s="38" t="s">
        <v>799</v>
      </c>
      <c r="D316" s="39" t="s">
        <v>204</v>
      </c>
      <c r="E316" s="40">
        <f>Source!BZ96</f>
        <v>103</v>
      </c>
      <c r="F316" s="40"/>
      <c r="G316" s="40">
        <f>Source!AT96</f>
        <v>103</v>
      </c>
      <c r="H316" s="42"/>
      <c r="I316" s="41"/>
      <c r="J316" s="42"/>
      <c r="K316" s="41"/>
      <c r="L316" s="42">
        <f>SUM(AZ292:AZ318)</f>
        <v>3751.38</v>
      </c>
    </row>
    <row r="317" spans="1:83" ht="28.5" x14ac:dyDescent="0.2">
      <c r="A317" s="45"/>
      <c r="B317" s="45" t="s">
        <v>848</v>
      </c>
      <c r="C317" s="45" t="s">
        <v>800</v>
      </c>
      <c r="D317" s="46" t="s">
        <v>204</v>
      </c>
      <c r="E317" s="47">
        <f>Source!CA96</f>
        <v>60</v>
      </c>
      <c r="F317" s="47">
        <f>ROUND(0.85,7)</f>
        <v>0.85</v>
      </c>
      <c r="G317" s="47">
        <f>Source!AU96</f>
        <v>51</v>
      </c>
      <c r="H317" s="48"/>
      <c r="I317" s="49"/>
      <c r="J317" s="48"/>
      <c r="K317" s="49"/>
      <c r="L317" s="48">
        <f>SUM(BA292:BA318)</f>
        <v>1857.48</v>
      </c>
    </row>
    <row r="318" spans="1:83" ht="15" x14ac:dyDescent="0.2">
      <c r="C318" s="79" t="s">
        <v>801</v>
      </c>
      <c r="D318" s="79"/>
      <c r="E318" s="79"/>
      <c r="F318" s="79"/>
      <c r="G318" s="79"/>
      <c r="H318" s="79"/>
      <c r="I318" s="80">
        <f>K318/E292</f>
        <v>182577.63636363632</v>
      </c>
      <c r="J318" s="80"/>
      <c r="K318" s="80">
        <f>L295+L300+L316+L317+L301</f>
        <v>10041.769999999999</v>
      </c>
      <c r="L318" s="80"/>
      <c r="AD318">
        <f>ROUND((Source!AT96/100)*((ROUND(SUMIF(SmtRes!AQ90:'SmtRes'!AQ102,"=1",SmtRes!AD90:'SmtRes'!AD102)*Source!I96, 2)+ROUND(SUMIF(SmtRes!AQ90:'SmtRes'!AQ102,"=1",SmtRes!AC90:'SmtRes'!AC102)*Source!I96, 2))), 2)</f>
        <v>221.87</v>
      </c>
      <c r="AE318">
        <f>ROUND((Source!AU96/100)*((ROUND(SUMIF(SmtRes!AQ90:'SmtRes'!AQ102,"=1",SmtRes!AD90:'SmtRes'!AD102)*Source!I96, 2)+ROUND(SUMIF(SmtRes!AQ90:'SmtRes'!AQ102,"=1",SmtRes!AC90:'SmtRes'!AC102)*Source!I96, 2))), 2)</f>
        <v>109.86</v>
      </c>
      <c r="AN318" s="50">
        <f>L295+L300+L316+L317+L301</f>
        <v>10041.769999999999</v>
      </c>
      <c r="AO318" s="50">
        <f>L300</f>
        <v>790.78999999999974</v>
      </c>
      <c r="AQ318" t="s">
        <v>802</v>
      </c>
      <c r="AR318" s="50">
        <f>L295</f>
        <v>2815.74</v>
      </c>
      <c r="AT318" s="50">
        <f>L301</f>
        <v>826.38</v>
      </c>
      <c r="AV318" t="s">
        <v>802</v>
      </c>
      <c r="AW318">
        <f>0</f>
        <v>0</v>
      </c>
      <c r="AZ318">
        <f>Source!X96</f>
        <v>3751.38</v>
      </c>
      <c r="BA318">
        <f>Source!Y96</f>
        <v>1857.48</v>
      </c>
      <c r="CD318">
        <v>1</v>
      </c>
    </row>
    <row r="319" spans="1:83" ht="133.5" x14ac:dyDescent="0.2">
      <c r="A319" s="36" t="s">
        <v>187</v>
      </c>
      <c r="B319" s="38" t="s">
        <v>846</v>
      </c>
      <c r="C319" s="38" t="s">
        <v>847</v>
      </c>
      <c r="D319" s="39" t="str">
        <f>Source!H100</f>
        <v>1000 м</v>
      </c>
      <c r="E319" s="40">
        <f>Source!K100</f>
        <v>0.05</v>
      </c>
      <c r="F319" s="40"/>
      <c r="G319" s="40">
        <f>Source!I100</f>
        <v>0.05</v>
      </c>
      <c r="H319" s="42"/>
      <c r="I319" s="41"/>
      <c r="J319" s="42"/>
      <c r="K319" s="41"/>
      <c r="L319" s="42"/>
    </row>
    <row r="320" spans="1:83" ht="165.75" x14ac:dyDescent="0.2">
      <c r="B320" s="54" t="str">
        <f>Source!EO100</f>
        <v>Поправка: 421/пр_2020_п.58_пп.б</v>
      </c>
      <c r="C320" s="54" t="str">
        <f>Source!CN100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321" spans="1:83" x14ac:dyDescent="0.2">
      <c r="C321" s="55" t="str">
        <f>"Объем: "&amp;Source!I100&amp;"=50/"&amp;"1000"</f>
        <v>Объем: 0,05=50/1000</v>
      </c>
    </row>
    <row r="322" spans="1:83" ht="15" x14ac:dyDescent="0.2">
      <c r="A322" s="37"/>
      <c r="B322" s="40">
        <v>1</v>
      </c>
      <c r="C322" s="37" t="s">
        <v>791</v>
      </c>
      <c r="D322" s="39" t="s">
        <v>595</v>
      </c>
      <c r="E322" s="43"/>
      <c r="F322" s="40"/>
      <c r="G322" s="43">
        <f>Source!U100</f>
        <v>5.4694000000000003</v>
      </c>
      <c r="H322" s="40"/>
      <c r="I322" s="40"/>
      <c r="J322" s="40"/>
      <c r="K322" s="40"/>
      <c r="L322" s="44">
        <f>SUM(L323:L326)-SUMIF(CE323:CE326, 1, L323:L326)</f>
        <v>2559.75</v>
      </c>
    </row>
    <row r="323" spans="1:83" ht="14.25" x14ac:dyDescent="0.2">
      <c r="A323" s="38"/>
      <c r="B323" s="38" t="s">
        <v>654</v>
      </c>
      <c r="C323" s="38" t="s">
        <v>655</v>
      </c>
      <c r="D323" s="39" t="s">
        <v>656</v>
      </c>
      <c r="E323" s="40">
        <v>0.99</v>
      </c>
      <c r="F323" s="40">
        <f>ROUND(1.15,7)</f>
        <v>1.1499999999999999</v>
      </c>
      <c r="G323" s="40">
        <f>SmtRes!CX103</f>
        <v>5.6925000000000003E-2</v>
      </c>
      <c r="H323" s="42"/>
      <c r="I323" s="41"/>
      <c r="J323" s="42">
        <f>SmtRes!CZ103</f>
        <v>388.8</v>
      </c>
      <c r="K323" s="41"/>
      <c r="L323" s="42">
        <f>SmtRes!DI103</f>
        <v>22.13</v>
      </c>
    </row>
    <row r="324" spans="1:83" ht="14.25" x14ac:dyDescent="0.2">
      <c r="A324" s="38"/>
      <c r="B324" s="38" t="s">
        <v>657</v>
      </c>
      <c r="C324" s="38" t="s">
        <v>658</v>
      </c>
      <c r="D324" s="39" t="s">
        <v>656</v>
      </c>
      <c r="E324" s="40">
        <v>47.29</v>
      </c>
      <c r="F324" s="40">
        <f>ROUND(1.15,7)</f>
        <v>1.1499999999999999</v>
      </c>
      <c r="G324" s="40">
        <f>SmtRes!CX104</f>
        <v>2.7191749999999999</v>
      </c>
      <c r="H324" s="42"/>
      <c r="I324" s="41"/>
      <c r="J324" s="42">
        <f>SmtRes!CZ104</f>
        <v>424.47</v>
      </c>
      <c r="K324" s="41"/>
      <c r="L324" s="42">
        <f>SmtRes!DI104</f>
        <v>1154.21</v>
      </c>
    </row>
    <row r="325" spans="1:83" ht="14.25" x14ac:dyDescent="0.2">
      <c r="A325" s="38"/>
      <c r="B325" s="38" t="s">
        <v>659</v>
      </c>
      <c r="C325" s="38" t="s">
        <v>660</v>
      </c>
      <c r="D325" s="39" t="s">
        <v>656</v>
      </c>
      <c r="E325" s="40">
        <v>23.42</v>
      </c>
      <c r="F325" s="40">
        <f>ROUND(1.15,7)</f>
        <v>1.1499999999999999</v>
      </c>
      <c r="G325" s="40">
        <f>SmtRes!CX105</f>
        <v>1.3466499999999999</v>
      </c>
      <c r="H325" s="42"/>
      <c r="I325" s="41"/>
      <c r="J325" s="42">
        <f>SmtRes!CZ105</f>
        <v>477.98</v>
      </c>
      <c r="K325" s="41"/>
      <c r="L325" s="42">
        <f>SmtRes!DI105</f>
        <v>643.66999999999996</v>
      </c>
    </row>
    <row r="326" spans="1:83" ht="14.25" x14ac:dyDescent="0.2">
      <c r="A326" s="38"/>
      <c r="B326" s="38" t="s">
        <v>661</v>
      </c>
      <c r="C326" s="38" t="s">
        <v>662</v>
      </c>
      <c r="D326" s="39" t="s">
        <v>656</v>
      </c>
      <c r="E326" s="40">
        <v>23.42</v>
      </c>
      <c r="F326" s="40">
        <f>ROUND(1.15,7)</f>
        <v>1.1499999999999999</v>
      </c>
      <c r="G326" s="40">
        <f>SmtRes!CX106</f>
        <v>1.3466499999999999</v>
      </c>
      <c r="H326" s="42"/>
      <c r="I326" s="41"/>
      <c r="J326" s="42">
        <f>SmtRes!CZ106</f>
        <v>549.32000000000005</v>
      </c>
      <c r="K326" s="41"/>
      <c r="L326" s="42">
        <f>SmtRes!DI106</f>
        <v>739.74</v>
      </c>
    </row>
    <row r="327" spans="1:83" ht="15" x14ac:dyDescent="0.2">
      <c r="A327" s="37"/>
      <c r="B327" s="40">
        <v>2</v>
      </c>
      <c r="C327" s="37" t="s">
        <v>792</v>
      </c>
      <c r="D327" s="39"/>
      <c r="E327" s="43"/>
      <c r="F327" s="40"/>
      <c r="G327" s="43"/>
      <c r="H327" s="40"/>
      <c r="I327" s="40"/>
      <c r="J327" s="40"/>
      <c r="K327" s="40"/>
      <c r="L327" s="44">
        <f>SUM(L328:L337)-SUMIF(CE328:CE337, 1, L328:L337)</f>
        <v>718.91999999999985</v>
      </c>
    </row>
    <row r="328" spans="1:83" ht="15" x14ac:dyDescent="0.2">
      <c r="A328" s="37"/>
      <c r="B328" s="40"/>
      <c r="C328" s="37" t="s">
        <v>795</v>
      </c>
      <c r="D328" s="39" t="s">
        <v>595</v>
      </c>
      <c r="E328" s="43"/>
      <c r="F328" s="40"/>
      <c r="G328" s="43">
        <f>Source!V100</f>
        <v>1.5556249999999998</v>
      </c>
      <c r="H328" s="40"/>
      <c r="I328" s="40"/>
      <c r="J328" s="40"/>
      <c r="K328" s="40"/>
      <c r="L328" s="44">
        <f>SUMIF(CE329:CE337, 1, L329:L337)</f>
        <v>751.2600000000001</v>
      </c>
      <c r="CE328">
        <v>1</v>
      </c>
    </row>
    <row r="329" spans="1:83" ht="28.5" x14ac:dyDescent="0.2">
      <c r="A329" s="38"/>
      <c r="B329" s="38" t="s">
        <v>629</v>
      </c>
      <c r="C329" s="38" t="s">
        <v>631</v>
      </c>
      <c r="D329" s="39" t="s">
        <v>384</v>
      </c>
      <c r="E329" s="40">
        <v>0.75</v>
      </c>
      <c r="F329" s="40">
        <f t="shared" ref="F329:F337" si="7">ROUND(1.25,7)</f>
        <v>1.25</v>
      </c>
      <c r="G329" s="40">
        <f>SmtRes!CX108</f>
        <v>4.6875E-2</v>
      </c>
      <c r="H329" s="42"/>
      <c r="I329" s="41"/>
      <c r="J329" s="42">
        <f>SmtRes!CZ108</f>
        <v>1472.33</v>
      </c>
      <c r="K329" s="41"/>
      <c r="L329" s="42">
        <f>SmtRes!DG108</f>
        <v>69.02</v>
      </c>
    </row>
    <row r="330" spans="1:83" ht="28.5" x14ac:dyDescent="0.2">
      <c r="A330" s="38"/>
      <c r="B330" s="38" t="s">
        <v>632</v>
      </c>
      <c r="C330" s="38" t="s">
        <v>811</v>
      </c>
      <c r="D330" s="39" t="s">
        <v>595</v>
      </c>
      <c r="E330" s="40">
        <f>SmtRes!DO108*SmtRes!AT108</f>
        <v>0.75</v>
      </c>
      <c r="F330" s="40">
        <f t="shared" si="7"/>
        <v>1.25</v>
      </c>
      <c r="G330" s="40">
        <f>SmtRes!DO108*SmtRes!CX108</f>
        <v>4.6875E-2</v>
      </c>
      <c r="H330" s="42"/>
      <c r="I330" s="41"/>
      <c r="J330" s="42">
        <f>ROUND(SmtRes!AG108/SmtRes!DO108, 2)</f>
        <v>642.05999999999995</v>
      </c>
      <c r="K330" s="41"/>
      <c r="L330" s="42">
        <f>SmtRes!DH108</f>
        <v>30.1</v>
      </c>
      <c r="CE330">
        <v>1</v>
      </c>
    </row>
    <row r="331" spans="1:83" ht="28.5" x14ac:dyDescent="0.2">
      <c r="A331" s="38"/>
      <c r="B331" s="38" t="s">
        <v>663</v>
      </c>
      <c r="C331" s="38" t="s">
        <v>665</v>
      </c>
      <c r="D331" s="39" t="s">
        <v>384</v>
      </c>
      <c r="E331" s="40">
        <v>0.81</v>
      </c>
      <c r="F331" s="40">
        <f t="shared" si="7"/>
        <v>1.25</v>
      </c>
      <c r="G331" s="40">
        <f>SmtRes!CX109</f>
        <v>5.0625000000000003E-2</v>
      </c>
      <c r="H331" s="42"/>
      <c r="I331" s="41"/>
      <c r="J331" s="42">
        <f>SmtRes!CZ109</f>
        <v>15.14</v>
      </c>
      <c r="K331" s="41"/>
      <c r="L331" s="42">
        <f>SmtRes!DG109</f>
        <v>0.77</v>
      </c>
    </row>
    <row r="332" spans="1:83" ht="28.5" x14ac:dyDescent="0.2">
      <c r="A332" s="38"/>
      <c r="B332" s="38" t="s">
        <v>666</v>
      </c>
      <c r="C332" s="38" t="s">
        <v>668</v>
      </c>
      <c r="D332" s="39" t="s">
        <v>384</v>
      </c>
      <c r="E332" s="40">
        <v>22.74</v>
      </c>
      <c r="F332" s="40">
        <f t="shared" si="7"/>
        <v>1.25</v>
      </c>
      <c r="G332" s="40">
        <f>SmtRes!CX110</f>
        <v>1.4212499999999999</v>
      </c>
      <c r="H332" s="42">
        <f>SmtRes!CZ110</f>
        <v>346.73</v>
      </c>
      <c r="I332" s="41">
        <f>SmtRes!AJ110</f>
        <v>1.26</v>
      </c>
      <c r="J332" s="42">
        <f>ROUND(H332*I332, 2)</f>
        <v>436.88</v>
      </c>
      <c r="K332" s="41"/>
      <c r="L332" s="42">
        <f>SmtRes!DG110</f>
        <v>620.91999999999996</v>
      </c>
    </row>
    <row r="333" spans="1:83" ht="28.5" x14ac:dyDescent="0.2">
      <c r="A333" s="38"/>
      <c r="B333" s="38" t="s">
        <v>605</v>
      </c>
      <c r="C333" s="38" t="s">
        <v>794</v>
      </c>
      <c r="D333" s="39" t="s">
        <v>595</v>
      </c>
      <c r="E333" s="40">
        <f>SmtRes!DO110*SmtRes!AT110</f>
        <v>22.74</v>
      </c>
      <c r="F333" s="40">
        <f t="shared" si="7"/>
        <v>1.25</v>
      </c>
      <c r="G333" s="40">
        <f>SmtRes!DO110*SmtRes!CX110</f>
        <v>1.4212499999999999</v>
      </c>
      <c r="H333" s="42"/>
      <c r="I333" s="41"/>
      <c r="J333" s="42">
        <f>ROUND(SmtRes!AG110/SmtRes!DO110, 2)</f>
        <v>477.98</v>
      </c>
      <c r="K333" s="41"/>
      <c r="L333" s="42">
        <f>SmtRes!DH110</f>
        <v>679.33</v>
      </c>
      <c r="CE333">
        <v>1</v>
      </c>
    </row>
    <row r="334" spans="1:83" ht="28.5" x14ac:dyDescent="0.2">
      <c r="A334" s="38"/>
      <c r="B334" s="38" t="s">
        <v>602</v>
      </c>
      <c r="C334" s="38" t="s">
        <v>604</v>
      </c>
      <c r="D334" s="39" t="s">
        <v>384</v>
      </c>
      <c r="E334" s="40">
        <v>0.59</v>
      </c>
      <c r="F334" s="40">
        <f t="shared" si="7"/>
        <v>1.25</v>
      </c>
      <c r="G334" s="40">
        <f>SmtRes!CX111</f>
        <v>3.6874999999999998E-2</v>
      </c>
      <c r="H334" s="42"/>
      <c r="I334" s="41"/>
      <c r="J334" s="42">
        <f>SmtRes!CZ111</f>
        <v>544.70000000000005</v>
      </c>
      <c r="K334" s="41"/>
      <c r="L334" s="42">
        <f>SmtRes!DG111</f>
        <v>20.09</v>
      </c>
    </row>
    <row r="335" spans="1:83" ht="28.5" x14ac:dyDescent="0.2">
      <c r="A335" s="38"/>
      <c r="B335" s="38" t="s">
        <v>605</v>
      </c>
      <c r="C335" s="38" t="s">
        <v>794</v>
      </c>
      <c r="D335" s="39" t="s">
        <v>595</v>
      </c>
      <c r="E335" s="40">
        <f>SmtRes!DO111*SmtRes!AT111</f>
        <v>0.59</v>
      </c>
      <c r="F335" s="40">
        <f t="shared" si="7"/>
        <v>1.25</v>
      </c>
      <c r="G335" s="40">
        <f>SmtRes!DO111*SmtRes!CX111</f>
        <v>3.6874999999999998E-2</v>
      </c>
      <c r="H335" s="42"/>
      <c r="I335" s="41"/>
      <c r="J335" s="42">
        <f>ROUND(SmtRes!AG111/SmtRes!DO111, 2)</f>
        <v>477.98</v>
      </c>
      <c r="K335" s="41"/>
      <c r="L335" s="42">
        <f>SmtRes!DH111</f>
        <v>17.63</v>
      </c>
      <c r="CE335">
        <v>1</v>
      </c>
    </row>
    <row r="336" spans="1:83" ht="28.5" x14ac:dyDescent="0.2">
      <c r="A336" s="38"/>
      <c r="B336" s="38" t="s">
        <v>669</v>
      </c>
      <c r="C336" s="38" t="s">
        <v>671</v>
      </c>
      <c r="D336" s="39" t="s">
        <v>384</v>
      </c>
      <c r="E336" s="40">
        <v>0.81</v>
      </c>
      <c r="F336" s="40">
        <f t="shared" si="7"/>
        <v>1.25</v>
      </c>
      <c r="G336" s="40">
        <f>SmtRes!CX112</f>
        <v>5.0625000000000003E-2</v>
      </c>
      <c r="H336" s="42"/>
      <c r="I336" s="41"/>
      <c r="J336" s="42">
        <f>SmtRes!CZ112</f>
        <v>160.38</v>
      </c>
      <c r="K336" s="41"/>
      <c r="L336" s="42">
        <f>SmtRes!DG112</f>
        <v>8.1199999999999992</v>
      </c>
    </row>
    <row r="337" spans="1:83" ht="28.5" x14ac:dyDescent="0.2">
      <c r="A337" s="38"/>
      <c r="B337" s="38" t="s">
        <v>605</v>
      </c>
      <c r="C337" s="38" t="s">
        <v>794</v>
      </c>
      <c r="D337" s="39" t="s">
        <v>595</v>
      </c>
      <c r="E337" s="40">
        <f>SmtRes!DO112*SmtRes!AT112</f>
        <v>0.81</v>
      </c>
      <c r="F337" s="40">
        <f t="shared" si="7"/>
        <v>1.25</v>
      </c>
      <c r="G337" s="40">
        <f>SmtRes!DO112*SmtRes!CX112</f>
        <v>5.0625000000000003E-2</v>
      </c>
      <c r="H337" s="42"/>
      <c r="I337" s="41"/>
      <c r="J337" s="42">
        <f>ROUND(SmtRes!AG112/SmtRes!DO112, 2)</f>
        <v>477.98</v>
      </c>
      <c r="K337" s="41"/>
      <c r="L337" s="42">
        <f>SmtRes!DH112</f>
        <v>24.2</v>
      </c>
      <c r="CE337">
        <v>1</v>
      </c>
    </row>
    <row r="338" spans="1:83" ht="28.5" x14ac:dyDescent="0.2">
      <c r="A338" s="38"/>
      <c r="B338" s="38" t="str">
        <f>EtalonRes!I119</f>
        <v>20.1.01.01</v>
      </c>
      <c r="C338" s="38" t="str">
        <f>EtalonRes!K119</f>
        <v>Комплект линейной арматуры для крепления СИП-2 на опоре ВЛИ</v>
      </c>
      <c r="D338" s="39" t="str">
        <f>EtalonRes!O119</f>
        <v>ШТ</v>
      </c>
      <c r="E338" s="40">
        <f>EtalonRes!X119</f>
        <v>0</v>
      </c>
      <c r="F338" s="40">
        <f>ROUND(0,7)</f>
        <v>0</v>
      </c>
      <c r="G338" s="40">
        <f>ROUND(EtalonRes!AG119*Source!I100, 7)</f>
        <v>0</v>
      </c>
      <c r="H338" s="42"/>
      <c r="I338" s="41"/>
      <c r="J338" s="42"/>
      <c r="K338" s="41"/>
      <c r="L338" s="42"/>
    </row>
    <row r="339" spans="1:83" ht="28.5" x14ac:dyDescent="0.2">
      <c r="A339" s="38"/>
      <c r="B339" s="38" t="str">
        <f>EtalonRes!I120</f>
        <v>20.1.01.11</v>
      </c>
      <c r="C339" s="38" t="str">
        <f>EtalonRes!K120</f>
        <v>Комплект линейной арматуры для устройства заземлений на опорах ВЛИ</v>
      </c>
      <c r="D339" s="39" t="str">
        <f>EtalonRes!O120</f>
        <v>ШТ</v>
      </c>
      <c r="E339" s="40">
        <f>EtalonRes!X120</f>
        <v>0</v>
      </c>
      <c r="F339" s="40">
        <f>ROUND(0,7)</f>
        <v>0</v>
      </c>
      <c r="G339" s="40">
        <f>ROUND(EtalonRes!AG120*Source!I100, 7)</f>
        <v>0</v>
      </c>
      <c r="H339" s="42"/>
      <c r="I339" s="41"/>
      <c r="J339" s="42"/>
      <c r="K339" s="41"/>
      <c r="L339" s="42"/>
    </row>
    <row r="340" spans="1:83" ht="28.5" x14ac:dyDescent="0.2">
      <c r="A340" s="38"/>
      <c r="B340" s="38" t="str">
        <f>EtalonRes!I121</f>
        <v>21.2.01.01</v>
      </c>
      <c r="C340" s="45" t="str">
        <f>EtalonRes!K121</f>
        <v>Провода самонесущие изолированные для ВЛИ</v>
      </c>
      <c r="D340" s="46" t="str">
        <f>EtalonRes!O121</f>
        <v>1000 м</v>
      </c>
      <c r="E340" s="47">
        <f>EtalonRes!X121</f>
        <v>0</v>
      </c>
      <c r="F340" s="47">
        <f>ROUND(0,7)</f>
        <v>0</v>
      </c>
      <c r="G340" s="47">
        <f>ROUND(EtalonRes!AG121*Source!I100, 7)</f>
        <v>0</v>
      </c>
      <c r="H340" s="48"/>
      <c r="I340" s="49"/>
      <c r="J340" s="48"/>
      <c r="K340" s="49"/>
      <c r="L340" s="48"/>
    </row>
    <row r="341" spans="1:83" ht="15" x14ac:dyDescent="0.2">
      <c r="A341" s="38"/>
      <c r="B341" s="38"/>
      <c r="C341" s="52" t="s">
        <v>797</v>
      </c>
      <c r="D341" s="39"/>
      <c r="E341" s="40"/>
      <c r="F341" s="40"/>
      <c r="G341" s="40"/>
      <c r="H341" s="42"/>
      <c r="I341" s="41"/>
      <c r="J341" s="42"/>
      <c r="K341" s="41"/>
      <c r="L341" s="42">
        <f>L322+L327+L328</f>
        <v>4029.9300000000003</v>
      </c>
    </row>
    <row r="342" spans="1:83" ht="14.25" x14ac:dyDescent="0.2">
      <c r="A342" s="38"/>
      <c r="B342" s="38"/>
      <c r="C342" s="38" t="s">
        <v>798</v>
      </c>
      <c r="D342" s="39"/>
      <c r="E342" s="40"/>
      <c r="F342" s="40"/>
      <c r="G342" s="40"/>
      <c r="H342" s="42"/>
      <c r="I342" s="41"/>
      <c r="J342" s="42"/>
      <c r="K342" s="41"/>
      <c r="L342" s="42">
        <f>SUM(AR319:AR345)+SUM(AS319:AS345)+SUM(AT319:AT345)+SUM(AU319:AU345)+SUM(AV319:AV345)</f>
        <v>3311.01</v>
      </c>
    </row>
    <row r="343" spans="1:83" ht="14.25" x14ac:dyDescent="0.2">
      <c r="A343" s="38"/>
      <c r="B343" s="38" t="s">
        <v>26</v>
      </c>
      <c r="C343" s="38" t="s">
        <v>799</v>
      </c>
      <c r="D343" s="39" t="s">
        <v>204</v>
      </c>
      <c r="E343" s="40">
        <f>Source!BZ100</f>
        <v>103</v>
      </c>
      <c r="F343" s="40"/>
      <c r="G343" s="40">
        <f>Source!AT100</f>
        <v>103</v>
      </c>
      <c r="H343" s="42"/>
      <c r="I343" s="41"/>
      <c r="J343" s="42"/>
      <c r="K343" s="41"/>
      <c r="L343" s="42">
        <f>SUM(AZ319:AZ345)</f>
        <v>3410.34</v>
      </c>
    </row>
    <row r="344" spans="1:83" ht="28.5" x14ac:dyDescent="0.2">
      <c r="A344" s="45"/>
      <c r="B344" s="45" t="s">
        <v>848</v>
      </c>
      <c r="C344" s="45" t="s">
        <v>800</v>
      </c>
      <c r="D344" s="46" t="s">
        <v>204</v>
      </c>
      <c r="E344" s="47">
        <f>Source!CA100</f>
        <v>60</v>
      </c>
      <c r="F344" s="47">
        <f>ROUND(0.85,7)</f>
        <v>0.85</v>
      </c>
      <c r="G344" s="47">
        <f>Source!AU100</f>
        <v>51</v>
      </c>
      <c r="H344" s="48"/>
      <c r="I344" s="49"/>
      <c r="J344" s="48"/>
      <c r="K344" s="49"/>
      <c r="L344" s="48">
        <f>SUM(BA319:BA345)</f>
        <v>1688.62</v>
      </c>
    </row>
    <row r="345" spans="1:83" ht="15" x14ac:dyDescent="0.2">
      <c r="C345" s="79" t="s">
        <v>801</v>
      </c>
      <c r="D345" s="79"/>
      <c r="E345" s="79"/>
      <c r="F345" s="79"/>
      <c r="G345" s="79"/>
      <c r="H345" s="79"/>
      <c r="I345" s="80">
        <f>K345/E319</f>
        <v>182577.80000000002</v>
      </c>
      <c r="J345" s="80"/>
      <c r="K345" s="80">
        <f>L322+L327+L343+L344+L328</f>
        <v>9128.8900000000012</v>
      </c>
      <c r="L345" s="80"/>
      <c r="AD345">
        <f>ROUND((Source!AT100/100)*((ROUND(SUMIF(SmtRes!AQ103:'SmtRes'!AQ115,"=1",SmtRes!AD103:'SmtRes'!AD115)*Source!I100, 2)+ROUND(SUMIF(SmtRes!AQ103:'SmtRes'!AQ115,"=1",SmtRes!AC103:'SmtRes'!AC115)*Source!I100, 2))), 2)</f>
        <v>201.7</v>
      </c>
      <c r="AE345">
        <f>ROUND((Source!AU100/100)*((ROUND(SUMIF(SmtRes!AQ103:'SmtRes'!AQ115,"=1",SmtRes!AD103:'SmtRes'!AD115)*Source!I100, 2)+ROUND(SUMIF(SmtRes!AQ103:'SmtRes'!AQ115,"=1",SmtRes!AC103:'SmtRes'!AC115)*Source!I100, 2))), 2)</f>
        <v>99.87</v>
      </c>
      <c r="AN345" s="50">
        <f>L322+L327+L343+L344+L328</f>
        <v>9128.8900000000012</v>
      </c>
      <c r="AO345" s="50">
        <f>L327</f>
        <v>718.91999999999985</v>
      </c>
      <c r="AQ345" t="s">
        <v>802</v>
      </c>
      <c r="AR345" s="50">
        <f>L322</f>
        <v>2559.75</v>
      </c>
      <c r="AT345" s="50">
        <f>L328</f>
        <v>751.2600000000001</v>
      </c>
      <c r="AV345" t="s">
        <v>802</v>
      </c>
      <c r="AW345">
        <f>0</f>
        <v>0</v>
      </c>
      <c r="AZ345">
        <f>Source!X100</f>
        <v>3410.34</v>
      </c>
      <c r="BA345">
        <f>Source!Y100</f>
        <v>1688.62</v>
      </c>
      <c r="CD345">
        <v>1</v>
      </c>
    </row>
    <row r="347" spans="1:83" ht="15" x14ac:dyDescent="0.2">
      <c r="A347" s="57"/>
      <c r="B347" s="58"/>
      <c r="C347" s="76" t="s">
        <v>819</v>
      </c>
      <c r="D347" s="76"/>
      <c r="E347" s="76"/>
      <c r="F347" s="76"/>
      <c r="G347" s="76"/>
      <c r="H347" s="76"/>
      <c r="I347" s="44"/>
      <c r="J347" s="57"/>
      <c r="K347" s="59"/>
      <c r="L347" s="44">
        <f>L349+L350+L356+L360</f>
        <v>54323.17</v>
      </c>
    </row>
    <row r="348" spans="1:83" ht="14.25" x14ac:dyDescent="0.2">
      <c r="A348" s="53"/>
      <c r="B348" s="56"/>
      <c r="C348" s="75" t="s">
        <v>820</v>
      </c>
      <c r="D348" s="73"/>
      <c r="E348" s="73"/>
      <c r="F348" s="73"/>
      <c r="G348" s="73"/>
      <c r="H348" s="73"/>
      <c r="I348" s="42"/>
      <c r="J348" s="53"/>
      <c r="K348" s="40"/>
      <c r="L348" s="42"/>
    </row>
    <row r="349" spans="1:83" ht="14.25" x14ac:dyDescent="0.2">
      <c r="A349" s="53"/>
      <c r="B349" s="56"/>
      <c r="C349" s="73" t="s">
        <v>821</v>
      </c>
      <c r="D349" s="73"/>
      <c r="E349" s="73"/>
      <c r="F349" s="73"/>
      <c r="G349" s="73"/>
      <c r="H349" s="73"/>
      <c r="I349" s="42"/>
      <c r="J349" s="53"/>
      <c r="K349" s="40"/>
      <c r="L349" s="42">
        <f>SUM(AR264:AR345)</f>
        <v>34505.49</v>
      </c>
    </row>
    <row r="350" spans="1:83" ht="14.25" hidden="1" x14ac:dyDescent="0.2">
      <c r="A350" s="53"/>
      <c r="B350" s="56"/>
      <c r="C350" s="73" t="s">
        <v>822</v>
      </c>
      <c r="D350" s="73"/>
      <c r="E350" s="73"/>
      <c r="F350" s="73"/>
      <c r="G350" s="73"/>
      <c r="H350" s="73"/>
      <c r="I350" s="42"/>
      <c r="J350" s="53"/>
      <c r="K350" s="40"/>
      <c r="L350" s="42">
        <f>L352+L355+L354</f>
        <v>19817.68</v>
      </c>
    </row>
    <row r="351" spans="1:83" ht="14.25" hidden="1" x14ac:dyDescent="0.2">
      <c r="A351" s="53"/>
      <c r="B351" s="56"/>
      <c r="C351" s="75" t="s">
        <v>823</v>
      </c>
      <c r="D351" s="73"/>
      <c r="E351" s="73"/>
      <c r="F351" s="73"/>
      <c r="G351" s="73"/>
      <c r="H351" s="73"/>
      <c r="I351" s="42"/>
      <c r="J351" s="53"/>
      <c r="K351" s="40"/>
      <c r="L351" s="42"/>
    </row>
    <row r="352" spans="1:83" ht="14.25" x14ac:dyDescent="0.2">
      <c r="A352" s="53"/>
      <c r="B352" s="56"/>
      <c r="C352" s="73" t="s">
        <v>822</v>
      </c>
      <c r="D352" s="73"/>
      <c r="E352" s="73"/>
      <c r="F352" s="73"/>
      <c r="G352" s="73"/>
      <c r="H352" s="73"/>
      <c r="I352" s="42"/>
      <c r="J352" s="53"/>
      <c r="K352" s="40"/>
      <c r="L352" s="42">
        <f>SUM(AO264:AO345)</f>
        <v>9690.8300000000017</v>
      </c>
    </row>
    <row r="353" spans="1:12" ht="14.25" hidden="1" x14ac:dyDescent="0.2">
      <c r="A353" s="53"/>
      <c r="B353" s="56"/>
      <c r="C353" s="75" t="s">
        <v>824</v>
      </c>
      <c r="D353" s="73"/>
      <c r="E353" s="73"/>
      <c r="F353" s="73"/>
      <c r="G353" s="73"/>
      <c r="H353" s="73"/>
      <c r="I353" s="42"/>
      <c r="J353" s="53"/>
      <c r="K353" s="40"/>
      <c r="L353" s="42"/>
    </row>
    <row r="354" spans="1:12" ht="14.25" x14ac:dyDescent="0.2">
      <c r="A354" s="53"/>
      <c r="B354" s="56"/>
      <c r="C354" s="73" t="s">
        <v>844</v>
      </c>
      <c r="D354" s="73"/>
      <c r="E354" s="73"/>
      <c r="F354" s="73"/>
      <c r="G354" s="73"/>
      <c r="H354" s="73"/>
      <c r="I354" s="42"/>
      <c r="J354" s="53"/>
      <c r="K354" s="40"/>
      <c r="L354" s="42">
        <f>SUM(AT264:AT345)</f>
        <v>10126.85</v>
      </c>
    </row>
    <row r="355" spans="1:12" ht="14.25" hidden="1" x14ac:dyDescent="0.2">
      <c r="A355" s="53"/>
      <c r="B355" s="56"/>
      <c r="C355" s="73" t="s">
        <v>825</v>
      </c>
      <c r="D355" s="73"/>
      <c r="E355" s="73"/>
      <c r="F355" s="73"/>
      <c r="G355" s="73"/>
      <c r="H355" s="73"/>
      <c r="I355" s="42"/>
      <c r="J355" s="53"/>
      <c r="K355" s="40"/>
      <c r="L355" s="42">
        <f>SUM(AV264:AV345)</f>
        <v>0</v>
      </c>
    </row>
    <row r="356" spans="1:12" ht="14.25" hidden="1" x14ac:dyDescent="0.2">
      <c r="A356" s="53"/>
      <c r="B356" s="56"/>
      <c r="C356" s="73" t="s">
        <v>826</v>
      </c>
      <c r="D356" s="73"/>
      <c r="E356" s="73"/>
      <c r="F356" s="73"/>
      <c r="G356" s="73"/>
      <c r="H356" s="73"/>
      <c r="I356" s="42"/>
      <c r="J356" s="53"/>
      <c r="K356" s="40"/>
      <c r="L356" s="42">
        <f>L358+L359</f>
        <v>0</v>
      </c>
    </row>
    <row r="357" spans="1:12" ht="14.25" hidden="1" x14ac:dyDescent="0.2">
      <c r="A357" s="53"/>
      <c r="B357" s="56"/>
      <c r="C357" s="75" t="s">
        <v>823</v>
      </c>
      <c r="D357" s="73"/>
      <c r="E357" s="73"/>
      <c r="F357" s="73"/>
      <c r="G357" s="73"/>
      <c r="H357" s="73"/>
      <c r="I357" s="42"/>
      <c r="J357" s="53"/>
      <c r="K357" s="40"/>
      <c r="L357" s="42"/>
    </row>
    <row r="358" spans="1:12" ht="14.25" hidden="1" x14ac:dyDescent="0.2">
      <c r="A358" s="53"/>
      <c r="B358" s="56"/>
      <c r="C358" s="73" t="s">
        <v>827</v>
      </c>
      <c r="D358" s="73"/>
      <c r="E358" s="73"/>
      <c r="F358" s="73"/>
      <c r="G358" s="73"/>
      <c r="H358" s="73"/>
      <c r="I358" s="42"/>
      <c r="J358" s="53"/>
      <c r="K358" s="40"/>
      <c r="L358" s="42">
        <f>SUM(AW264:AW345)-SUM(BK264:BK345)</f>
        <v>0</v>
      </c>
    </row>
    <row r="359" spans="1:12" ht="14.25" hidden="1" x14ac:dyDescent="0.2">
      <c r="A359" s="53"/>
      <c r="B359" s="56"/>
      <c r="C359" s="73" t="s">
        <v>828</v>
      </c>
      <c r="D359" s="73"/>
      <c r="E359" s="73"/>
      <c r="F359" s="73"/>
      <c r="G359" s="73"/>
      <c r="H359" s="73"/>
      <c r="I359" s="42"/>
      <c r="J359" s="53"/>
      <c r="K359" s="40"/>
      <c r="L359" s="42">
        <f>SUM(BC264:BC345)</f>
        <v>0</v>
      </c>
    </row>
    <row r="360" spans="1:12" ht="14.25" hidden="1" x14ac:dyDescent="0.2">
      <c r="A360" s="53"/>
      <c r="B360" s="56"/>
      <c r="C360" s="73" t="s">
        <v>829</v>
      </c>
      <c r="D360" s="73"/>
      <c r="E360" s="73"/>
      <c r="F360" s="73"/>
      <c r="G360" s="73"/>
      <c r="H360" s="73"/>
      <c r="I360" s="42"/>
      <c r="J360" s="53"/>
      <c r="K360" s="40"/>
      <c r="L360" s="42">
        <f>SUM(BB264:BB345)</f>
        <v>0</v>
      </c>
    </row>
    <row r="361" spans="1:12" ht="14.25" x14ac:dyDescent="0.2">
      <c r="A361" s="53"/>
      <c r="B361" s="56"/>
      <c r="C361" s="73" t="s">
        <v>830</v>
      </c>
      <c r="D361" s="73"/>
      <c r="E361" s="73"/>
      <c r="F361" s="73"/>
      <c r="G361" s="73"/>
      <c r="H361" s="73"/>
      <c r="I361" s="42"/>
      <c r="J361" s="53"/>
      <c r="K361" s="40"/>
      <c r="L361" s="42">
        <f>SUM(AR264:AR345)+SUM(AT264:AT345)+SUM(AV264:AV345)</f>
        <v>44632.34</v>
      </c>
    </row>
    <row r="362" spans="1:12" ht="14.25" x14ac:dyDescent="0.2">
      <c r="A362" s="53"/>
      <c r="B362" s="56"/>
      <c r="C362" s="73" t="s">
        <v>831</v>
      </c>
      <c r="D362" s="73"/>
      <c r="E362" s="73"/>
      <c r="F362" s="73"/>
      <c r="G362" s="73"/>
      <c r="H362" s="73"/>
      <c r="I362" s="42"/>
      <c r="J362" s="53"/>
      <c r="K362" s="40"/>
      <c r="L362" s="42">
        <f>SUM(AZ264:AZ345)</f>
        <v>45971.31</v>
      </c>
    </row>
    <row r="363" spans="1:12" ht="14.25" x14ac:dyDescent="0.2">
      <c r="A363" s="53"/>
      <c r="B363" s="56"/>
      <c r="C363" s="73" t="s">
        <v>832</v>
      </c>
      <c r="D363" s="73"/>
      <c r="E363" s="73"/>
      <c r="F363" s="73"/>
      <c r="G363" s="73"/>
      <c r="H363" s="73"/>
      <c r="I363" s="42"/>
      <c r="J363" s="53"/>
      <c r="K363" s="40"/>
      <c r="L363" s="42">
        <f>SUM(BA264:BA345)</f>
        <v>22762.5</v>
      </c>
    </row>
    <row r="364" spans="1:12" ht="14.25" hidden="1" x14ac:dyDescent="0.2">
      <c r="A364" s="53"/>
      <c r="B364" s="56"/>
      <c r="C364" s="73" t="s">
        <v>833</v>
      </c>
      <c r="D364" s="73"/>
      <c r="E364" s="73"/>
      <c r="F364" s="73"/>
      <c r="G364" s="73"/>
      <c r="H364" s="73"/>
      <c r="I364" s="42"/>
      <c r="J364" s="53"/>
      <c r="K364" s="40"/>
      <c r="L364" s="42">
        <f>L366+L367</f>
        <v>0</v>
      </c>
    </row>
    <row r="365" spans="1:12" ht="14.25" hidden="1" x14ac:dyDescent="0.2">
      <c r="A365" s="53"/>
      <c r="B365" s="56"/>
      <c r="C365" s="75" t="s">
        <v>820</v>
      </c>
      <c r="D365" s="73"/>
      <c r="E365" s="73"/>
      <c r="F365" s="73"/>
      <c r="G365" s="73"/>
      <c r="H365" s="73"/>
      <c r="I365" s="42"/>
      <c r="J365" s="53"/>
      <c r="K365" s="40"/>
      <c r="L365" s="42"/>
    </row>
    <row r="366" spans="1:12" ht="14.25" hidden="1" x14ac:dyDescent="0.2">
      <c r="A366" s="53"/>
      <c r="B366" s="56"/>
      <c r="C366" s="73" t="s">
        <v>834</v>
      </c>
      <c r="D366" s="73"/>
      <c r="E366" s="73"/>
      <c r="F366" s="73"/>
      <c r="G366" s="73"/>
      <c r="H366" s="73"/>
      <c r="I366" s="42"/>
      <c r="J366" s="53"/>
      <c r="K366" s="40"/>
      <c r="L366" s="42">
        <f>SUM(BK264:BK345)</f>
        <v>0</v>
      </c>
    </row>
    <row r="367" spans="1:12" ht="14.25" hidden="1" x14ac:dyDescent="0.2">
      <c r="A367" s="53"/>
      <c r="B367" s="56"/>
      <c r="C367" s="73" t="s">
        <v>835</v>
      </c>
      <c r="D367" s="73"/>
      <c r="E367" s="73"/>
      <c r="F367" s="73"/>
      <c r="G367" s="73"/>
      <c r="H367" s="73"/>
      <c r="I367" s="42"/>
      <c r="J367" s="53"/>
      <c r="K367" s="40"/>
      <c r="L367" s="42">
        <f>SUM(BD264:BD345)</f>
        <v>0</v>
      </c>
    </row>
    <row r="368" spans="1:12" ht="14.25" hidden="1" x14ac:dyDescent="0.2">
      <c r="A368" s="53"/>
      <c r="B368" s="56"/>
      <c r="C368" s="73" t="s">
        <v>836</v>
      </c>
      <c r="D368" s="73"/>
      <c r="E368" s="73"/>
      <c r="F368" s="73"/>
      <c r="G368" s="73"/>
      <c r="H368" s="73"/>
      <c r="I368" s="42"/>
      <c r="J368" s="53"/>
      <c r="K368" s="40"/>
      <c r="L368" s="42"/>
    </row>
    <row r="369" spans="1:12" ht="14.25" hidden="1" x14ac:dyDescent="0.2">
      <c r="A369" s="53"/>
      <c r="B369" s="56"/>
      <c r="C369" s="73" t="s">
        <v>837</v>
      </c>
      <c r="D369" s="73"/>
      <c r="E369" s="73"/>
      <c r="F369" s="73"/>
      <c r="G369" s="73"/>
      <c r="H369" s="73"/>
      <c r="I369" s="42"/>
      <c r="J369" s="53"/>
      <c r="K369" s="40"/>
      <c r="L369" s="42">
        <f>SUM(BO264:BO345)</f>
        <v>0</v>
      </c>
    </row>
    <row r="370" spans="1:12" ht="15" x14ac:dyDescent="0.2">
      <c r="A370" s="57"/>
      <c r="B370" s="58"/>
      <c r="C370" s="76" t="s">
        <v>838</v>
      </c>
      <c r="D370" s="76"/>
      <c r="E370" s="76"/>
      <c r="F370" s="76"/>
      <c r="G370" s="76"/>
      <c r="H370" s="76"/>
      <c r="I370" s="44"/>
      <c r="J370" s="57"/>
      <c r="K370" s="59"/>
      <c r="L370" s="44">
        <f>L347+L362+L363+L364+L368+L369</f>
        <v>123056.98</v>
      </c>
    </row>
    <row r="371" spans="1:12" ht="14.25" x14ac:dyDescent="0.2">
      <c r="A371" s="53"/>
      <c r="B371" s="56"/>
      <c r="C371" s="75" t="s">
        <v>839</v>
      </c>
      <c r="D371" s="73"/>
      <c r="E371" s="73"/>
      <c r="F371" s="73"/>
      <c r="G371" s="73"/>
      <c r="H371" s="73"/>
      <c r="I371" s="42"/>
      <c r="J371" s="53"/>
      <c r="K371" s="40"/>
      <c r="L371" s="42"/>
    </row>
    <row r="372" spans="1:12" ht="14.25" hidden="1" x14ac:dyDescent="0.2">
      <c r="A372" s="53"/>
      <c r="B372" s="56"/>
      <c r="C372" s="73" t="s">
        <v>840</v>
      </c>
      <c r="D372" s="73"/>
      <c r="E372" s="73"/>
      <c r="F372" s="73"/>
      <c r="G372" s="73"/>
      <c r="H372" s="73"/>
      <c r="I372" s="42"/>
      <c r="J372" s="53"/>
      <c r="K372" s="40"/>
      <c r="L372" s="42">
        <f>SUM(AX264:AX345)</f>
        <v>0</v>
      </c>
    </row>
    <row r="373" spans="1:12" ht="14.25" hidden="1" x14ac:dyDescent="0.2">
      <c r="A373" s="53"/>
      <c r="B373" s="56"/>
      <c r="C373" s="73" t="s">
        <v>841</v>
      </c>
      <c r="D373" s="73"/>
      <c r="E373" s="73"/>
      <c r="F373" s="73"/>
      <c r="G373" s="73"/>
      <c r="H373" s="73"/>
      <c r="I373" s="42"/>
      <c r="J373" s="53"/>
      <c r="K373" s="40"/>
      <c r="L373" s="42">
        <f>SUM(AY264:AY345)</f>
        <v>0</v>
      </c>
    </row>
    <row r="374" spans="1:12" ht="14.25" x14ac:dyDescent="0.2">
      <c r="A374" s="53"/>
      <c r="B374" s="56"/>
      <c r="C374" s="73" t="s">
        <v>842</v>
      </c>
      <c r="D374" s="73"/>
      <c r="E374" s="73"/>
      <c r="F374" s="74"/>
      <c r="G374" s="43">
        <f>Source!F127</f>
        <v>73.727512000000004</v>
      </c>
      <c r="H374" s="53"/>
      <c r="I374" s="53"/>
      <c r="J374" s="53"/>
      <c r="K374" s="53"/>
      <c r="L374" s="53"/>
    </row>
    <row r="375" spans="1:12" ht="14.25" x14ac:dyDescent="0.2">
      <c r="A375" s="53"/>
      <c r="B375" s="56"/>
      <c r="C375" s="73" t="s">
        <v>843</v>
      </c>
      <c r="D375" s="73"/>
      <c r="E375" s="73"/>
      <c r="F375" s="74"/>
      <c r="G375" s="43">
        <f>Source!F128</f>
        <v>20.969825</v>
      </c>
      <c r="H375" s="53"/>
      <c r="I375" s="53"/>
      <c r="J375" s="53"/>
      <c r="K375" s="53"/>
      <c r="L375" s="53"/>
    </row>
    <row r="378" spans="1:12" ht="16.5" x14ac:dyDescent="0.2">
      <c r="A378" s="78" t="s">
        <v>849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</row>
    <row r="379" spans="1:12" ht="135" x14ac:dyDescent="0.2">
      <c r="A379" s="36" t="s">
        <v>192</v>
      </c>
      <c r="B379" s="38" t="s">
        <v>850</v>
      </c>
      <c r="C379" s="38" t="s">
        <v>851</v>
      </c>
      <c r="D379" s="39" t="str">
        <f>Source!H139</f>
        <v>100 м</v>
      </c>
      <c r="E379" s="40">
        <f>Source!K139</f>
        <v>0.03</v>
      </c>
      <c r="F379" s="40"/>
      <c r="G379" s="40">
        <f>Source!I139</f>
        <v>0.03</v>
      </c>
      <c r="H379" s="42"/>
      <c r="I379" s="41"/>
      <c r="J379" s="42"/>
      <c r="K379" s="41"/>
      <c r="L379" s="42"/>
    </row>
    <row r="380" spans="1:12" ht="63.75" x14ac:dyDescent="0.2">
      <c r="B380" s="54" t="str">
        <f>Source!EO139</f>
        <v>Поправка: 571/пр_2022_т.3_п.4</v>
      </c>
      <c r="C380" s="54" t="str">
        <f>Source!CN139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81" spans="1:12" x14ac:dyDescent="0.2">
      <c r="C381" s="55" t="str">
        <f>"Объем: "&amp;Source!I139&amp;"=3/"&amp;"100"</f>
        <v>Объем: 0,03=3/100</v>
      </c>
    </row>
    <row r="382" spans="1:12" ht="15" x14ac:dyDescent="0.2">
      <c r="A382" s="37"/>
      <c r="B382" s="40">
        <v>1</v>
      </c>
      <c r="C382" s="37" t="s">
        <v>791</v>
      </c>
      <c r="D382" s="39" t="s">
        <v>595</v>
      </c>
      <c r="E382" s="43"/>
      <c r="F382" s="40"/>
      <c r="G382" s="43">
        <f>Source!U139</f>
        <v>8.3519999999999997E-2</v>
      </c>
      <c r="H382" s="40"/>
      <c r="I382" s="40"/>
      <c r="J382" s="40"/>
      <c r="K382" s="40"/>
      <c r="L382" s="44">
        <f>SUM(L383:L383)-SUMIF(CE383:CE383, 1, L383:L383)</f>
        <v>39.03</v>
      </c>
    </row>
    <row r="383" spans="1:12" ht="28.5" x14ac:dyDescent="0.2">
      <c r="A383" s="38"/>
      <c r="B383" s="38" t="s">
        <v>672</v>
      </c>
      <c r="C383" s="38" t="s">
        <v>673</v>
      </c>
      <c r="D383" s="39" t="s">
        <v>595</v>
      </c>
      <c r="E383" s="40">
        <v>9.2799999999999994</v>
      </c>
      <c r="F383" s="40">
        <f>ROUND(0.3,7)</f>
        <v>0.3</v>
      </c>
      <c r="G383" s="40">
        <f>SmtRes!CX116</f>
        <v>8.3519999999999997E-2</v>
      </c>
      <c r="H383" s="42"/>
      <c r="I383" s="41"/>
      <c r="J383" s="42">
        <f>SmtRes!CZ116</f>
        <v>467.28</v>
      </c>
      <c r="K383" s="41"/>
      <c r="L383" s="42">
        <f>SmtRes!DI116</f>
        <v>39.03</v>
      </c>
    </row>
    <row r="384" spans="1:12" ht="15" x14ac:dyDescent="0.2">
      <c r="A384" s="37"/>
      <c r="B384" s="40">
        <v>2</v>
      </c>
      <c r="C384" s="37" t="s">
        <v>792</v>
      </c>
      <c r="D384" s="39"/>
      <c r="E384" s="43"/>
      <c r="F384" s="40"/>
      <c r="G384" s="43"/>
      <c r="H384" s="40"/>
      <c r="I384" s="40"/>
      <c r="J384" s="40"/>
      <c r="K384" s="40"/>
      <c r="L384" s="44">
        <f>SUM(L385:L391)-SUMIF(CE385:CE391, 1, L385:L391)</f>
        <v>3.91</v>
      </c>
    </row>
    <row r="385" spans="1:83" ht="15" x14ac:dyDescent="0.2">
      <c r="A385" s="37"/>
      <c r="B385" s="40"/>
      <c r="C385" s="37" t="s">
        <v>795</v>
      </c>
      <c r="D385" s="39" t="s">
        <v>595</v>
      </c>
      <c r="E385" s="43"/>
      <c r="F385" s="40"/>
      <c r="G385" s="43">
        <f>Source!V139</f>
        <v>3.5999999999999999E-3</v>
      </c>
      <c r="H385" s="40"/>
      <c r="I385" s="40"/>
      <c r="J385" s="40"/>
      <c r="K385" s="40"/>
      <c r="L385" s="44">
        <f>SUMIF(CE386:CE391, 1, L386:L391)</f>
        <v>2.02</v>
      </c>
      <c r="CE385">
        <v>1</v>
      </c>
    </row>
    <row r="386" spans="1:83" ht="28.5" x14ac:dyDescent="0.2">
      <c r="A386" s="38"/>
      <c r="B386" s="38" t="s">
        <v>629</v>
      </c>
      <c r="C386" s="38" t="s">
        <v>631</v>
      </c>
      <c r="D386" s="39" t="s">
        <v>384</v>
      </c>
      <c r="E386" s="40">
        <v>0.2</v>
      </c>
      <c r="F386" s="40">
        <f t="shared" ref="F386:F391" si="8">ROUND(0.3,7)</f>
        <v>0.3</v>
      </c>
      <c r="G386" s="40">
        <f>SmtRes!CX118</f>
        <v>1.8E-3</v>
      </c>
      <c r="H386" s="42"/>
      <c r="I386" s="41"/>
      <c r="J386" s="42">
        <f>SmtRes!CZ118</f>
        <v>1472.33</v>
      </c>
      <c r="K386" s="41"/>
      <c r="L386" s="42">
        <f>SmtRes!DG118</f>
        <v>2.65</v>
      </c>
    </row>
    <row r="387" spans="1:83" ht="28.5" x14ac:dyDescent="0.2">
      <c r="A387" s="38"/>
      <c r="B387" s="38" t="s">
        <v>632</v>
      </c>
      <c r="C387" s="38" t="s">
        <v>811</v>
      </c>
      <c r="D387" s="39" t="s">
        <v>595</v>
      </c>
      <c r="E387" s="40">
        <f>SmtRes!DO118*SmtRes!AT118</f>
        <v>0.2</v>
      </c>
      <c r="F387" s="40">
        <f t="shared" si="8"/>
        <v>0.3</v>
      </c>
      <c r="G387" s="40">
        <f>SmtRes!DO118*SmtRes!CX118</f>
        <v>1.8E-3</v>
      </c>
      <c r="H387" s="42"/>
      <c r="I387" s="41"/>
      <c r="J387" s="42">
        <f>ROUND(SmtRes!AG118/SmtRes!DO118, 2)</f>
        <v>642.05999999999995</v>
      </c>
      <c r="K387" s="41"/>
      <c r="L387" s="42">
        <f>SmtRes!DH118</f>
        <v>1.1599999999999999</v>
      </c>
      <c r="CE387">
        <v>1</v>
      </c>
    </row>
    <row r="388" spans="1:83" ht="28.5" x14ac:dyDescent="0.2">
      <c r="A388" s="38"/>
      <c r="B388" s="38" t="s">
        <v>674</v>
      </c>
      <c r="C388" s="38" t="s">
        <v>676</v>
      </c>
      <c r="D388" s="39" t="s">
        <v>384</v>
      </c>
      <c r="E388" s="40">
        <v>2.2000000000000002</v>
      </c>
      <c r="F388" s="40">
        <f t="shared" si="8"/>
        <v>0.3</v>
      </c>
      <c r="G388" s="40">
        <f>SmtRes!CX119</f>
        <v>1.9800000000000002E-2</v>
      </c>
      <c r="H388" s="42">
        <f>SmtRes!CZ119</f>
        <v>1.75</v>
      </c>
      <c r="I388" s="41">
        <f>SmtRes!AJ119</f>
        <v>1.34</v>
      </c>
      <c r="J388" s="42">
        <f>ROUND(H388*I388, 2)</f>
        <v>2.35</v>
      </c>
      <c r="K388" s="41"/>
      <c r="L388" s="42">
        <f>SmtRes!DG119</f>
        <v>0.05</v>
      </c>
    </row>
    <row r="389" spans="1:83" ht="28.5" x14ac:dyDescent="0.2">
      <c r="A389" s="38"/>
      <c r="B389" s="38" t="s">
        <v>677</v>
      </c>
      <c r="C389" s="38" t="s">
        <v>679</v>
      </c>
      <c r="D389" s="39" t="s">
        <v>384</v>
      </c>
      <c r="E389" s="40">
        <v>2.2000000000000002</v>
      </c>
      <c r="F389" s="40">
        <f t="shared" si="8"/>
        <v>0.3</v>
      </c>
      <c r="G389" s="40">
        <f>SmtRes!CX120</f>
        <v>1.9800000000000002E-2</v>
      </c>
      <c r="H389" s="42">
        <f>SmtRes!CZ120</f>
        <v>8.84</v>
      </c>
      <c r="I389" s="41">
        <f>SmtRes!AJ120</f>
        <v>1.3</v>
      </c>
      <c r="J389" s="42">
        <f>ROUND(H389*I389, 2)</f>
        <v>11.49</v>
      </c>
      <c r="K389" s="41"/>
      <c r="L389" s="42">
        <f>SmtRes!DG120</f>
        <v>0.23</v>
      </c>
    </row>
    <row r="390" spans="1:83" ht="28.5" x14ac:dyDescent="0.2">
      <c r="A390" s="38"/>
      <c r="B390" s="38" t="s">
        <v>602</v>
      </c>
      <c r="C390" s="38" t="s">
        <v>604</v>
      </c>
      <c r="D390" s="39" t="s">
        <v>384</v>
      </c>
      <c r="E390" s="40">
        <v>0.2</v>
      </c>
      <c r="F390" s="40">
        <f t="shared" si="8"/>
        <v>0.3</v>
      </c>
      <c r="G390" s="40">
        <f>SmtRes!CX121</f>
        <v>1.8E-3</v>
      </c>
      <c r="H390" s="42"/>
      <c r="I390" s="41"/>
      <c r="J390" s="42">
        <f>SmtRes!CZ121</f>
        <v>544.70000000000005</v>
      </c>
      <c r="K390" s="41"/>
      <c r="L390" s="42">
        <f>SmtRes!DG121</f>
        <v>0.98</v>
      </c>
    </row>
    <row r="391" spans="1:83" ht="28.5" x14ac:dyDescent="0.2">
      <c r="A391" s="38"/>
      <c r="B391" s="38" t="s">
        <v>605</v>
      </c>
      <c r="C391" s="38" t="s">
        <v>794</v>
      </c>
      <c r="D391" s="39" t="s">
        <v>595</v>
      </c>
      <c r="E391" s="40">
        <f>SmtRes!DO121*SmtRes!AT121</f>
        <v>0.2</v>
      </c>
      <c r="F391" s="40">
        <f t="shared" si="8"/>
        <v>0.3</v>
      </c>
      <c r="G391" s="40">
        <f>SmtRes!DO121*SmtRes!CX121</f>
        <v>1.8E-3</v>
      </c>
      <c r="H391" s="42"/>
      <c r="I391" s="41"/>
      <c r="J391" s="42">
        <f>ROUND(SmtRes!AG121/SmtRes!DO121, 2)</f>
        <v>477.98</v>
      </c>
      <c r="K391" s="41"/>
      <c r="L391" s="42">
        <f>SmtRes!DH121</f>
        <v>0.86</v>
      </c>
      <c r="CE391">
        <v>1</v>
      </c>
    </row>
    <row r="392" spans="1:83" ht="15" x14ac:dyDescent="0.2">
      <c r="A392" s="37"/>
      <c r="B392" s="40">
        <v>4</v>
      </c>
      <c r="C392" s="37" t="s">
        <v>796</v>
      </c>
      <c r="D392" s="39"/>
      <c r="E392" s="43"/>
      <c r="F392" s="40"/>
      <c r="G392" s="43"/>
      <c r="H392" s="40"/>
      <c r="I392" s="40"/>
      <c r="J392" s="40"/>
      <c r="K392" s="40"/>
      <c r="L392" s="44">
        <f>SUM(L393:L396)-SUMIF(CE393:CE396, 1, L393:L396)</f>
        <v>0</v>
      </c>
    </row>
    <row r="393" spans="1:83" ht="57" x14ac:dyDescent="0.2">
      <c r="A393" s="38"/>
      <c r="B393" s="38" t="s">
        <v>680</v>
      </c>
      <c r="C393" s="38" t="s">
        <v>682</v>
      </c>
      <c r="D393" s="39" t="s">
        <v>683</v>
      </c>
      <c r="E393" s="40">
        <v>0.245</v>
      </c>
      <c r="F393" s="40">
        <f>ROUND(0,7)</f>
        <v>0</v>
      </c>
      <c r="G393" s="40">
        <f>SmtRes!CX122</f>
        <v>0</v>
      </c>
      <c r="H393" s="42">
        <f>SmtRes!CZ122</f>
        <v>37.71</v>
      </c>
      <c r="I393" s="41">
        <f>SmtRes!AI122</f>
        <v>1.45</v>
      </c>
      <c r="J393" s="42">
        <f>ROUND(H393*I393, 2)</f>
        <v>54.68</v>
      </c>
      <c r="K393" s="41"/>
      <c r="L393" s="42">
        <f>SmtRes!DF122</f>
        <v>0</v>
      </c>
    </row>
    <row r="394" spans="1:83" ht="57" x14ac:dyDescent="0.2">
      <c r="A394" s="38"/>
      <c r="B394" s="38" t="s">
        <v>684</v>
      </c>
      <c r="C394" s="38" t="s">
        <v>686</v>
      </c>
      <c r="D394" s="39" t="s">
        <v>39</v>
      </c>
      <c r="E394" s="40">
        <v>1.1E-4</v>
      </c>
      <c r="F394" s="40">
        <f>ROUND(0,7)</f>
        <v>0</v>
      </c>
      <c r="G394" s="40">
        <f>SmtRes!CX123</f>
        <v>0</v>
      </c>
      <c r="H394" s="42">
        <f>SmtRes!CZ123</f>
        <v>99190.96</v>
      </c>
      <c r="I394" s="41">
        <f>SmtRes!AI123</f>
        <v>1.1200000000000001</v>
      </c>
      <c r="J394" s="42">
        <f>ROUND(H394*I394, 2)</f>
        <v>111093.88</v>
      </c>
      <c r="K394" s="41"/>
      <c r="L394" s="42">
        <f>SmtRes!DF123</f>
        <v>0</v>
      </c>
    </row>
    <row r="395" spans="1:83" ht="28.5" x14ac:dyDescent="0.2">
      <c r="A395" s="38"/>
      <c r="B395" s="38" t="s">
        <v>687</v>
      </c>
      <c r="C395" s="38" t="s">
        <v>689</v>
      </c>
      <c r="D395" s="39" t="s">
        <v>31</v>
      </c>
      <c r="E395" s="40">
        <v>0.26</v>
      </c>
      <c r="F395" s="40">
        <f>ROUND(0,7)</f>
        <v>0</v>
      </c>
      <c r="G395" s="40">
        <f>SmtRes!CX124</f>
        <v>0</v>
      </c>
      <c r="H395" s="42">
        <f>SmtRes!CZ124</f>
        <v>931.11</v>
      </c>
      <c r="I395" s="41">
        <f>SmtRes!AI124</f>
        <v>1.61</v>
      </c>
      <c r="J395" s="42">
        <f>ROUND(H395*I395, 2)</f>
        <v>1499.09</v>
      </c>
      <c r="K395" s="41"/>
      <c r="L395" s="42">
        <f>SmtRes!DF124</f>
        <v>0</v>
      </c>
    </row>
    <row r="396" spans="1:83" ht="14.25" x14ac:dyDescent="0.2">
      <c r="A396" s="38"/>
      <c r="B396" s="38" t="s">
        <v>690</v>
      </c>
      <c r="C396" s="45" t="s">
        <v>692</v>
      </c>
      <c r="D396" s="46" t="s">
        <v>39</v>
      </c>
      <c r="E396" s="47">
        <v>7.2000000000000005E-4</v>
      </c>
      <c r="F396" s="47">
        <f>ROUND(0,7)</f>
        <v>0</v>
      </c>
      <c r="G396" s="47">
        <f>SmtRes!CX125</f>
        <v>0</v>
      </c>
      <c r="H396" s="48">
        <f>SmtRes!CZ125</f>
        <v>82698.14</v>
      </c>
      <c r="I396" s="49">
        <f>SmtRes!AI125</f>
        <v>1.02</v>
      </c>
      <c r="J396" s="48">
        <f>ROUND(H396*I396, 2)</f>
        <v>84352.1</v>
      </c>
      <c r="K396" s="49"/>
      <c r="L396" s="48">
        <f>SmtRes!DF125</f>
        <v>0</v>
      </c>
    </row>
    <row r="397" spans="1:83" ht="15" x14ac:dyDescent="0.2">
      <c r="A397" s="38"/>
      <c r="B397" s="38"/>
      <c r="C397" s="52" t="s">
        <v>797</v>
      </c>
      <c r="D397" s="39"/>
      <c r="E397" s="40"/>
      <c r="F397" s="40"/>
      <c r="G397" s="40"/>
      <c r="H397" s="42"/>
      <c r="I397" s="41"/>
      <c r="J397" s="42"/>
      <c r="K397" s="41"/>
      <c r="L397" s="42">
        <f>L382+L384+L385+L392</f>
        <v>44.96</v>
      </c>
    </row>
    <row r="398" spans="1:83" ht="57" x14ac:dyDescent="0.2">
      <c r="A398" s="36" t="s">
        <v>852</v>
      </c>
      <c r="B398" s="38" t="str">
        <f>Source!F140</f>
        <v>421/пр_2020_п.75_пп.а</v>
      </c>
      <c r="C398" s="38" t="str">
        <f>Source!G140</f>
        <v>Сметная стоимость вспомогательных ненормируемых материальных ресурсов, не учтенная в сметной норме, 2%</v>
      </c>
      <c r="D398" s="39" t="str">
        <f>Source!H140</f>
        <v>%</v>
      </c>
      <c r="E398" s="40">
        <f>SmtRes!AT126</f>
        <v>2</v>
      </c>
      <c r="F398" s="40"/>
      <c r="G398" s="40">
        <f>Source!I140</f>
        <v>2</v>
      </c>
      <c r="H398" s="42"/>
      <c r="I398" s="41"/>
      <c r="J398" s="42"/>
      <c r="K398" s="41"/>
      <c r="L398" s="42">
        <f>Source!P140</f>
        <v>2.6</v>
      </c>
      <c r="AD398">
        <f>ROUND((Source!AT140/100)*((ROUND(0*Source!I140, 2)+ROUND(0*Source!I140, 2))), 2)</f>
        <v>0</v>
      </c>
      <c r="AE398">
        <f>ROUND((Source!AU140/100)*((ROUND(0*Source!I140, 2)+ROUND(0*Source!I140, 2))), 2)</f>
        <v>0</v>
      </c>
      <c r="AN398">
        <f>L398</f>
        <v>2.6</v>
      </c>
      <c r="AW398">
        <f>L398</f>
        <v>2.6</v>
      </c>
      <c r="AZ398">
        <f>Source!X140</f>
        <v>0</v>
      </c>
      <c r="BA398">
        <f>Source!Y140</f>
        <v>0</v>
      </c>
      <c r="CD398">
        <v>2</v>
      </c>
    </row>
    <row r="399" spans="1:83" ht="14.25" x14ac:dyDescent="0.2">
      <c r="A399" s="38"/>
      <c r="B399" s="38"/>
      <c r="C399" s="38" t="s">
        <v>798</v>
      </c>
      <c r="D399" s="39"/>
      <c r="E399" s="40"/>
      <c r="F399" s="40"/>
      <c r="G399" s="40"/>
      <c r="H399" s="42"/>
      <c r="I399" s="41"/>
      <c r="J399" s="42"/>
      <c r="K399" s="41"/>
      <c r="L399" s="42">
        <f>SUM(AR379:AR402)+SUM(AS379:AS402)+SUM(AT379:AT402)+SUM(AU379:AU402)+SUM(AV379:AV402)</f>
        <v>41.050000000000004</v>
      </c>
    </row>
    <row r="400" spans="1:83" ht="28.5" x14ac:dyDescent="0.2">
      <c r="A400" s="38"/>
      <c r="B400" s="38" t="s">
        <v>92</v>
      </c>
      <c r="C400" s="38" t="s">
        <v>812</v>
      </c>
      <c r="D400" s="39" t="s">
        <v>204</v>
      </c>
      <c r="E400" s="40">
        <f>Source!BZ139</f>
        <v>97</v>
      </c>
      <c r="F400" s="40"/>
      <c r="G400" s="40">
        <f>Source!AT139</f>
        <v>97</v>
      </c>
      <c r="H400" s="42"/>
      <c r="I400" s="41"/>
      <c r="J400" s="42"/>
      <c r="K400" s="41"/>
      <c r="L400" s="42">
        <f>SUM(AZ379:AZ402)</f>
        <v>39.82</v>
      </c>
    </row>
    <row r="401" spans="1:83" ht="28.5" x14ac:dyDescent="0.2">
      <c r="A401" s="45"/>
      <c r="B401" s="45" t="s">
        <v>93</v>
      </c>
      <c r="C401" s="45" t="s">
        <v>813</v>
      </c>
      <c r="D401" s="46" t="s">
        <v>204</v>
      </c>
      <c r="E401" s="47">
        <f>Source!CA139</f>
        <v>51</v>
      </c>
      <c r="F401" s="47"/>
      <c r="G401" s="47">
        <f>Source!AU139</f>
        <v>51</v>
      </c>
      <c r="H401" s="48"/>
      <c r="I401" s="49"/>
      <c r="J401" s="48"/>
      <c r="K401" s="49"/>
      <c r="L401" s="48">
        <f>SUM(BA379:BA402)</f>
        <v>20.94</v>
      </c>
    </row>
    <row r="402" spans="1:83" ht="15" x14ac:dyDescent="0.2">
      <c r="C402" s="79" t="s">
        <v>801</v>
      </c>
      <c r="D402" s="79"/>
      <c r="E402" s="79"/>
      <c r="F402" s="79"/>
      <c r="G402" s="79"/>
      <c r="H402" s="79"/>
      <c r="I402" s="80">
        <f>K402/E379</f>
        <v>3610.6666666666661</v>
      </c>
      <c r="J402" s="80"/>
      <c r="K402" s="80">
        <f>L382+L384+L392+L400+L401+L385+SUM(L398:L398)</f>
        <v>108.31999999999998</v>
      </c>
      <c r="L402" s="80"/>
      <c r="AD402">
        <f>ROUND((Source!AT139/100)*((ROUND(SUMIF(SmtRes!AQ116:'SmtRes'!AQ126,"=1",SmtRes!AD116:'SmtRes'!AD126)*Source!I139, 2)+ROUND(SUMIF(SmtRes!AQ116:'SmtRes'!AQ126,"=1",SmtRes!AC116:'SmtRes'!AC126)*Source!I139, 2))), 2)</f>
        <v>46.19</v>
      </c>
      <c r="AE402">
        <f>ROUND((Source!AU139/100)*((ROUND(SUMIF(SmtRes!AQ116:'SmtRes'!AQ126,"=1",SmtRes!AD116:'SmtRes'!AD126)*Source!I139, 2)+ROUND(SUMIF(SmtRes!AQ116:'SmtRes'!AQ126,"=1",SmtRes!AC116:'SmtRes'!AC126)*Source!I139, 2))), 2)</f>
        <v>24.29</v>
      </c>
      <c r="AN402" s="50">
        <f>L382+L384+L392+L400+L401+L385</f>
        <v>105.71999999999998</v>
      </c>
      <c r="AO402" s="50">
        <f>L384</f>
        <v>3.91</v>
      </c>
      <c r="AQ402" t="s">
        <v>802</v>
      </c>
      <c r="AR402" s="50">
        <f>L382</f>
        <v>39.03</v>
      </c>
      <c r="AT402" s="50">
        <f>L385</f>
        <v>2.02</v>
      </c>
      <c r="AV402" t="s">
        <v>802</v>
      </c>
      <c r="AW402" s="50">
        <f>L392</f>
        <v>0</v>
      </c>
      <c r="AZ402">
        <f>Source!X139</f>
        <v>39.82</v>
      </c>
      <c r="BA402">
        <f>Source!Y139</f>
        <v>20.94</v>
      </c>
      <c r="CD402">
        <v>2</v>
      </c>
    </row>
    <row r="403" spans="1:83" ht="120.75" x14ac:dyDescent="0.2">
      <c r="A403" s="36" t="s">
        <v>205</v>
      </c>
      <c r="B403" s="38" t="s">
        <v>853</v>
      </c>
      <c r="C403" s="38" t="s">
        <v>854</v>
      </c>
      <c r="D403" s="39" t="str">
        <f>Source!H141</f>
        <v>100 м</v>
      </c>
      <c r="E403" s="40">
        <f>Source!K141</f>
        <v>0.03</v>
      </c>
      <c r="F403" s="40"/>
      <c r="G403" s="40">
        <f>Source!I141</f>
        <v>0.03</v>
      </c>
      <c r="H403" s="42"/>
      <c r="I403" s="41"/>
      <c r="J403" s="42"/>
      <c r="K403" s="41"/>
      <c r="L403" s="42"/>
    </row>
    <row r="404" spans="1:83" ht="165.75" x14ac:dyDescent="0.2">
      <c r="B404" s="54" t="str">
        <f>Source!EO141</f>
        <v>Поправка: 421/пр_2020_прил.10_т.5_п.4_гр.4</v>
      </c>
      <c r="C404" s="54" t="str">
        <f>Source!CN141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5" spans="1:83" x14ac:dyDescent="0.2">
      <c r="C405" s="55" t="str">
        <f>"Объем: "&amp;Source!I141&amp;"=3/"&amp;"100"</f>
        <v>Объем: 0,03=3/100</v>
      </c>
    </row>
    <row r="406" spans="1:83" ht="15" x14ac:dyDescent="0.2">
      <c r="A406" s="37"/>
      <c r="B406" s="40">
        <v>1</v>
      </c>
      <c r="C406" s="37" t="s">
        <v>791</v>
      </c>
      <c r="D406" s="39" t="s">
        <v>595</v>
      </c>
      <c r="E406" s="43"/>
      <c r="F406" s="40"/>
      <c r="G406" s="43">
        <f>Source!U141</f>
        <v>0.44352000000000003</v>
      </c>
      <c r="H406" s="40"/>
      <c r="I406" s="40"/>
      <c r="J406" s="40"/>
      <c r="K406" s="40"/>
      <c r="L406" s="44">
        <f>SUM(L407:L407)-SUMIF(CE407:CE407, 1, L407:L407)</f>
        <v>207.25</v>
      </c>
    </row>
    <row r="407" spans="1:83" ht="28.5" x14ac:dyDescent="0.2">
      <c r="A407" s="38"/>
      <c r="B407" s="38" t="s">
        <v>672</v>
      </c>
      <c r="C407" s="38" t="s">
        <v>673</v>
      </c>
      <c r="D407" s="39" t="s">
        <v>595</v>
      </c>
      <c r="E407" s="40">
        <v>12.32</v>
      </c>
      <c r="F407" s="40">
        <f>ROUND(1.2,7)</f>
        <v>1.2</v>
      </c>
      <c r="G407" s="40">
        <f>SmtRes!CX127</f>
        <v>0.44352000000000003</v>
      </c>
      <c r="H407" s="42"/>
      <c r="I407" s="41"/>
      <c r="J407" s="42">
        <f>SmtRes!CZ127</f>
        <v>467.28</v>
      </c>
      <c r="K407" s="41"/>
      <c r="L407" s="42">
        <f>SmtRes!DI127</f>
        <v>207.25</v>
      </c>
    </row>
    <row r="408" spans="1:83" ht="15" x14ac:dyDescent="0.2">
      <c r="A408" s="37"/>
      <c r="B408" s="40">
        <v>2</v>
      </c>
      <c r="C408" s="37" t="s">
        <v>792</v>
      </c>
      <c r="D408" s="39"/>
      <c r="E408" s="43"/>
      <c r="F408" s="40"/>
      <c r="G408" s="43"/>
      <c r="H408" s="40"/>
      <c r="I408" s="40"/>
      <c r="J408" s="40"/>
      <c r="K408" s="40"/>
      <c r="L408" s="44">
        <f>SUM(L409:L415)-SUMIF(CE409:CE415, 1, L409:L415)</f>
        <v>15.95</v>
      </c>
    </row>
    <row r="409" spans="1:83" ht="15" x14ac:dyDescent="0.2">
      <c r="A409" s="37"/>
      <c r="B409" s="40"/>
      <c r="C409" s="37" t="s">
        <v>795</v>
      </c>
      <c r="D409" s="39" t="s">
        <v>595</v>
      </c>
      <c r="E409" s="43"/>
      <c r="F409" s="40"/>
      <c r="G409" s="43">
        <f>Source!V141</f>
        <v>1.44E-2</v>
      </c>
      <c r="H409" s="40"/>
      <c r="I409" s="40"/>
      <c r="J409" s="40"/>
      <c r="K409" s="40"/>
      <c r="L409" s="44">
        <f>SUMIF(CE410:CE415, 1, L410:L415)</f>
        <v>8.06</v>
      </c>
      <c r="CE409">
        <v>1</v>
      </c>
    </row>
    <row r="410" spans="1:83" ht="28.5" x14ac:dyDescent="0.2">
      <c r="A410" s="38"/>
      <c r="B410" s="38" t="s">
        <v>629</v>
      </c>
      <c r="C410" s="38" t="s">
        <v>631</v>
      </c>
      <c r="D410" s="39" t="s">
        <v>384</v>
      </c>
      <c r="E410" s="40">
        <v>0.2</v>
      </c>
      <c r="F410" s="40">
        <f t="shared" ref="F410:F415" si="9">ROUND(1.2,7)</f>
        <v>1.2</v>
      </c>
      <c r="G410" s="40">
        <f>SmtRes!CX129</f>
        <v>7.1999999999999998E-3</v>
      </c>
      <c r="H410" s="42"/>
      <c r="I410" s="41"/>
      <c r="J410" s="42">
        <f>SmtRes!CZ129</f>
        <v>1472.33</v>
      </c>
      <c r="K410" s="41"/>
      <c r="L410" s="42">
        <f>SmtRes!DG129</f>
        <v>10.6</v>
      </c>
    </row>
    <row r="411" spans="1:83" ht="28.5" x14ac:dyDescent="0.2">
      <c r="A411" s="38"/>
      <c r="B411" s="38" t="s">
        <v>632</v>
      </c>
      <c r="C411" s="38" t="s">
        <v>811</v>
      </c>
      <c r="D411" s="39" t="s">
        <v>595</v>
      </c>
      <c r="E411" s="40">
        <f>SmtRes!DO129*SmtRes!AT129</f>
        <v>0.2</v>
      </c>
      <c r="F411" s="40">
        <f t="shared" si="9"/>
        <v>1.2</v>
      </c>
      <c r="G411" s="40">
        <f>SmtRes!DO129*SmtRes!CX129</f>
        <v>7.1999999999999998E-3</v>
      </c>
      <c r="H411" s="42"/>
      <c r="I411" s="41"/>
      <c r="J411" s="42">
        <f>ROUND(SmtRes!AG129/SmtRes!DO129, 2)</f>
        <v>642.05999999999995</v>
      </c>
      <c r="K411" s="41"/>
      <c r="L411" s="42">
        <f>SmtRes!DH129</f>
        <v>4.62</v>
      </c>
      <c r="CE411">
        <v>1</v>
      </c>
    </row>
    <row r="412" spans="1:83" ht="28.5" x14ac:dyDescent="0.2">
      <c r="A412" s="38"/>
      <c r="B412" s="38" t="s">
        <v>674</v>
      </c>
      <c r="C412" s="38" t="s">
        <v>676</v>
      </c>
      <c r="D412" s="39" t="s">
        <v>384</v>
      </c>
      <c r="E412" s="40">
        <v>2.88</v>
      </c>
      <c r="F412" s="40">
        <f t="shared" si="9"/>
        <v>1.2</v>
      </c>
      <c r="G412" s="40">
        <f>SmtRes!CX130</f>
        <v>0.10367999999999999</v>
      </c>
      <c r="H412" s="42">
        <f>SmtRes!CZ130</f>
        <v>1.75</v>
      </c>
      <c r="I412" s="41">
        <f>SmtRes!AJ130</f>
        <v>1.34</v>
      </c>
      <c r="J412" s="42">
        <f>ROUND(H412*I412, 2)</f>
        <v>2.35</v>
      </c>
      <c r="K412" s="41"/>
      <c r="L412" s="42">
        <f>SmtRes!DG130</f>
        <v>0.24</v>
      </c>
    </row>
    <row r="413" spans="1:83" ht="28.5" x14ac:dyDescent="0.2">
      <c r="A413" s="38"/>
      <c r="B413" s="38" t="s">
        <v>677</v>
      </c>
      <c r="C413" s="38" t="s">
        <v>679</v>
      </c>
      <c r="D413" s="39" t="s">
        <v>384</v>
      </c>
      <c r="E413" s="40">
        <v>2.88</v>
      </c>
      <c r="F413" s="40">
        <f t="shared" si="9"/>
        <v>1.2</v>
      </c>
      <c r="G413" s="40">
        <f>SmtRes!CX131</f>
        <v>0.10367999999999999</v>
      </c>
      <c r="H413" s="42">
        <f>SmtRes!CZ131</f>
        <v>8.84</v>
      </c>
      <c r="I413" s="41">
        <f>SmtRes!AJ131</f>
        <v>1.3</v>
      </c>
      <c r="J413" s="42">
        <f>ROUND(H413*I413, 2)</f>
        <v>11.49</v>
      </c>
      <c r="K413" s="41"/>
      <c r="L413" s="42">
        <f>SmtRes!DG131</f>
        <v>1.19</v>
      </c>
    </row>
    <row r="414" spans="1:83" ht="28.5" x14ac:dyDescent="0.2">
      <c r="A414" s="38"/>
      <c r="B414" s="38" t="s">
        <v>602</v>
      </c>
      <c r="C414" s="38" t="s">
        <v>604</v>
      </c>
      <c r="D414" s="39" t="s">
        <v>384</v>
      </c>
      <c r="E414" s="40">
        <v>0.2</v>
      </c>
      <c r="F414" s="40">
        <f t="shared" si="9"/>
        <v>1.2</v>
      </c>
      <c r="G414" s="40">
        <f>SmtRes!CX132</f>
        <v>7.1999999999999998E-3</v>
      </c>
      <c r="H414" s="42"/>
      <c r="I414" s="41"/>
      <c r="J414" s="42">
        <f>SmtRes!CZ132</f>
        <v>544.70000000000005</v>
      </c>
      <c r="K414" s="41"/>
      <c r="L414" s="42">
        <f>SmtRes!DG132</f>
        <v>3.92</v>
      </c>
    </row>
    <row r="415" spans="1:83" ht="28.5" x14ac:dyDescent="0.2">
      <c r="A415" s="38"/>
      <c r="B415" s="38" t="s">
        <v>605</v>
      </c>
      <c r="C415" s="38" t="s">
        <v>794</v>
      </c>
      <c r="D415" s="39" t="s">
        <v>595</v>
      </c>
      <c r="E415" s="40">
        <f>SmtRes!DO132*SmtRes!AT132</f>
        <v>0.2</v>
      </c>
      <c r="F415" s="40">
        <f t="shared" si="9"/>
        <v>1.2</v>
      </c>
      <c r="G415" s="40">
        <f>SmtRes!DO132*SmtRes!CX132</f>
        <v>7.1999999999999998E-3</v>
      </c>
      <c r="H415" s="42"/>
      <c r="I415" s="41"/>
      <c r="J415" s="42">
        <f>ROUND(SmtRes!AG132/SmtRes!DO132, 2)</f>
        <v>477.98</v>
      </c>
      <c r="K415" s="41"/>
      <c r="L415" s="42">
        <f>SmtRes!DH132</f>
        <v>3.44</v>
      </c>
      <c r="CE415">
        <v>1</v>
      </c>
    </row>
    <row r="416" spans="1:83" ht="15" x14ac:dyDescent="0.2">
      <c r="A416" s="37"/>
      <c r="B416" s="40">
        <v>4</v>
      </c>
      <c r="C416" s="37" t="s">
        <v>796</v>
      </c>
      <c r="D416" s="39"/>
      <c r="E416" s="43"/>
      <c r="F416" s="40"/>
      <c r="G416" s="43"/>
      <c r="H416" s="40"/>
      <c r="I416" s="40"/>
      <c r="J416" s="40"/>
      <c r="K416" s="40"/>
      <c r="L416" s="44">
        <f>SUM(L417:L420)-SUMIF(CE417:CE420, 1, L417:L420)</f>
        <v>0</v>
      </c>
    </row>
    <row r="417" spans="1:82" ht="57" x14ac:dyDescent="0.2">
      <c r="A417" s="38"/>
      <c r="B417" s="38" t="s">
        <v>680</v>
      </c>
      <c r="C417" s="38" t="s">
        <v>682</v>
      </c>
      <c r="D417" s="39" t="s">
        <v>683</v>
      </c>
      <c r="E417" s="40">
        <v>0.245</v>
      </c>
      <c r="F417" s="40">
        <f>ROUND(0,7)</f>
        <v>0</v>
      </c>
      <c r="G417" s="40">
        <f>SmtRes!CX133</f>
        <v>0</v>
      </c>
      <c r="H417" s="42">
        <f>SmtRes!CZ133</f>
        <v>37.71</v>
      </c>
      <c r="I417" s="41">
        <f>SmtRes!AI133</f>
        <v>1.45</v>
      </c>
      <c r="J417" s="42">
        <f>ROUND(H417*I417, 2)</f>
        <v>54.68</v>
      </c>
      <c r="K417" s="41"/>
      <c r="L417" s="42">
        <f>SmtRes!DF133</f>
        <v>0</v>
      </c>
    </row>
    <row r="418" spans="1:82" ht="57" x14ac:dyDescent="0.2">
      <c r="A418" s="38"/>
      <c r="B418" s="38" t="s">
        <v>684</v>
      </c>
      <c r="C418" s="38" t="s">
        <v>686</v>
      </c>
      <c r="D418" s="39" t="s">
        <v>39</v>
      </c>
      <c r="E418" s="40">
        <v>1.1E-4</v>
      </c>
      <c r="F418" s="40">
        <f>ROUND(0,7)</f>
        <v>0</v>
      </c>
      <c r="G418" s="40">
        <f>SmtRes!CX134</f>
        <v>0</v>
      </c>
      <c r="H418" s="42">
        <f>SmtRes!CZ134</f>
        <v>99190.96</v>
      </c>
      <c r="I418" s="41">
        <f>SmtRes!AI134</f>
        <v>1.1200000000000001</v>
      </c>
      <c r="J418" s="42">
        <f>ROUND(H418*I418, 2)</f>
        <v>111093.88</v>
      </c>
      <c r="K418" s="41"/>
      <c r="L418" s="42">
        <f>SmtRes!DF134</f>
        <v>0</v>
      </c>
    </row>
    <row r="419" spans="1:82" ht="28.5" x14ac:dyDescent="0.2">
      <c r="A419" s="38"/>
      <c r="B419" s="38" t="s">
        <v>687</v>
      </c>
      <c r="C419" s="38" t="s">
        <v>689</v>
      </c>
      <c r="D419" s="39" t="s">
        <v>31</v>
      </c>
      <c r="E419" s="40">
        <v>0.25</v>
      </c>
      <c r="F419" s="40">
        <f>ROUND(0,7)</f>
        <v>0</v>
      </c>
      <c r="G419" s="40">
        <f>SmtRes!CX135</f>
        <v>0</v>
      </c>
      <c r="H419" s="42">
        <f>SmtRes!CZ135</f>
        <v>931.11</v>
      </c>
      <c r="I419" s="41">
        <f>SmtRes!AI135</f>
        <v>1.61</v>
      </c>
      <c r="J419" s="42">
        <f>ROUND(H419*I419, 2)</f>
        <v>1499.09</v>
      </c>
      <c r="K419" s="41"/>
      <c r="L419" s="42">
        <f>SmtRes!DF135</f>
        <v>0</v>
      </c>
    </row>
    <row r="420" spans="1:82" ht="14.25" x14ac:dyDescent="0.2">
      <c r="A420" s="38"/>
      <c r="B420" s="38" t="s">
        <v>690</v>
      </c>
      <c r="C420" s="45" t="s">
        <v>692</v>
      </c>
      <c r="D420" s="46" t="s">
        <v>39</v>
      </c>
      <c r="E420" s="47">
        <v>7.2000000000000005E-4</v>
      </c>
      <c r="F420" s="47">
        <f>ROUND(0,7)</f>
        <v>0</v>
      </c>
      <c r="G420" s="47">
        <f>SmtRes!CX136</f>
        <v>0</v>
      </c>
      <c r="H420" s="48">
        <f>SmtRes!CZ136</f>
        <v>82698.14</v>
      </c>
      <c r="I420" s="49">
        <f>SmtRes!AI136</f>
        <v>1.02</v>
      </c>
      <c r="J420" s="48">
        <f>ROUND(H420*I420, 2)</f>
        <v>84352.1</v>
      </c>
      <c r="K420" s="49"/>
      <c r="L420" s="48">
        <f>SmtRes!DF136</f>
        <v>0</v>
      </c>
    </row>
    <row r="421" spans="1:82" ht="15" x14ac:dyDescent="0.2">
      <c r="A421" s="38"/>
      <c r="B421" s="38"/>
      <c r="C421" s="52" t="s">
        <v>797</v>
      </c>
      <c r="D421" s="39"/>
      <c r="E421" s="40"/>
      <c r="F421" s="40"/>
      <c r="G421" s="40"/>
      <c r="H421" s="42"/>
      <c r="I421" s="41"/>
      <c r="J421" s="42"/>
      <c r="K421" s="41"/>
      <c r="L421" s="42">
        <f>L406+L408+L409+L416</f>
        <v>231.26</v>
      </c>
    </row>
    <row r="422" spans="1:82" ht="57" x14ac:dyDescent="0.2">
      <c r="A422" s="36" t="s">
        <v>855</v>
      </c>
      <c r="B422" s="38" t="str">
        <f>Source!F142</f>
        <v>421/пр_2020_п.75_пп.а</v>
      </c>
      <c r="C422" s="38" t="str">
        <f>Source!G142</f>
        <v>Сметная стоимость вспомогательных ненормируемых материальных ресурсов, не учтенная в сметной норме, 2%</v>
      </c>
      <c r="D422" s="39" t="str">
        <f>Source!H142</f>
        <v>%</v>
      </c>
      <c r="E422" s="40">
        <f>SmtRes!AT137</f>
        <v>2</v>
      </c>
      <c r="F422" s="40"/>
      <c r="G422" s="40">
        <f>Source!I142</f>
        <v>2</v>
      </c>
      <c r="H422" s="42"/>
      <c r="I422" s="41"/>
      <c r="J422" s="42"/>
      <c r="K422" s="41"/>
      <c r="L422" s="42">
        <f>Source!P142</f>
        <v>3.45</v>
      </c>
      <c r="AD422">
        <f>ROUND((Source!AT142/100)*((ROUND(0*Source!I142, 2)+ROUND(0*Source!I142, 2))), 2)</f>
        <v>0</v>
      </c>
      <c r="AE422">
        <f>ROUND((Source!AU142/100)*((ROUND(0*Source!I142, 2)+ROUND(0*Source!I142, 2))), 2)</f>
        <v>0</v>
      </c>
      <c r="AN422">
        <f>L422</f>
        <v>3.45</v>
      </c>
      <c r="AW422">
        <f>L422</f>
        <v>3.45</v>
      </c>
      <c r="AZ422">
        <f>Source!X142</f>
        <v>0</v>
      </c>
      <c r="BA422">
        <f>Source!Y142</f>
        <v>0</v>
      </c>
      <c r="CD422">
        <v>2</v>
      </c>
    </row>
    <row r="423" spans="1:82" ht="14.25" x14ac:dyDescent="0.2">
      <c r="A423" s="38"/>
      <c r="B423" s="38"/>
      <c r="C423" s="38" t="s">
        <v>798</v>
      </c>
      <c r="D423" s="39"/>
      <c r="E423" s="40"/>
      <c r="F423" s="40"/>
      <c r="G423" s="40"/>
      <c r="H423" s="42"/>
      <c r="I423" s="41"/>
      <c r="J423" s="42"/>
      <c r="K423" s="41"/>
      <c r="L423" s="42">
        <f>SUM(AR403:AR426)+SUM(AS403:AS426)+SUM(AT403:AT426)+SUM(AU403:AU426)+SUM(AV403:AV426)</f>
        <v>215.31</v>
      </c>
    </row>
    <row r="424" spans="1:82" ht="28.5" x14ac:dyDescent="0.2">
      <c r="A424" s="38"/>
      <c r="B424" s="38" t="s">
        <v>92</v>
      </c>
      <c r="C424" s="38" t="s">
        <v>812</v>
      </c>
      <c r="D424" s="39" t="s">
        <v>204</v>
      </c>
      <c r="E424" s="40">
        <f>Source!BZ141</f>
        <v>97</v>
      </c>
      <c r="F424" s="40"/>
      <c r="G424" s="40">
        <f>Source!AT141</f>
        <v>97</v>
      </c>
      <c r="H424" s="42"/>
      <c r="I424" s="41"/>
      <c r="J424" s="42"/>
      <c r="K424" s="41"/>
      <c r="L424" s="42">
        <f>SUM(AZ403:AZ426)</f>
        <v>208.85</v>
      </c>
    </row>
    <row r="425" spans="1:82" ht="28.5" x14ac:dyDescent="0.2">
      <c r="A425" s="45"/>
      <c r="B425" s="45" t="s">
        <v>93</v>
      </c>
      <c r="C425" s="45" t="s">
        <v>813</v>
      </c>
      <c r="D425" s="46" t="s">
        <v>204</v>
      </c>
      <c r="E425" s="47">
        <f>Source!CA141</f>
        <v>51</v>
      </c>
      <c r="F425" s="47"/>
      <c r="G425" s="47">
        <f>Source!AU141</f>
        <v>51</v>
      </c>
      <c r="H425" s="48"/>
      <c r="I425" s="49"/>
      <c r="J425" s="48"/>
      <c r="K425" s="49"/>
      <c r="L425" s="48">
        <f>SUM(BA403:BA426)</f>
        <v>109.81</v>
      </c>
    </row>
    <row r="426" spans="1:82" ht="15" x14ac:dyDescent="0.2">
      <c r="C426" s="79" t="s">
        <v>801</v>
      </c>
      <c r="D426" s="79"/>
      <c r="E426" s="79"/>
      <c r="F426" s="79"/>
      <c r="G426" s="79"/>
      <c r="H426" s="79"/>
      <c r="I426" s="80">
        <f>K426/E403</f>
        <v>18445.666666666664</v>
      </c>
      <c r="J426" s="80"/>
      <c r="K426" s="80">
        <f>L406+L408+L416+L424+L425+L409+SUM(L422:L422)</f>
        <v>553.36999999999989</v>
      </c>
      <c r="L426" s="80"/>
      <c r="AD426">
        <f>ROUND((Source!AT141/100)*((ROUND(SUMIF(SmtRes!AQ127:'SmtRes'!AQ137,"=1",SmtRes!AD127:'SmtRes'!AD137)*Source!I141, 2)+ROUND(SUMIF(SmtRes!AQ127:'SmtRes'!AQ137,"=1",SmtRes!AC127:'SmtRes'!AC137)*Source!I141, 2))), 2)</f>
        <v>46.19</v>
      </c>
      <c r="AE426">
        <f>ROUND((Source!AU141/100)*((ROUND(SUMIF(SmtRes!AQ127:'SmtRes'!AQ137,"=1",SmtRes!AD127:'SmtRes'!AD137)*Source!I141, 2)+ROUND(SUMIF(SmtRes!AQ127:'SmtRes'!AQ137,"=1",SmtRes!AC127:'SmtRes'!AC137)*Source!I141, 2))), 2)</f>
        <v>24.29</v>
      </c>
      <c r="AN426" s="50">
        <f>L406+L408+L416+L424+L425+L409</f>
        <v>549.91999999999985</v>
      </c>
      <c r="AO426" s="50">
        <f>L408</f>
        <v>15.95</v>
      </c>
      <c r="AQ426" t="s">
        <v>802</v>
      </c>
      <c r="AR426" s="50">
        <f>L406</f>
        <v>207.25</v>
      </c>
      <c r="AT426" s="50">
        <f>L409</f>
        <v>8.06</v>
      </c>
      <c r="AV426" t="s">
        <v>802</v>
      </c>
      <c r="AW426" s="50">
        <f>L416</f>
        <v>0</v>
      </c>
      <c r="AZ426">
        <f>Source!X141</f>
        <v>208.85</v>
      </c>
      <c r="BA426">
        <f>Source!Y141</f>
        <v>109.81</v>
      </c>
      <c r="CD426">
        <v>2</v>
      </c>
    </row>
    <row r="428" spans="1:82" ht="15" x14ac:dyDescent="0.2">
      <c r="A428" s="57"/>
      <c r="B428" s="58"/>
      <c r="C428" s="76" t="s">
        <v>819</v>
      </c>
      <c r="D428" s="76"/>
      <c r="E428" s="76"/>
      <c r="F428" s="76"/>
      <c r="G428" s="76"/>
      <c r="H428" s="76"/>
      <c r="I428" s="44"/>
      <c r="J428" s="57"/>
      <c r="K428" s="59"/>
      <c r="L428" s="44">
        <f>L430+L431+L437+L441</f>
        <v>282.27000000000004</v>
      </c>
    </row>
    <row r="429" spans="1:82" ht="14.25" x14ac:dyDescent="0.2">
      <c r="A429" s="53"/>
      <c r="B429" s="56"/>
      <c r="C429" s="75" t="s">
        <v>820</v>
      </c>
      <c r="D429" s="73"/>
      <c r="E429" s="73"/>
      <c r="F429" s="73"/>
      <c r="G429" s="73"/>
      <c r="H429" s="73"/>
      <c r="I429" s="42"/>
      <c r="J429" s="53"/>
      <c r="K429" s="40"/>
      <c r="L429" s="42"/>
    </row>
    <row r="430" spans="1:82" ht="14.25" x14ac:dyDescent="0.2">
      <c r="A430" s="53"/>
      <c r="B430" s="56"/>
      <c r="C430" s="73" t="s">
        <v>821</v>
      </c>
      <c r="D430" s="73"/>
      <c r="E430" s="73"/>
      <c r="F430" s="73"/>
      <c r="G430" s="73"/>
      <c r="H430" s="73"/>
      <c r="I430" s="42"/>
      <c r="J430" s="53"/>
      <c r="K430" s="40"/>
      <c r="L430" s="42">
        <f>SUM(AR378:AR426)</f>
        <v>246.28</v>
      </c>
    </row>
    <row r="431" spans="1:82" ht="14.25" hidden="1" x14ac:dyDescent="0.2">
      <c r="A431" s="53"/>
      <c r="B431" s="56"/>
      <c r="C431" s="73" t="s">
        <v>822</v>
      </c>
      <c r="D431" s="73"/>
      <c r="E431" s="73"/>
      <c r="F431" s="73"/>
      <c r="G431" s="73"/>
      <c r="H431" s="73"/>
      <c r="I431" s="42"/>
      <c r="J431" s="53"/>
      <c r="K431" s="40"/>
      <c r="L431" s="42">
        <f>L433+L436+L435</f>
        <v>29.939999999999998</v>
      </c>
    </row>
    <row r="432" spans="1:82" ht="14.25" hidden="1" x14ac:dyDescent="0.2">
      <c r="A432" s="53"/>
      <c r="B432" s="56"/>
      <c r="C432" s="75" t="s">
        <v>823</v>
      </c>
      <c r="D432" s="73"/>
      <c r="E432" s="73"/>
      <c r="F432" s="73"/>
      <c r="G432" s="73"/>
      <c r="H432" s="73"/>
      <c r="I432" s="42"/>
      <c r="J432" s="53"/>
      <c r="K432" s="40"/>
      <c r="L432" s="42"/>
    </row>
    <row r="433" spans="1:12" ht="14.25" x14ac:dyDescent="0.2">
      <c r="A433" s="53"/>
      <c r="B433" s="56"/>
      <c r="C433" s="73" t="s">
        <v>822</v>
      </c>
      <c r="D433" s="73"/>
      <c r="E433" s="73"/>
      <c r="F433" s="73"/>
      <c r="G433" s="73"/>
      <c r="H433" s="73"/>
      <c r="I433" s="42"/>
      <c r="J433" s="53"/>
      <c r="K433" s="40"/>
      <c r="L433" s="42">
        <f>SUM(AO378:AO426)</f>
        <v>19.86</v>
      </c>
    </row>
    <row r="434" spans="1:12" ht="14.25" hidden="1" x14ac:dyDescent="0.2">
      <c r="A434" s="53"/>
      <c r="B434" s="56"/>
      <c r="C434" s="75" t="s">
        <v>824</v>
      </c>
      <c r="D434" s="73"/>
      <c r="E434" s="73"/>
      <c r="F434" s="73"/>
      <c r="G434" s="73"/>
      <c r="H434" s="73"/>
      <c r="I434" s="42"/>
      <c r="J434" s="53"/>
      <c r="K434" s="40"/>
      <c r="L434" s="42"/>
    </row>
    <row r="435" spans="1:12" ht="14.25" x14ac:dyDescent="0.2">
      <c r="A435" s="53"/>
      <c r="B435" s="56"/>
      <c r="C435" s="73" t="s">
        <v>844</v>
      </c>
      <c r="D435" s="73"/>
      <c r="E435" s="73"/>
      <c r="F435" s="73"/>
      <c r="G435" s="73"/>
      <c r="H435" s="73"/>
      <c r="I435" s="42"/>
      <c r="J435" s="53"/>
      <c r="K435" s="40"/>
      <c r="L435" s="42">
        <f>SUM(AT378:AT426)</f>
        <v>10.08</v>
      </c>
    </row>
    <row r="436" spans="1:12" ht="14.25" hidden="1" x14ac:dyDescent="0.2">
      <c r="A436" s="53"/>
      <c r="B436" s="56"/>
      <c r="C436" s="73" t="s">
        <v>825</v>
      </c>
      <c r="D436" s="73"/>
      <c r="E436" s="73"/>
      <c r="F436" s="73"/>
      <c r="G436" s="73"/>
      <c r="H436" s="73"/>
      <c r="I436" s="42"/>
      <c r="J436" s="53"/>
      <c r="K436" s="40"/>
      <c r="L436" s="42">
        <f>SUM(AV378:AV426)</f>
        <v>0</v>
      </c>
    </row>
    <row r="437" spans="1:12" ht="14.25" x14ac:dyDescent="0.2">
      <c r="A437" s="53"/>
      <c r="B437" s="56"/>
      <c r="C437" s="73" t="s">
        <v>826</v>
      </c>
      <c r="D437" s="73"/>
      <c r="E437" s="73"/>
      <c r="F437" s="73"/>
      <c r="G437" s="73"/>
      <c r="H437" s="73"/>
      <c r="I437" s="42"/>
      <c r="J437" s="53"/>
      <c r="K437" s="40"/>
      <c r="L437" s="42">
        <f>L439+L440</f>
        <v>6.0500000000000007</v>
      </c>
    </row>
    <row r="438" spans="1:12" ht="14.25" x14ac:dyDescent="0.2">
      <c r="A438" s="53"/>
      <c r="B438" s="56"/>
      <c r="C438" s="75" t="s">
        <v>823</v>
      </c>
      <c r="D438" s="73"/>
      <c r="E438" s="73"/>
      <c r="F438" s="73"/>
      <c r="G438" s="73"/>
      <c r="H438" s="73"/>
      <c r="I438" s="42"/>
      <c r="J438" s="53"/>
      <c r="K438" s="40"/>
      <c r="L438" s="42"/>
    </row>
    <row r="439" spans="1:12" ht="14.25" x14ac:dyDescent="0.2">
      <c r="A439" s="53"/>
      <c r="B439" s="56"/>
      <c r="C439" s="73" t="s">
        <v>827</v>
      </c>
      <c r="D439" s="73"/>
      <c r="E439" s="73"/>
      <c r="F439" s="73"/>
      <c r="G439" s="73"/>
      <c r="H439" s="73"/>
      <c r="I439" s="42"/>
      <c r="J439" s="53"/>
      <c r="K439" s="40"/>
      <c r="L439" s="42">
        <f>SUM(AW378:AW426)-SUM(BK378:BK426)</f>
        <v>6.0500000000000007</v>
      </c>
    </row>
    <row r="440" spans="1:12" ht="14.25" hidden="1" x14ac:dyDescent="0.2">
      <c r="A440" s="53"/>
      <c r="B440" s="56"/>
      <c r="C440" s="73" t="s">
        <v>828</v>
      </c>
      <c r="D440" s="73"/>
      <c r="E440" s="73"/>
      <c r="F440" s="73"/>
      <c r="G440" s="73"/>
      <c r="H440" s="73"/>
      <c r="I440" s="42"/>
      <c r="J440" s="53"/>
      <c r="K440" s="40"/>
      <c r="L440" s="42">
        <f>SUM(BC378:BC426)</f>
        <v>0</v>
      </c>
    </row>
    <row r="441" spans="1:12" ht="14.25" hidden="1" x14ac:dyDescent="0.2">
      <c r="A441" s="53"/>
      <c r="B441" s="56"/>
      <c r="C441" s="73" t="s">
        <v>829</v>
      </c>
      <c r="D441" s="73"/>
      <c r="E441" s="73"/>
      <c r="F441" s="73"/>
      <c r="G441" s="73"/>
      <c r="H441" s="73"/>
      <c r="I441" s="42"/>
      <c r="J441" s="53"/>
      <c r="K441" s="40"/>
      <c r="L441" s="42">
        <f>SUM(BB378:BB426)</f>
        <v>0</v>
      </c>
    </row>
    <row r="442" spans="1:12" ht="14.25" x14ac:dyDescent="0.2">
      <c r="A442" s="53"/>
      <c r="B442" s="56"/>
      <c r="C442" s="73" t="s">
        <v>830</v>
      </c>
      <c r="D442" s="73"/>
      <c r="E442" s="73"/>
      <c r="F442" s="73"/>
      <c r="G442" s="73"/>
      <c r="H442" s="73"/>
      <c r="I442" s="42"/>
      <c r="J442" s="53"/>
      <c r="K442" s="40"/>
      <c r="L442" s="42">
        <f>SUM(AR378:AR426)+SUM(AT378:AT426)+SUM(AV378:AV426)</f>
        <v>256.36</v>
      </c>
    </row>
    <row r="443" spans="1:12" ht="14.25" x14ac:dyDescent="0.2">
      <c r="A443" s="53"/>
      <c r="B443" s="56"/>
      <c r="C443" s="73" t="s">
        <v>831</v>
      </c>
      <c r="D443" s="73"/>
      <c r="E443" s="73"/>
      <c r="F443" s="73"/>
      <c r="G443" s="73"/>
      <c r="H443" s="73"/>
      <c r="I443" s="42"/>
      <c r="J443" s="53"/>
      <c r="K443" s="40"/>
      <c r="L443" s="42">
        <f>SUM(AZ378:AZ426)</f>
        <v>248.67</v>
      </c>
    </row>
    <row r="444" spans="1:12" ht="14.25" x14ac:dyDescent="0.2">
      <c r="A444" s="53"/>
      <c r="B444" s="56"/>
      <c r="C444" s="73" t="s">
        <v>832</v>
      </c>
      <c r="D444" s="73"/>
      <c r="E444" s="73"/>
      <c r="F444" s="73"/>
      <c r="G444" s="73"/>
      <c r="H444" s="73"/>
      <c r="I444" s="42"/>
      <c r="J444" s="53"/>
      <c r="K444" s="40"/>
      <c r="L444" s="42">
        <f>SUM(BA378:BA426)</f>
        <v>130.75</v>
      </c>
    </row>
    <row r="445" spans="1:12" ht="14.25" hidden="1" x14ac:dyDescent="0.2">
      <c r="A445" s="53"/>
      <c r="B445" s="56"/>
      <c r="C445" s="73" t="s">
        <v>833</v>
      </c>
      <c r="D445" s="73"/>
      <c r="E445" s="73"/>
      <c r="F445" s="73"/>
      <c r="G445" s="73"/>
      <c r="H445" s="73"/>
      <c r="I445" s="42"/>
      <c r="J445" s="53"/>
      <c r="K445" s="40"/>
      <c r="L445" s="42">
        <f>L447+L448</f>
        <v>0</v>
      </c>
    </row>
    <row r="446" spans="1:12" ht="14.25" hidden="1" x14ac:dyDescent="0.2">
      <c r="A446" s="53"/>
      <c r="B446" s="56"/>
      <c r="C446" s="75" t="s">
        <v>820</v>
      </c>
      <c r="D446" s="73"/>
      <c r="E446" s="73"/>
      <c r="F446" s="73"/>
      <c r="G446" s="73"/>
      <c r="H446" s="73"/>
      <c r="I446" s="42"/>
      <c r="J446" s="53"/>
      <c r="K446" s="40"/>
      <c r="L446" s="42"/>
    </row>
    <row r="447" spans="1:12" ht="14.25" hidden="1" x14ac:dyDescent="0.2">
      <c r="A447" s="53"/>
      <c r="B447" s="56"/>
      <c r="C447" s="73" t="s">
        <v>834</v>
      </c>
      <c r="D447" s="73"/>
      <c r="E447" s="73"/>
      <c r="F447" s="73"/>
      <c r="G447" s="73"/>
      <c r="H447" s="73"/>
      <c r="I447" s="42"/>
      <c r="J447" s="53"/>
      <c r="K447" s="40"/>
      <c r="L447" s="42">
        <f>SUM(BK378:BK426)</f>
        <v>0</v>
      </c>
    </row>
    <row r="448" spans="1:12" ht="14.25" hidden="1" x14ac:dyDescent="0.2">
      <c r="A448" s="53"/>
      <c r="B448" s="56"/>
      <c r="C448" s="73" t="s">
        <v>835</v>
      </c>
      <c r="D448" s="73"/>
      <c r="E448" s="73"/>
      <c r="F448" s="73"/>
      <c r="G448" s="73"/>
      <c r="H448" s="73"/>
      <c r="I448" s="42"/>
      <c r="J448" s="53"/>
      <c r="K448" s="40"/>
      <c r="L448" s="42">
        <f>SUM(BD378:BD426)</f>
        <v>0</v>
      </c>
    </row>
    <row r="449" spans="1:83" ht="14.25" hidden="1" x14ac:dyDescent="0.2">
      <c r="A449" s="53"/>
      <c r="B449" s="56"/>
      <c r="C449" s="73" t="s">
        <v>836</v>
      </c>
      <c r="D449" s="73"/>
      <c r="E449" s="73"/>
      <c r="F449" s="73"/>
      <c r="G449" s="73"/>
      <c r="H449" s="73"/>
      <c r="I449" s="42"/>
      <c r="J449" s="53"/>
      <c r="K449" s="40"/>
      <c r="L449" s="42"/>
    </row>
    <row r="450" spans="1:83" ht="14.25" hidden="1" x14ac:dyDescent="0.2">
      <c r="A450" s="53"/>
      <c r="B450" s="56"/>
      <c r="C450" s="73" t="s">
        <v>837</v>
      </c>
      <c r="D450" s="73"/>
      <c r="E450" s="73"/>
      <c r="F450" s="73"/>
      <c r="G450" s="73"/>
      <c r="H450" s="73"/>
      <c r="I450" s="42"/>
      <c r="J450" s="53"/>
      <c r="K450" s="40"/>
      <c r="L450" s="42">
        <f>SUM(BO378:BO426)</f>
        <v>0</v>
      </c>
    </row>
    <row r="451" spans="1:83" ht="15" x14ac:dyDescent="0.2">
      <c r="A451" s="57"/>
      <c r="B451" s="58"/>
      <c r="C451" s="76" t="s">
        <v>838</v>
      </c>
      <c r="D451" s="76"/>
      <c r="E451" s="76"/>
      <c r="F451" s="76"/>
      <c r="G451" s="76"/>
      <c r="H451" s="76"/>
      <c r="I451" s="44"/>
      <c r="J451" s="57"/>
      <c r="K451" s="59"/>
      <c r="L451" s="44">
        <f>L428+L443+L444+L445+L449+L450</f>
        <v>661.69</v>
      </c>
    </row>
    <row r="452" spans="1:83" ht="14.25" x14ac:dyDescent="0.2">
      <c r="A452" s="53"/>
      <c r="B452" s="56"/>
      <c r="C452" s="75" t="s">
        <v>839</v>
      </c>
      <c r="D452" s="73"/>
      <c r="E452" s="73"/>
      <c r="F452" s="73"/>
      <c r="G452" s="73"/>
      <c r="H452" s="73"/>
      <c r="I452" s="42"/>
      <c r="J452" s="53"/>
      <c r="K452" s="40"/>
      <c r="L452" s="42"/>
    </row>
    <row r="453" spans="1:83" ht="14.25" hidden="1" x14ac:dyDescent="0.2">
      <c r="A453" s="53"/>
      <c r="B453" s="56"/>
      <c r="C453" s="73" t="s">
        <v>840</v>
      </c>
      <c r="D453" s="73"/>
      <c r="E453" s="73"/>
      <c r="F453" s="73"/>
      <c r="G453" s="73"/>
      <c r="H453" s="73"/>
      <c r="I453" s="42"/>
      <c r="J453" s="53"/>
      <c r="K453" s="40"/>
      <c r="L453" s="42">
        <f>SUM(AX378:AX426)</f>
        <v>0</v>
      </c>
    </row>
    <row r="454" spans="1:83" ht="14.25" hidden="1" x14ac:dyDescent="0.2">
      <c r="A454" s="53"/>
      <c r="B454" s="56"/>
      <c r="C454" s="73" t="s">
        <v>841</v>
      </c>
      <c r="D454" s="73"/>
      <c r="E454" s="73"/>
      <c r="F454" s="73"/>
      <c r="G454" s="73"/>
      <c r="H454" s="73"/>
      <c r="I454" s="42"/>
      <c r="J454" s="53"/>
      <c r="K454" s="40"/>
      <c r="L454" s="42">
        <f>SUM(AY378:AY426)</f>
        <v>0</v>
      </c>
    </row>
    <row r="455" spans="1:83" ht="14.25" x14ac:dyDescent="0.2">
      <c r="A455" s="53"/>
      <c r="B455" s="56"/>
      <c r="C455" s="73" t="s">
        <v>842</v>
      </c>
      <c r="D455" s="73"/>
      <c r="E455" s="73"/>
      <c r="F455" s="74"/>
      <c r="G455" s="43">
        <f>Source!F166</f>
        <v>0.52703999999999995</v>
      </c>
      <c r="H455" s="53"/>
      <c r="I455" s="53"/>
      <c r="J455" s="53"/>
      <c r="K455" s="53"/>
      <c r="L455" s="53"/>
    </row>
    <row r="456" spans="1:83" ht="14.25" x14ac:dyDescent="0.2">
      <c r="A456" s="53"/>
      <c r="B456" s="56"/>
      <c r="C456" s="73" t="s">
        <v>843</v>
      </c>
      <c r="D456" s="73"/>
      <c r="E456" s="73"/>
      <c r="F456" s="74"/>
      <c r="G456" s="43">
        <f>Source!F167</f>
        <v>1.7999999999999999E-2</v>
      </c>
      <c r="H456" s="53"/>
      <c r="I456" s="53"/>
      <c r="J456" s="53"/>
      <c r="K456" s="53"/>
      <c r="L456" s="53"/>
    </row>
    <row r="459" spans="1:83" ht="16.5" x14ac:dyDescent="0.2">
      <c r="A459" s="78" t="s">
        <v>856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</row>
    <row r="460" spans="1:83" ht="28.5" x14ac:dyDescent="0.2">
      <c r="A460" s="36" t="s">
        <v>213</v>
      </c>
      <c r="B460" s="38" t="s">
        <v>857</v>
      </c>
      <c r="C460" s="38" t="str">
        <f>Source!G178</f>
        <v>Демонтаж: 3-х проводов ВЛ 0,38 кВ с одной опоры</v>
      </c>
      <c r="D460" s="39" t="str">
        <f>Source!H178</f>
        <v>ШТ</v>
      </c>
      <c r="E460" s="40">
        <f>Source!K178</f>
        <v>1</v>
      </c>
      <c r="F460" s="40"/>
      <c r="G460" s="40">
        <f>Source!I178</f>
        <v>1</v>
      </c>
      <c r="H460" s="42"/>
      <c r="I460" s="41"/>
      <c r="J460" s="42"/>
      <c r="K460" s="41"/>
      <c r="L460" s="42"/>
    </row>
    <row r="461" spans="1:83" ht="15" x14ac:dyDescent="0.2">
      <c r="A461" s="37"/>
      <c r="B461" s="40">
        <v>1</v>
      </c>
      <c r="C461" s="37" t="s">
        <v>791</v>
      </c>
      <c r="D461" s="39" t="s">
        <v>595</v>
      </c>
      <c r="E461" s="43"/>
      <c r="F461" s="40"/>
      <c r="G461" s="43">
        <f>Source!U178</f>
        <v>1.27</v>
      </c>
      <c r="H461" s="40"/>
      <c r="I461" s="40"/>
      <c r="J461" s="40"/>
      <c r="K461" s="40"/>
      <c r="L461" s="44">
        <f>SUM(L462:L462)-SUMIF(CE462:CE462, 1, L462:L462)</f>
        <v>530.02</v>
      </c>
    </row>
    <row r="462" spans="1:83" ht="28.5" x14ac:dyDescent="0.2">
      <c r="A462" s="38"/>
      <c r="B462" s="38" t="s">
        <v>693</v>
      </c>
      <c r="C462" s="38" t="s">
        <v>694</v>
      </c>
      <c r="D462" s="39" t="s">
        <v>595</v>
      </c>
      <c r="E462" s="40">
        <v>1.27</v>
      </c>
      <c r="F462" s="40"/>
      <c r="G462" s="40">
        <f>SmtRes!CX138</f>
        <v>1.27</v>
      </c>
      <c r="H462" s="42"/>
      <c r="I462" s="41"/>
      <c r="J462" s="42">
        <f>SmtRes!CZ138</f>
        <v>417.34</v>
      </c>
      <c r="K462" s="41"/>
      <c r="L462" s="42">
        <f>SmtRes!DI138</f>
        <v>530.02</v>
      </c>
    </row>
    <row r="463" spans="1:83" ht="15" x14ac:dyDescent="0.2">
      <c r="A463" s="37"/>
      <c r="B463" s="40">
        <v>2</v>
      </c>
      <c r="C463" s="37" t="s">
        <v>792</v>
      </c>
      <c r="D463" s="39"/>
      <c r="E463" s="43"/>
      <c r="F463" s="40"/>
      <c r="G463" s="43"/>
      <c r="H463" s="40"/>
      <c r="I463" s="40"/>
      <c r="J463" s="40"/>
      <c r="K463" s="40"/>
      <c r="L463" s="44">
        <f>SUM(L464:L468)-SUMIF(CE464:CE468, 1, L464:L468)</f>
        <v>185.58999999999986</v>
      </c>
    </row>
    <row r="464" spans="1:83" ht="15" x14ac:dyDescent="0.2">
      <c r="A464" s="37"/>
      <c r="B464" s="40"/>
      <c r="C464" s="37" t="s">
        <v>795</v>
      </c>
      <c r="D464" s="39" t="s">
        <v>595</v>
      </c>
      <c r="E464" s="43"/>
      <c r="F464" s="40"/>
      <c r="G464" s="43">
        <f>Source!V178</f>
        <v>0.41</v>
      </c>
      <c r="H464" s="40"/>
      <c r="I464" s="40"/>
      <c r="J464" s="40"/>
      <c r="K464" s="40"/>
      <c r="L464" s="44">
        <f>SUMIF(CE465:CE468, 1, L465:L468)</f>
        <v>195.97</v>
      </c>
      <c r="CE464">
        <v>1</v>
      </c>
    </row>
    <row r="465" spans="1:83" ht="28.5" x14ac:dyDescent="0.2">
      <c r="A465" s="38"/>
      <c r="B465" s="38" t="s">
        <v>666</v>
      </c>
      <c r="C465" s="38" t="s">
        <v>668</v>
      </c>
      <c r="D465" s="39" t="s">
        <v>384</v>
      </c>
      <c r="E465" s="40">
        <v>0.35</v>
      </c>
      <c r="F465" s="40"/>
      <c r="G465" s="40">
        <f>SmtRes!CX140</f>
        <v>0.35</v>
      </c>
      <c r="H465" s="42">
        <f>SmtRes!CZ140</f>
        <v>346.73</v>
      </c>
      <c r="I465" s="41">
        <f>SmtRes!AJ140</f>
        <v>1.26</v>
      </c>
      <c r="J465" s="42">
        <f>ROUND(H465*I465, 2)</f>
        <v>436.88</v>
      </c>
      <c r="K465" s="41"/>
      <c r="L465" s="42">
        <f>SmtRes!DG140</f>
        <v>152.91</v>
      </c>
    </row>
    <row r="466" spans="1:83" ht="28.5" x14ac:dyDescent="0.2">
      <c r="A466" s="38"/>
      <c r="B466" s="38" t="s">
        <v>605</v>
      </c>
      <c r="C466" s="38" t="s">
        <v>794</v>
      </c>
      <c r="D466" s="39" t="s">
        <v>595</v>
      </c>
      <c r="E466" s="40">
        <f>SmtRes!DO140*SmtRes!AT140</f>
        <v>0.35</v>
      </c>
      <c r="F466" s="40"/>
      <c r="G466" s="40">
        <f>SmtRes!DO140*SmtRes!CX140</f>
        <v>0.35</v>
      </c>
      <c r="H466" s="42"/>
      <c r="I466" s="41"/>
      <c r="J466" s="42">
        <f>ROUND(SmtRes!AG140/SmtRes!DO140, 2)</f>
        <v>477.98</v>
      </c>
      <c r="K466" s="41"/>
      <c r="L466" s="42">
        <f>SmtRes!DH140</f>
        <v>167.29</v>
      </c>
      <c r="CE466">
        <v>1</v>
      </c>
    </row>
    <row r="467" spans="1:83" ht="28.5" x14ac:dyDescent="0.2">
      <c r="A467" s="38"/>
      <c r="B467" s="38" t="s">
        <v>602</v>
      </c>
      <c r="C467" s="38" t="s">
        <v>604</v>
      </c>
      <c r="D467" s="39" t="s">
        <v>384</v>
      </c>
      <c r="E467" s="40">
        <v>0.06</v>
      </c>
      <c r="F467" s="40"/>
      <c r="G467" s="40">
        <f>SmtRes!CX141</f>
        <v>0.06</v>
      </c>
      <c r="H467" s="42"/>
      <c r="I467" s="41"/>
      <c r="J467" s="42">
        <f>SmtRes!CZ141</f>
        <v>544.70000000000005</v>
      </c>
      <c r="K467" s="41"/>
      <c r="L467" s="42">
        <f>SmtRes!DG141</f>
        <v>32.68</v>
      </c>
    </row>
    <row r="468" spans="1:83" ht="28.5" x14ac:dyDescent="0.2">
      <c r="A468" s="38"/>
      <c r="B468" s="38" t="s">
        <v>605</v>
      </c>
      <c r="C468" s="45" t="s">
        <v>794</v>
      </c>
      <c r="D468" s="46" t="s">
        <v>595</v>
      </c>
      <c r="E468" s="47">
        <f>SmtRes!DO141*SmtRes!AT141</f>
        <v>0.06</v>
      </c>
      <c r="F468" s="47"/>
      <c r="G468" s="47">
        <f>SmtRes!DO141*SmtRes!CX141</f>
        <v>0.06</v>
      </c>
      <c r="H468" s="48"/>
      <c r="I468" s="49"/>
      <c r="J468" s="48">
        <f>ROUND(SmtRes!AG141/SmtRes!DO141, 2)</f>
        <v>477.98</v>
      </c>
      <c r="K468" s="49"/>
      <c r="L468" s="48">
        <f>SmtRes!DH141</f>
        <v>28.68</v>
      </c>
      <c r="CE468">
        <v>1</v>
      </c>
    </row>
    <row r="469" spans="1:83" ht="15" x14ac:dyDescent="0.2">
      <c r="A469" s="38"/>
      <c r="B469" s="38"/>
      <c r="C469" s="52" t="s">
        <v>797</v>
      </c>
      <c r="D469" s="39"/>
      <c r="E469" s="40"/>
      <c r="F469" s="40"/>
      <c r="G469" s="40"/>
      <c r="H469" s="42"/>
      <c r="I469" s="41"/>
      <c r="J469" s="42"/>
      <c r="K469" s="41"/>
      <c r="L469" s="42">
        <f>L461+L463+L464</f>
        <v>911.57999999999993</v>
      </c>
    </row>
    <row r="470" spans="1:83" ht="14.25" x14ac:dyDescent="0.2">
      <c r="A470" s="38"/>
      <c r="B470" s="38"/>
      <c r="C470" s="38" t="s">
        <v>798</v>
      </c>
      <c r="D470" s="39"/>
      <c r="E470" s="40"/>
      <c r="F470" s="40"/>
      <c r="G470" s="40"/>
      <c r="H470" s="42"/>
      <c r="I470" s="41"/>
      <c r="J470" s="42"/>
      <c r="K470" s="41"/>
      <c r="L470" s="42">
        <f>SUM(AR460:AR473)+SUM(AS460:AS473)+SUM(AT460:AT473)+SUM(AU460:AU473)+SUM(AV460:AV473)</f>
        <v>725.99</v>
      </c>
    </row>
    <row r="471" spans="1:83" ht="14.25" x14ac:dyDescent="0.2">
      <c r="A471" s="38"/>
      <c r="B471" s="38" t="s">
        <v>26</v>
      </c>
      <c r="C471" s="38" t="s">
        <v>799</v>
      </c>
      <c r="D471" s="39" t="s">
        <v>204</v>
      </c>
      <c r="E471" s="40">
        <f>Source!BZ178</f>
        <v>103</v>
      </c>
      <c r="F471" s="40"/>
      <c r="G471" s="40">
        <f>Source!AT178</f>
        <v>103</v>
      </c>
      <c r="H471" s="42"/>
      <c r="I471" s="41"/>
      <c r="J471" s="42"/>
      <c r="K471" s="41"/>
      <c r="L471" s="42">
        <f>SUM(AZ460:AZ473)</f>
        <v>747.77</v>
      </c>
    </row>
    <row r="472" spans="1:83" ht="14.25" x14ac:dyDescent="0.2">
      <c r="A472" s="45"/>
      <c r="B472" s="45" t="s">
        <v>27</v>
      </c>
      <c r="C472" s="45" t="s">
        <v>800</v>
      </c>
      <c r="D472" s="46" t="s">
        <v>204</v>
      </c>
      <c r="E472" s="47">
        <f>Source!CA178</f>
        <v>60</v>
      </c>
      <c r="F472" s="47"/>
      <c r="G472" s="47">
        <f>Source!AU178</f>
        <v>60</v>
      </c>
      <c r="H472" s="48"/>
      <c r="I472" s="49"/>
      <c r="J472" s="48"/>
      <c r="K472" s="49"/>
      <c r="L472" s="48">
        <f>SUM(BA460:BA473)</f>
        <v>435.59</v>
      </c>
    </row>
    <row r="473" spans="1:83" ht="15" x14ac:dyDescent="0.2">
      <c r="C473" s="79" t="s">
        <v>801</v>
      </c>
      <c r="D473" s="79"/>
      <c r="E473" s="79"/>
      <c r="F473" s="79"/>
      <c r="G473" s="79"/>
      <c r="H473" s="79"/>
      <c r="I473" s="80">
        <f>K473/E460</f>
        <v>2094.9399999999996</v>
      </c>
      <c r="J473" s="80"/>
      <c r="K473" s="80">
        <f>L461+L463+L471+L472+L464</f>
        <v>2094.9399999999996</v>
      </c>
      <c r="L473" s="80"/>
      <c r="AD473">
        <f>ROUND((Source!AT178/100)*((ROUND(SUMIF(SmtRes!AQ138:'SmtRes'!AQ141,"=1",SmtRes!AD138:'SmtRes'!AD141)*Source!I178, 2)+ROUND(SUMIF(SmtRes!AQ138:'SmtRes'!AQ141,"=1",SmtRes!AC138:'SmtRes'!AC141)*Source!I178, 2))), 2)</f>
        <v>1414.5</v>
      </c>
      <c r="AE473">
        <f>ROUND((Source!AU178/100)*((ROUND(SUMIF(SmtRes!AQ138:'SmtRes'!AQ141,"=1",SmtRes!AD138:'SmtRes'!AD141)*Source!I178, 2)+ROUND(SUMIF(SmtRes!AQ138:'SmtRes'!AQ141,"=1",SmtRes!AC138:'SmtRes'!AC141)*Source!I178, 2))), 2)</f>
        <v>823.98</v>
      </c>
      <c r="AN473" s="50">
        <f>L461+L463+L471+L472+L464</f>
        <v>2094.9399999999996</v>
      </c>
      <c r="AO473" s="50">
        <f>L463</f>
        <v>185.58999999999986</v>
      </c>
      <c r="AQ473" t="s">
        <v>802</v>
      </c>
      <c r="AR473" s="50">
        <f>L461</f>
        <v>530.02</v>
      </c>
      <c r="AT473" s="50">
        <f>L464</f>
        <v>195.97</v>
      </c>
      <c r="AV473" t="s">
        <v>802</v>
      </c>
      <c r="AW473">
        <f>0</f>
        <v>0</v>
      </c>
      <c r="AZ473">
        <f>Source!X178</f>
        <v>747.77</v>
      </c>
      <c r="BA473">
        <f>Source!Y178</f>
        <v>435.59</v>
      </c>
      <c r="CD473">
        <v>1</v>
      </c>
    </row>
    <row r="474" spans="1:83" ht="28.5" x14ac:dyDescent="0.2">
      <c r="A474" s="36" t="s">
        <v>217</v>
      </c>
      <c r="B474" s="38" t="s">
        <v>858</v>
      </c>
      <c r="C474" s="38" t="str">
        <f>Source!G179</f>
        <v>Демонтаж: одного дополнительного провода с одной опоры</v>
      </c>
      <c r="D474" s="39" t="str">
        <f>Source!H179</f>
        <v>ШТ</v>
      </c>
      <c r="E474" s="40">
        <f>Source!K179</f>
        <v>-1</v>
      </c>
      <c r="F474" s="40"/>
      <c r="G474" s="40">
        <f>Source!I179</f>
        <v>-1</v>
      </c>
      <c r="H474" s="42"/>
      <c r="I474" s="41"/>
      <c r="J474" s="42"/>
      <c r="K474" s="41"/>
      <c r="L474" s="42"/>
    </row>
    <row r="475" spans="1:83" ht="15" x14ac:dyDescent="0.2">
      <c r="A475" s="37"/>
      <c r="B475" s="40">
        <v>1</v>
      </c>
      <c r="C475" s="37" t="s">
        <v>791</v>
      </c>
      <c r="D475" s="39" t="s">
        <v>595</v>
      </c>
      <c r="E475" s="43"/>
      <c r="F475" s="40"/>
      <c r="G475" s="43">
        <f>Source!U179</f>
        <v>-0.15</v>
      </c>
      <c r="H475" s="40"/>
      <c r="I475" s="40"/>
      <c r="J475" s="40"/>
      <c r="K475" s="40"/>
      <c r="L475" s="44">
        <f>SUM(L476:L476)-SUMIF(CE476:CE476, 1, L476:L476)</f>
        <v>-61.53</v>
      </c>
    </row>
    <row r="476" spans="1:83" ht="28.5" x14ac:dyDescent="0.2">
      <c r="A476" s="38"/>
      <c r="B476" s="38" t="s">
        <v>695</v>
      </c>
      <c r="C476" s="38" t="s">
        <v>696</v>
      </c>
      <c r="D476" s="39" t="s">
        <v>595</v>
      </c>
      <c r="E476" s="40">
        <v>0.15</v>
      </c>
      <c r="F476" s="40"/>
      <c r="G476" s="40">
        <f>SmtRes!CX142</f>
        <v>-0.15</v>
      </c>
      <c r="H476" s="42"/>
      <c r="I476" s="41"/>
      <c r="J476" s="42">
        <f>SmtRes!CZ142</f>
        <v>410.21</v>
      </c>
      <c r="K476" s="41"/>
      <c r="L476" s="42">
        <f>SmtRes!DI142</f>
        <v>-61.53</v>
      </c>
    </row>
    <row r="477" spans="1:83" ht="15" x14ac:dyDescent="0.2">
      <c r="A477" s="37"/>
      <c r="B477" s="40">
        <v>2</v>
      </c>
      <c r="C477" s="37" t="s">
        <v>792</v>
      </c>
      <c r="D477" s="39"/>
      <c r="E477" s="43"/>
      <c r="F477" s="40"/>
      <c r="G477" s="43"/>
      <c r="H477" s="40"/>
      <c r="I477" s="40"/>
      <c r="J477" s="40"/>
      <c r="K477" s="40"/>
      <c r="L477" s="44">
        <f>SUM(L478:L482)-SUMIF(CE478:CE482, 1, L478:L482)</f>
        <v>-36.03</v>
      </c>
    </row>
    <row r="478" spans="1:83" ht="15" x14ac:dyDescent="0.2">
      <c r="A478" s="37"/>
      <c r="B478" s="40"/>
      <c r="C478" s="37" t="s">
        <v>795</v>
      </c>
      <c r="D478" s="39" t="s">
        <v>595</v>
      </c>
      <c r="E478" s="43"/>
      <c r="F478" s="40"/>
      <c r="G478" s="43">
        <f>Source!V179</f>
        <v>-0.08</v>
      </c>
      <c r="H478" s="40"/>
      <c r="I478" s="40"/>
      <c r="J478" s="40"/>
      <c r="K478" s="40"/>
      <c r="L478" s="44">
        <f>SUMIF(CE479:CE482, 1, L479:L482)</f>
        <v>-38.24</v>
      </c>
      <c r="CE478">
        <v>1</v>
      </c>
    </row>
    <row r="479" spans="1:83" ht="28.5" x14ac:dyDescent="0.2">
      <c r="A479" s="38"/>
      <c r="B479" s="38" t="s">
        <v>666</v>
      </c>
      <c r="C479" s="38" t="s">
        <v>668</v>
      </c>
      <c r="D479" s="39" t="s">
        <v>384</v>
      </c>
      <c r="E479" s="40">
        <v>7.0000000000000007E-2</v>
      </c>
      <c r="F479" s="40"/>
      <c r="G479" s="40">
        <f>SmtRes!CX144</f>
        <v>-7.0000000000000007E-2</v>
      </c>
      <c r="H479" s="42">
        <f>SmtRes!CZ144</f>
        <v>346.73</v>
      </c>
      <c r="I479" s="41">
        <f>SmtRes!AJ144</f>
        <v>1.26</v>
      </c>
      <c r="J479" s="42">
        <f>ROUND(H479*I479, 2)</f>
        <v>436.88</v>
      </c>
      <c r="K479" s="41"/>
      <c r="L479" s="42">
        <f>SmtRes!DG144</f>
        <v>-30.58</v>
      </c>
    </row>
    <row r="480" spans="1:83" ht="28.5" x14ac:dyDescent="0.2">
      <c r="A480" s="38"/>
      <c r="B480" s="38" t="s">
        <v>605</v>
      </c>
      <c r="C480" s="38" t="s">
        <v>794</v>
      </c>
      <c r="D480" s="39" t="s">
        <v>595</v>
      </c>
      <c r="E480" s="40">
        <f>SmtRes!DO144*SmtRes!AT144</f>
        <v>7.0000000000000007E-2</v>
      </c>
      <c r="F480" s="40"/>
      <c r="G480" s="40">
        <f>SmtRes!DO144*SmtRes!CX144</f>
        <v>-7.0000000000000007E-2</v>
      </c>
      <c r="H480" s="42"/>
      <c r="I480" s="41"/>
      <c r="J480" s="42">
        <f>ROUND(SmtRes!AG144/SmtRes!DO144, 2)</f>
        <v>477.98</v>
      </c>
      <c r="K480" s="41"/>
      <c r="L480" s="42">
        <f>SmtRes!DH144</f>
        <v>-33.46</v>
      </c>
      <c r="CE480">
        <v>1</v>
      </c>
    </row>
    <row r="481" spans="1:83" ht="28.5" x14ac:dyDescent="0.2">
      <c r="A481" s="38"/>
      <c r="B481" s="38" t="s">
        <v>602</v>
      </c>
      <c r="C481" s="38" t="s">
        <v>604</v>
      </c>
      <c r="D481" s="39" t="s">
        <v>384</v>
      </c>
      <c r="E481" s="40">
        <v>0.01</v>
      </c>
      <c r="F481" s="40"/>
      <c r="G481" s="40">
        <f>SmtRes!CX145</f>
        <v>-0.01</v>
      </c>
      <c r="H481" s="42"/>
      <c r="I481" s="41"/>
      <c r="J481" s="42">
        <f>SmtRes!CZ145</f>
        <v>544.70000000000005</v>
      </c>
      <c r="K481" s="41"/>
      <c r="L481" s="42">
        <f>SmtRes!DG145</f>
        <v>-5.45</v>
      </c>
    </row>
    <row r="482" spans="1:83" ht="28.5" x14ac:dyDescent="0.2">
      <c r="A482" s="38"/>
      <c r="B482" s="38" t="s">
        <v>605</v>
      </c>
      <c r="C482" s="45" t="s">
        <v>794</v>
      </c>
      <c r="D482" s="46" t="s">
        <v>595</v>
      </c>
      <c r="E482" s="47">
        <f>SmtRes!DO145*SmtRes!AT145</f>
        <v>0.01</v>
      </c>
      <c r="F482" s="47"/>
      <c r="G482" s="47">
        <f>SmtRes!DO145*SmtRes!CX145</f>
        <v>-0.01</v>
      </c>
      <c r="H482" s="48"/>
      <c r="I482" s="49"/>
      <c r="J482" s="48">
        <f>ROUND(SmtRes!AG145/SmtRes!DO145, 2)</f>
        <v>477.98</v>
      </c>
      <c r="K482" s="49"/>
      <c r="L482" s="48">
        <f>SmtRes!DH145</f>
        <v>-4.78</v>
      </c>
      <c r="CE482">
        <v>1</v>
      </c>
    </row>
    <row r="483" spans="1:83" ht="15" x14ac:dyDescent="0.2">
      <c r="A483" s="38"/>
      <c r="B483" s="38"/>
      <c r="C483" s="52" t="s">
        <v>797</v>
      </c>
      <c r="D483" s="39"/>
      <c r="E483" s="40"/>
      <c r="F483" s="40"/>
      <c r="G483" s="40"/>
      <c r="H483" s="42"/>
      <c r="I483" s="41"/>
      <c r="J483" s="42"/>
      <c r="K483" s="41"/>
      <c r="L483" s="42">
        <f>L475+L477+L478</f>
        <v>-135.80000000000001</v>
      </c>
    </row>
    <row r="484" spans="1:83" ht="14.25" x14ac:dyDescent="0.2">
      <c r="A484" s="38"/>
      <c r="B484" s="38"/>
      <c r="C484" s="38" t="s">
        <v>798</v>
      </c>
      <c r="D484" s="39"/>
      <c r="E484" s="40"/>
      <c r="F484" s="40"/>
      <c r="G484" s="40"/>
      <c r="H484" s="42"/>
      <c r="I484" s="41"/>
      <c r="J484" s="42"/>
      <c r="K484" s="41"/>
      <c r="L484" s="42">
        <f>SUM(AR474:AR487)+SUM(AS474:AS487)+SUM(AT474:AT487)+SUM(AU474:AU487)+SUM(AV474:AV487)</f>
        <v>-99.77000000000001</v>
      </c>
    </row>
    <row r="485" spans="1:83" ht="14.25" x14ac:dyDescent="0.2">
      <c r="A485" s="38"/>
      <c r="B485" s="38" t="s">
        <v>26</v>
      </c>
      <c r="C485" s="38" t="s">
        <v>799</v>
      </c>
      <c r="D485" s="39" t="s">
        <v>204</v>
      </c>
      <c r="E485" s="40">
        <f>Source!BZ179</f>
        <v>103</v>
      </c>
      <c r="F485" s="40"/>
      <c r="G485" s="40">
        <f>Source!AT179</f>
        <v>103</v>
      </c>
      <c r="H485" s="42"/>
      <c r="I485" s="41"/>
      <c r="J485" s="42"/>
      <c r="K485" s="41"/>
      <c r="L485" s="42">
        <f>SUM(AZ474:AZ487)</f>
        <v>-102.76</v>
      </c>
    </row>
    <row r="486" spans="1:83" ht="14.25" x14ac:dyDescent="0.2">
      <c r="A486" s="45"/>
      <c r="B486" s="45" t="s">
        <v>27</v>
      </c>
      <c r="C486" s="45" t="s">
        <v>800</v>
      </c>
      <c r="D486" s="46" t="s">
        <v>204</v>
      </c>
      <c r="E486" s="47">
        <f>Source!CA179</f>
        <v>60</v>
      </c>
      <c r="F486" s="47"/>
      <c r="G486" s="47">
        <f>Source!AU179</f>
        <v>60</v>
      </c>
      <c r="H486" s="48"/>
      <c r="I486" s="49"/>
      <c r="J486" s="48"/>
      <c r="K486" s="49"/>
      <c r="L486" s="48">
        <f>SUM(BA474:BA487)</f>
        <v>-59.86</v>
      </c>
    </row>
    <row r="487" spans="1:83" ht="15" x14ac:dyDescent="0.2">
      <c r="C487" s="79" t="s">
        <v>801</v>
      </c>
      <c r="D487" s="79"/>
      <c r="E487" s="79"/>
      <c r="F487" s="79"/>
      <c r="G487" s="79"/>
      <c r="H487" s="79"/>
      <c r="I487" s="80">
        <f>K487/E474</f>
        <v>298.42</v>
      </c>
      <c r="J487" s="80"/>
      <c r="K487" s="80">
        <f>L475+L477+L485+L486+L478</f>
        <v>-298.42</v>
      </c>
      <c r="L487" s="80"/>
      <c r="AD487">
        <f>ROUND((Source!AT179/100)*((ROUND(SUMIF(SmtRes!AQ142:'SmtRes'!AQ145,"=1",SmtRes!AD142:'SmtRes'!AD145)*Source!I179, 2)+ROUND(SUMIF(SmtRes!AQ142:'SmtRes'!AQ145,"=1",SmtRes!AC142:'SmtRes'!AC145)*Source!I179, 2))), 2)</f>
        <v>-1407.16</v>
      </c>
      <c r="AE487">
        <f>ROUND((Source!AU179/100)*((ROUND(SUMIF(SmtRes!AQ142:'SmtRes'!AQ145,"=1",SmtRes!AD142:'SmtRes'!AD145)*Source!I179, 2)+ROUND(SUMIF(SmtRes!AQ142:'SmtRes'!AQ145,"=1",SmtRes!AC142:'SmtRes'!AC145)*Source!I179, 2))), 2)</f>
        <v>-819.7</v>
      </c>
      <c r="AN487" s="50">
        <f>L475+L477+L485+L486+L478</f>
        <v>-298.42</v>
      </c>
      <c r="AO487" s="50">
        <f>L477</f>
        <v>-36.03</v>
      </c>
      <c r="AQ487" t="s">
        <v>802</v>
      </c>
      <c r="AR487" s="50">
        <f>L475</f>
        <v>-61.53</v>
      </c>
      <c r="AT487" s="50">
        <f>L478</f>
        <v>-38.24</v>
      </c>
      <c r="AV487" t="s">
        <v>802</v>
      </c>
      <c r="AW487">
        <f>0</f>
        <v>0</v>
      </c>
      <c r="AZ487">
        <f>Source!X179</f>
        <v>-102.76</v>
      </c>
      <c r="BA487">
        <f>Source!Y179</f>
        <v>-59.86</v>
      </c>
      <c r="CD487">
        <v>1</v>
      </c>
    </row>
    <row r="488" spans="1:83" ht="28.5" x14ac:dyDescent="0.2">
      <c r="A488" s="36" t="s">
        <v>221</v>
      </c>
      <c r="B488" s="38" t="s">
        <v>858</v>
      </c>
      <c r="C488" s="38" t="str">
        <f>Source!G180</f>
        <v>Демонтаж: одного дополнительного провода с одной опоры</v>
      </c>
      <c r="D488" s="39" t="str">
        <f>Source!H180</f>
        <v>ШТ</v>
      </c>
      <c r="E488" s="40">
        <f>Source!K180</f>
        <v>-1</v>
      </c>
      <c r="F488" s="40"/>
      <c r="G488" s="40">
        <f>Source!I180</f>
        <v>-1</v>
      </c>
      <c r="H488" s="42"/>
      <c r="I488" s="41"/>
      <c r="J488" s="42"/>
      <c r="K488" s="41"/>
      <c r="L488" s="42"/>
    </row>
    <row r="489" spans="1:83" ht="15" x14ac:dyDescent="0.2">
      <c r="A489" s="37"/>
      <c r="B489" s="40">
        <v>1</v>
      </c>
      <c r="C489" s="37" t="s">
        <v>791</v>
      </c>
      <c r="D489" s="39" t="s">
        <v>595</v>
      </c>
      <c r="E489" s="43"/>
      <c r="F489" s="40"/>
      <c r="G489" s="43">
        <f>Source!U180</f>
        <v>-0.15</v>
      </c>
      <c r="H489" s="40"/>
      <c r="I489" s="40"/>
      <c r="J489" s="40"/>
      <c r="K489" s="40"/>
      <c r="L489" s="44">
        <f>SUM(L490:L490)-SUMIF(CE490:CE490, 1, L490:L490)</f>
        <v>-61.53</v>
      </c>
    </row>
    <row r="490" spans="1:83" ht="28.5" x14ac:dyDescent="0.2">
      <c r="A490" s="38"/>
      <c r="B490" s="38" t="s">
        <v>695</v>
      </c>
      <c r="C490" s="38" t="s">
        <v>696</v>
      </c>
      <c r="D490" s="39" t="s">
        <v>595</v>
      </c>
      <c r="E490" s="40">
        <v>0.15</v>
      </c>
      <c r="F490" s="40"/>
      <c r="G490" s="40">
        <f>SmtRes!CX146</f>
        <v>-0.15</v>
      </c>
      <c r="H490" s="42"/>
      <c r="I490" s="41"/>
      <c r="J490" s="42">
        <f>SmtRes!CZ146</f>
        <v>410.21</v>
      </c>
      <c r="K490" s="41"/>
      <c r="L490" s="42">
        <f>SmtRes!DI146</f>
        <v>-61.53</v>
      </c>
    </row>
    <row r="491" spans="1:83" ht="15" x14ac:dyDescent="0.2">
      <c r="A491" s="37"/>
      <c r="B491" s="40">
        <v>2</v>
      </c>
      <c r="C491" s="37" t="s">
        <v>792</v>
      </c>
      <c r="D491" s="39"/>
      <c r="E491" s="43"/>
      <c r="F491" s="40"/>
      <c r="G491" s="43"/>
      <c r="H491" s="40"/>
      <c r="I491" s="40"/>
      <c r="J491" s="40"/>
      <c r="K491" s="40"/>
      <c r="L491" s="44">
        <f>SUM(L492:L496)-SUMIF(CE492:CE496, 1, L492:L496)</f>
        <v>-36.03</v>
      </c>
    </row>
    <row r="492" spans="1:83" ht="15" x14ac:dyDescent="0.2">
      <c r="A492" s="37"/>
      <c r="B492" s="40"/>
      <c r="C492" s="37" t="s">
        <v>795</v>
      </c>
      <c r="D492" s="39" t="s">
        <v>595</v>
      </c>
      <c r="E492" s="43"/>
      <c r="F492" s="40"/>
      <c r="G492" s="43">
        <f>Source!V180</f>
        <v>-0.08</v>
      </c>
      <c r="H492" s="40"/>
      <c r="I492" s="40"/>
      <c r="J492" s="40"/>
      <c r="K492" s="40"/>
      <c r="L492" s="44">
        <f>SUMIF(CE493:CE496, 1, L493:L496)</f>
        <v>-38.24</v>
      </c>
      <c r="CE492">
        <v>1</v>
      </c>
    </row>
    <row r="493" spans="1:83" ht="28.5" x14ac:dyDescent="0.2">
      <c r="A493" s="38"/>
      <c r="B493" s="38" t="s">
        <v>666</v>
      </c>
      <c r="C493" s="38" t="s">
        <v>668</v>
      </c>
      <c r="D493" s="39" t="s">
        <v>384</v>
      </c>
      <c r="E493" s="40">
        <v>7.0000000000000007E-2</v>
      </c>
      <c r="F493" s="40"/>
      <c r="G493" s="40">
        <f>SmtRes!CX148</f>
        <v>-7.0000000000000007E-2</v>
      </c>
      <c r="H493" s="42">
        <f>SmtRes!CZ148</f>
        <v>346.73</v>
      </c>
      <c r="I493" s="41">
        <f>SmtRes!AJ148</f>
        <v>1.26</v>
      </c>
      <c r="J493" s="42">
        <f>ROUND(H493*I493, 2)</f>
        <v>436.88</v>
      </c>
      <c r="K493" s="41"/>
      <c r="L493" s="42">
        <f>SmtRes!DG148</f>
        <v>-30.58</v>
      </c>
    </row>
    <row r="494" spans="1:83" ht="28.5" x14ac:dyDescent="0.2">
      <c r="A494" s="38"/>
      <c r="B494" s="38" t="s">
        <v>605</v>
      </c>
      <c r="C494" s="38" t="s">
        <v>794</v>
      </c>
      <c r="D494" s="39" t="s">
        <v>595</v>
      </c>
      <c r="E494" s="40">
        <f>SmtRes!DO148*SmtRes!AT148</f>
        <v>7.0000000000000007E-2</v>
      </c>
      <c r="F494" s="40"/>
      <c r="G494" s="40">
        <f>SmtRes!DO148*SmtRes!CX148</f>
        <v>-7.0000000000000007E-2</v>
      </c>
      <c r="H494" s="42"/>
      <c r="I494" s="41"/>
      <c r="J494" s="42">
        <f>ROUND(SmtRes!AG148/SmtRes!DO148, 2)</f>
        <v>477.98</v>
      </c>
      <c r="K494" s="41"/>
      <c r="L494" s="42">
        <f>SmtRes!DH148</f>
        <v>-33.46</v>
      </c>
      <c r="CE494">
        <v>1</v>
      </c>
    </row>
    <row r="495" spans="1:83" ht="28.5" x14ac:dyDescent="0.2">
      <c r="A495" s="38"/>
      <c r="B495" s="38" t="s">
        <v>602</v>
      </c>
      <c r="C495" s="38" t="s">
        <v>604</v>
      </c>
      <c r="D495" s="39" t="s">
        <v>384</v>
      </c>
      <c r="E495" s="40">
        <v>0.01</v>
      </c>
      <c r="F495" s="40"/>
      <c r="G495" s="40">
        <f>SmtRes!CX149</f>
        <v>-0.01</v>
      </c>
      <c r="H495" s="42"/>
      <c r="I495" s="41"/>
      <c r="J495" s="42">
        <f>SmtRes!CZ149</f>
        <v>544.70000000000005</v>
      </c>
      <c r="K495" s="41"/>
      <c r="L495" s="42">
        <f>SmtRes!DG149</f>
        <v>-5.45</v>
      </c>
    </row>
    <row r="496" spans="1:83" ht="28.5" x14ac:dyDescent="0.2">
      <c r="A496" s="38"/>
      <c r="B496" s="38" t="s">
        <v>605</v>
      </c>
      <c r="C496" s="45" t="s">
        <v>794</v>
      </c>
      <c r="D496" s="46" t="s">
        <v>595</v>
      </c>
      <c r="E496" s="47">
        <f>SmtRes!DO149*SmtRes!AT149</f>
        <v>0.01</v>
      </c>
      <c r="F496" s="47"/>
      <c r="G496" s="47">
        <f>SmtRes!DO149*SmtRes!CX149</f>
        <v>-0.01</v>
      </c>
      <c r="H496" s="48"/>
      <c r="I496" s="49"/>
      <c r="J496" s="48">
        <f>ROUND(SmtRes!AG149/SmtRes!DO149, 2)</f>
        <v>477.98</v>
      </c>
      <c r="K496" s="49"/>
      <c r="L496" s="48">
        <f>SmtRes!DH149</f>
        <v>-4.78</v>
      </c>
      <c r="CE496">
        <v>1</v>
      </c>
    </row>
    <row r="497" spans="1:83" ht="15" x14ac:dyDescent="0.2">
      <c r="A497" s="38"/>
      <c r="B497" s="38"/>
      <c r="C497" s="52" t="s">
        <v>797</v>
      </c>
      <c r="D497" s="39"/>
      <c r="E497" s="40"/>
      <c r="F497" s="40"/>
      <c r="G497" s="40"/>
      <c r="H497" s="42"/>
      <c r="I497" s="41"/>
      <c r="J497" s="42"/>
      <c r="K497" s="41"/>
      <c r="L497" s="42">
        <f>L489+L491+L492</f>
        <v>-135.80000000000001</v>
      </c>
    </row>
    <row r="498" spans="1:83" ht="14.25" x14ac:dyDescent="0.2">
      <c r="A498" s="38"/>
      <c r="B498" s="38"/>
      <c r="C498" s="38" t="s">
        <v>798</v>
      </c>
      <c r="D498" s="39"/>
      <c r="E498" s="40"/>
      <c r="F498" s="40"/>
      <c r="G498" s="40"/>
      <c r="H498" s="42"/>
      <c r="I498" s="41"/>
      <c r="J498" s="42"/>
      <c r="K498" s="41"/>
      <c r="L498" s="42">
        <f>SUM(AR488:AR501)+SUM(AS488:AS501)+SUM(AT488:AT501)+SUM(AU488:AU501)+SUM(AV488:AV501)</f>
        <v>-99.77000000000001</v>
      </c>
    </row>
    <row r="499" spans="1:83" ht="14.25" x14ac:dyDescent="0.2">
      <c r="A499" s="38"/>
      <c r="B499" s="38" t="s">
        <v>26</v>
      </c>
      <c r="C499" s="38" t="s">
        <v>799</v>
      </c>
      <c r="D499" s="39" t="s">
        <v>204</v>
      </c>
      <c r="E499" s="40">
        <f>Source!BZ180</f>
        <v>103</v>
      </c>
      <c r="F499" s="40"/>
      <c r="G499" s="40">
        <f>Source!AT180</f>
        <v>103</v>
      </c>
      <c r="H499" s="42"/>
      <c r="I499" s="41"/>
      <c r="J499" s="42"/>
      <c r="K499" s="41"/>
      <c r="L499" s="42">
        <f>SUM(AZ488:AZ501)</f>
        <v>-102.76</v>
      </c>
    </row>
    <row r="500" spans="1:83" ht="14.25" x14ac:dyDescent="0.2">
      <c r="A500" s="45"/>
      <c r="B500" s="45" t="s">
        <v>27</v>
      </c>
      <c r="C500" s="45" t="s">
        <v>800</v>
      </c>
      <c r="D500" s="46" t="s">
        <v>204</v>
      </c>
      <c r="E500" s="47">
        <f>Source!CA180</f>
        <v>60</v>
      </c>
      <c r="F500" s="47"/>
      <c r="G500" s="47">
        <f>Source!AU180</f>
        <v>60</v>
      </c>
      <c r="H500" s="48"/>
      <c r="I500" s="49"/>
      <c r="J500" s="48"/>
      <c r="K500" s="49"/>
      <c r="L500" s="48">
        <f>SUM(BA488:BA501)</f>
        <v>-59.86</v>
      </c>
    </row>
    <row r="501" spans="1:83" ht="15" x14ac:dyDescent="0.2">
      <c r="C501" s="79" t="s">
        <v>801</v>
      </c>
      <c r="D501" s="79"/>
      <c r="E501" s="79"/>
      <c r="F501" s="79"/>
      <c r="G501" s="79"/>
      <c r="H501" s="79"/>
      <c r="I501" s="80">
        <f>K501/E488</f>
        <v>298.42</v>
      </c>
      <c r="J501" s="80"/>
      <c r="K501" s="80">
        <f>L489+L491+L499+L500+L492</f>
        <v>-298.42</v>
      </c>
      <c r="L501" s="80"/>
      <c r="AD501">
        <f>ROUND((Source!AT180/100)*((ROUND(SUMIF(SmtRes!AQ146:'SmtRes'!AQ149,"=1",SmtRes!AD146:'SmtRes'!AD149)*Source!I180, 2)+ROUND(SUMIF(SmtRes!AQ146:'SmtRes'!AQ149,"=1",SmtRes!AC146:'SmtRes'!AC149)*Source!I180, 2))), 2)</f>
        <v>-1407.16</v>
      </c>
      <c r="AE501">
        <f>ROUND((Source!AU180/100)*((ROUND(SUMIF(SmtRes!AQ146:'SmtRes'!AQ149,"=1",SmtRes!AD146:'SmtRes'!AD149)*Source!I180, 2)+ROUND(SUMIF(SmtRes!AQ146:'SmtRes'!AQ149,"=1",SmtRes!AC146:'SmtRes'!AC149)*Source!I180, 2))), 2)</f>
        <v>-819.7</v>
      </c>
      <c r="AN501" s="50">
        <f>L489+L491+L499+L500+L492</f>
        <v>-298.42</v>
      </c>
      <c r="AO501" s="50">
        <f>L491</f>
        <v>-36.03</v>
      </c>
      <c r="AQ501" t="s">
        <v>802</v>
      </c>
      <c r="AR501" s="50">
        <f>L489</f>
        <v>-61.53</v>
      </c>
      <c r="AT501" s="50">
        <f>L492</f>
        <v>-38.24</v>
      </c>
      <c r="AV501" t="s">
        <v>802</v>
      </c>
      <c r="AW501">
        <f>0</f>
        <v>0</v>
      </c>
      <c r="AZ501">
        <f>Source!X180</f>
        <v>-102.76</v>
      </c>
      <c r="BA501">
        <f>Source!Y180</f>
        <v>-59.86</v>
      </c>
      <c r="CD501">
        <v>1</v>
      </c>
    </row>
    <row r="502" spans="1:83" ht="133.5" x14ac:dyDescent="0.2">
      <c r="A502" s="36" t="s">
        <v>222</v>
      </c>
      <c r="B502" s="38" t="s">
        <v>846</v>
      </c>
      <c r="C502" s="38" t="s">
        <v>847</v>
      </c>
      <c r="D502" s="39" t="str">
        <f>Source!H181</f>
        <v>1000 м</v>
      </c>
      <c r="E502" s="40">
        <f>Source!K181</f>
        <v>5.2999999999999999E-2</v>
      </c>
      <c r="F502" s="40"/>
      <c r="G502" s="40">
        <f>Source!I181</f>
        <v>5.2999999999999999E-2</v>
      </c>
      <c r="H502" s="42"/>
      <c r="I502" s="41"/>
      <c r="J502" s="42"/>
      <c r="K502" s="41"/>
      <c r="L502" s="42"/>
    </row>
    <row r="503" spans="1:83" ht="165.75" x14ac:dyDescent="0.2">
      <c r="B503" s="54" t="str">
        <f>Source!EO181</f>
        <v>Поправка: 421/пр_2020_п.58_пп.б</v>
      </c>
      <c r="C503" s="54" t="str">
        <f>Source!CN181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04" spans="1:83" x14ac:dyDescent="0.2">
      <c r="C504" s="55" t="str">
        <f>"Объем: "&amp;Source!I181&amp;"=53/"&amp;"1000"</f>
        <v>Объем: 0,053=53/1000</v>
      </c>
    </row>
    <row r="505" spans="1:83" ht="15" x14ac:dyDescent="0.2">
      <c r="A505" s="37"/>
      <c r="B505" s="40">
        <v>1</v>
      </c>
      <c r="C505" s="37" t="s">
        <v>791</v>
      </c>
      <c r="D505" s="39" t="s">
        <v>595</v>
      </c>
      <c r="E505" s="43"/>
      <c r="F505" s="40"/>
      <c r="G505" s="43">
        <f>Source!U181</f>
        <v>5.7975640000000004</v>
      </c>
      <c r="H505" s="40"/>
      <c r="I505" s="40"/>
      <c r="J505" s="40"/>
      <c r="K505" s="40"/>
      <c r="L505" s="44">
        <f>SUM(L506:L509)-SUMIF(CE506:CE509, 1, L506:L509)</f>
        <v>2713.34</v>
      </c>
    </row>
    <row r="506" spans="1:83" ht="14.25" x14ac:dyDescent="0.2">
      <c r="A506" s="38"/>
      <c r="B506" s="38" t="s">
        <v>654</v>
      </c>
      <c r="C506" s="38" t="s">
        <v>655</v>
      </c>
      <c r="D506" s="39" t="s">
        <v>656</v>
      </c>
      <c r="E506" s="40">
        <v>0.99</v>
      </c>
      <c r="F506" s="40">
        <f>ROUND(1.15,7)</f>
        <v>1.1499999999999999</v>
      </c>
      <c r="G506" s="40">
        <f>SmtRes!CX150</f>
        <v>6.0340499999999998E-2</v>
      </c>
      <c r="H506" s="42"/>
      <c r="I506" s="41"/>
      <c r="J506" s="42">
        <f>SmtRes!CZ150</f>
        <v>388.8</v>
      </c>
      <c r="K506" s="41"/>
      <c r="L506" s="42">
        <f>SmtRes!DI150</f>
        <v>23.46</v>
      </c>
    </row>
    <row r="507" spans="1:83" ht="14.25" x14ac:dyDescent="0.2">
      <c r="A507" s="38"/>
      <c r="B507" s="38" t="s">
        <v>657</v>
      </c>
      <c r="C507" s="38" t="s">
        <v>658</v>
      </c>
      <c r="D507" s="39" t="s">
        <v>656</v>
      </c>
      <c r="E507" s="40">
        <v>47.29</v>
      </c>
      <c r="F507" s="40">
        <f>ROUND(1.15,7)</f>
        <v>1.1499999999999999</v>
      </c>
      <c r="G507" s="40">
        <f>SmtRes!CX151</f>
        <v>2.8823254999999999</v>
      </c>
      <c r="H507" s="42"/>
      <c r="I507" s="41"/>
      <c r="J507" s="42">
        <f>SmtRes!CZ151</f>
        <v>424.47</v>
      </c>
      <c r="K507" s="41"/>
      <c r="L507" s="42">
        <f>SmtRes!DI151</f>
        <v>1223.46</v>
      </c>
    </row>
    <row r="508" spans="1:83" ht="14.25" x14ac:dyDescent="0.2">
      <c r="A508" s="38"/>
      <c r="B508" s="38" t="s">
        <v>659</v>
      </c>
      <c r="C508" s="38" t="s">
        <v>660</v>
      </c>
      <c r="D508" s="39" t="s">
        <v>656</v>
      </c>
      <c r="E508" s="40">
        <v>23.42</v>
      </c>
      <c r="F508" s="40">
        <f>ROUND(1.15,7)</f>
        <v>1.1499999999999999</v>
      </c>
      <c r="G508" s="40">
        <f>SmtRes!CX152</f>
        <v>1.427449</v>
      </c>
      <c r="H508" s="42"/>
      <c r="I508" s="41"/>
      <c r="J508" s="42">
        <f>SmtRes!CZ152</f>
        <v>477.98</v>
      </c>
      <c r="K508" s="41"/>
      <c r="L508" s="42">
        <f>SmtRes!DI152</f>
        <v>682.29</v>
      </c>
    </row>
    <row r="509" spans="1:83" ht="14.25" x14ac:dyDescent="0.2">
      <c r="A509" s="38"/>
      <c r="B509" s="38" t="s">
        <v>661</v>
      </c>
      <c r="C509" s="38" t="s">
        <v>662</v>
      </c>
      <c r="D509" s="39" t="s">
        <v>656</v>
      </c>
      <c r="E509" s="40">
        <v>23.42</v>
      </c>
      <c r="F509" s="40">
        <f>ROUND(1.15,7)</f>
        <v>1.1499999999999999</v>
      </c>
      <c r="G509" s="40">
        <f>SmtRes!CX153</f>
        <v>1.427449</v>
      </c>
      <c r="H509" s="42"/>
      <c r="I509" s="41"/>
      <c r="J509" s="42">
        <f>SmtRes!CZ153</f>
        <v>549.32000000000005</v>
      </c>
      <c r="K509" s="41"/>
      <c r="L509" s="42">
        <f>SmtRes!DI153</f>
        <v>784.13</v>
      </c>
    </row>
    <row r="510" spans="1:83" ht="15" x14ac:dyDescent="0.2">
      <c r="A510" s="37"/>
      <c r="B510" s="40">
        <v>2</v>
      </c>
      <c r="C510" s="37" t="s">
        <v>792</v>
      </c>
      <c r="D510" s="39"/>
      <c r="E510" s="43"/>
      <c r="F510" s="40"/>
      <c r="G510" s="43"/>
      <c r="H510" s="40"/>
      <c r="I510" s="40"/>
      <c r="J510" s="40"/>
      <c r="K510" s="40"/>
      <c r="L510" s="44">
        <f>SUM(L511:L520)-SUMIF(CE511:CE520, 1, L511:L520)</f>
        <v>762.03999999999974</v>
      </c>
    </row>
    <row r="511" spans="1:83" ht="15" x14ac:dyDescent="0.2">
      <c r="A511" s="37"/>
      <c r="B511" s="40"/>
      <c r="C511" s="37" t="s">
        <v>795</v>
      </c>
      <c r="D511" s="39" t="s">
        <v>595</v>
      </c>
      <c r="E511" s="43"/>
      <c r="F511" s="40"/>
      <c r="G511" s="43">
        <f>Source!V181</f>
        <v>1.6489624999999999</v>
      </c>
      <c r="H511" s="40"/>
      <c r="I511" s="40"/>
      <c r="J511" s="40"/>
      <c r="K511" s="40"/>
      <c r="L511" s="44">
        <f>SUMIF(CE512:CE520, 1, L512:L520)</f>
        <v>796.31999999999994</v>
      </c>
      <c r="CE511">
        <v>1</v>
      </c>
    </row>
    <row r="512" spans="1:83" ht="28.5" x14ac:dyDescent="0.2">
      <c r="A512" s="38"/>
      <c r="B512" s="38" t="s">
        <v>629</v>
      </c>
      <c r="C512" s="38" t="s">
        <v>631</v>
      </c>
      <c r="D512" s="39" t="s">
        <v>384</v>
      </c>
      <c r="E512" s="40">
        <v>0.75</v>
      </c>
      <c r="F512" s="40">
        <f t="shared" ref="F512:F520" si="10">ROUND(1.25,7)</f>
        <v>1.25</v>
      </c>
      <c r="G512" s="40">
        <f>SmtRes!CX155</f>
        <v>4.9687500000000002E-2</v>
      </c>
      <c r="H512" s="42"/>
      <c r="I512" s="41"/>
      <c r="J512" s="42">
        <f>SmtRes!CZ155</f>
        <v>1472.33</v>
      </c>
      <c r="K512" s="41"/>
      <c r="L512" s="42">
        <f>SmtRes!DG155</f>
        <v>73.16</v>
      </c>
    </row>
    <row r="513" spans="1:83" ht="28.5" x14ac:dyDescent="0.2">
      <c r="A513" s="38"/>
      <c r="B513" s="38" t="s">
        <v>632</v>
      </c>
      <c r="C513" s="38" t="s">
        <v>811</v>
      </c>
      <c r="D513" s="39" t="s">
        <v>595</v>
      </c>
      <c r="E513" s="40">
        <f>SmtRes!DO155*SmtRes!AT155</f>
        <v>0.75</v>
      </c>
      <c r="F513" s="40">
        <f t="shared" si="10"/>
        <v>1.25</v>
      </c>
      <c r="G513" s="40">
        <f>SmtRes!DO155*SmtRes!CX155</f>
        <v>4.9687500000000002E-2</v>
      </c>
      <c r="H513" s="42"/>
      <c r="I513" s="41"/>
      <c r="J513" s="42">
        <f>ROUND(SmtRes!AG155/SmtRes!DO155, 2)</f>
        <v>642.05999999999995</v>
      </c>
      <c r="K513" s="41"/>
      <c r="L513" s="42">
        <f>SmtRes!DH155</f>
        <v>31.9</v>
      </c>
      <c r="CE513">
        <v>1</v>
      </c>
    </row>
    <row r="514" spans="1:83" ht="28.5" x14ac:dyDescent="0.2">
      <c r="A514" s="38"/>
      <c r="B514" s="38" t="s">
        <v>663</v>
      </c>
      <c r="C514" s="38" t="s">
        <v>665</v>
      </c>
      <c r="D514" s="39" t="s">
        <v>384</v>
      </c>
      <c r="E514" s="40">
        <v>0.81</v>
      </c>
      <c r="F514" s="40">
        <f t="shared" si="10"/>
        <v>1.25</v>
      </c>
      <c r="G514" s="40">
        <f>SmtRes!CX156</f>
        <v>5.3662500000000002E-2</v>
      </c>
      <c r="H514" s="42"/>
      <c r="I514" s="41"/>
      <c r="J514" s="42">
        <f>SmtRes!CZ156</f>
        <v>15.14</v>
      </c>
      <c r="K514" s="41"/>
      <c r="L514" s="42">
        <f>SmtRes!DG156</f>
        <v>0.81</v>
      </c>
    </row>
    <row r="515" spans="1:83" ht="28.5" x14ac:dyDescent="0.2">
      <c r="A515" s="38"/>
      <c r="B515" s="38" t="s">
        <v>666</v>
      </c>
      <c r="C515" s="38" t="s">
        <v>668</v>
      </c>
      <c r="D515" s="39" t="s">
        <v>384</v>
      </c>
      <c r="E515" s="40">
        <v>22.74</v>
      </c>
      <c r="F515" s="40">
        <f t="shared" si="10"/>
        <v>1.25</v>
      </c>
      <c r="G515" s="40">
        <f>SmtRes!CX157</f>
        <v>1.5065249999999999</v>
      </c>
      <c r="H515" s="42">
        <f>SmtRes!CZ157</f>
        <v>346.73</v>
      </c>
      <c r="I515" s="41">
        <f>SmtRes!AJ157</f>
        <v>1.26</v>
      </c>
      <c r="J515" s="42">
        <f>ROUND(H515*I515, 2)</f>
        <v>436.88</v>
      </c>
      <c r="K515" s="41"/>
      <c r="L515" s="42">
        <f>SmtRes!DG157</f>
        <v>658.17</v>
      </c>
    </row>
    <row r="516" spans="1:83" ht="28.5" x14ac:dyDescent="0.2">
      <c r="A516" s="38"/>
      <c r="B516" s="38" t="s">
        <v>605</v>
      </c>
      <c r="C516" s="38" t="s">
        <v>794</v>
      </c>
      <c r="D516" s="39" t="s">
        <v>595</v>
      </c>
      <c r="E516" s="40">
        <f>SmtRes!DO157*SmtRes!AT157</f>
        <v>22.74</v>
      </c>
      <c r="F516" s="40">
        <f t="shared" si="10"/>
        <v>1.25</v>
      </c>
      <c r="G516" s="40">
        <f>SmtRes!DO157*SmtRes!CX157</f>
        <v>1.5065249999999999</v>
      </c>
      <c r="H516" s="42"/>
      <c r="I516" s="41"/>
      <c r="J516" s="42">
        <f>ROUND(SmtRes!AG157/SmtRes!DO157, 2)</f>
        <v>477.98</v>
      </c>
      <c r="K516" s="41"/>
      <c r="L516" s="42">
        <f>SmtRes!DH157</f>
        <v>720.09</v>
      </c>
      <c r="CE516">
        <v>1</v>
      </c>
    </row>
    <row r="517" spans="1:83" ht="28.5" x14ac:dyDescent="0.2">
      <c r="A517" s="38"/>
      <c r="B517" s="38" t="s">
        <v>602</v>
      </c>
      <c r="C517" s="38" t="s">
        <v>604</v>
      </c>
      <c r="D517" s="39" t="s">
        <v>384</v>
      </c>
      <c r="E517" s="40">
        <v>0.59</v>
      </c>
      <c r="F517" s="40">
        <f t="shared" si="10"/>
        <v>1.25</v>
      </c>
      <c r="G517" s="40">
        <f>SmtRes!CX158</f>
        <v>3.9087499999999997E-2</v>
      </c>
      <c r="H517" s="42"/>
      <c r="I517" s="41"/>
      <c r="J517" s="42">
        <f>SmtRes!CZ158</f>
        <v>544.70000000000005</v>
      </c>
      <c r="K517" s="41"/>
      <c r="L517" s="42">
        <f>SmtRes!DG158</f>
        <v>21.29</v>
      </c>
    </row>
    <row r="518" spans="1:83" ht="28.5" x14ac:dyDescent="0.2">
      <c r="A518" s="38"/>
      <c r="B518" s="38" t="s">
        <v>605</v>
      </c>
      <c r="C518" s="38" t="s">
        <v>794</v>
      </c>
      <c r="D518" s="39" t="s">
        <v>595</v>
      </c>
      <c r="E518" s="40">
        <f>SmtRes!DO158*SmtRes!AT158</f>
        <v>0.59</v>
      </c>
      <c r="F518" s="40">
        <f t="shared" si="10"/>
        <v>1.25</v>
      </c>
      <c r="G518" s="40">
        <f>SmtRes!DO158*SmtRes!CX158</f>
        <v>3.9087499999999997E-2</v>
      </c>
      <c r="H518" s="42"/>
      <c r="I518" s="41"/>
      <c r="J518" s="42">
        <f>ROUND(SmtRes!AG158/SmtRes!DO158, 2)</f>
        <v>477.98</v>
      </c>
      <c r="K518" s="41"/>
      <c r="L518" s="42">
        <f>SmtRes!DH158</f>
        <v>18.68</v>
      </c>
      <c r="CE518">
        <v>1</v>
      </c>
    </row>
    <row r="519" spans="1:83" ht="28.5" x14ac:dyDescent="0.2">
      <c r="A519" s="38"/>
      <c r="B519" s="38" t="s">
        <v>669</v>
      </c>
      <c r="C519" s="38" t="s">
        <v>671</v>
      </c>
      <c r="D519" s="39" t="s">
        <v>384</v>
      </c>
      <c r="E519" s="40">
        <v>0.81</v>
      </c>
      <c r="F519" s="40">
        <f t="shared" si="10"/>
        <v>1.25</v>
      </c>
      <c r="G519" s="40">
        <f>SmtRes!CX159</f>
        <v>5.3662500000000002E-2</v>
      </c>
      <c r="H519" s="42"/>
      <c r="I519" s="41"/>
      <c r="J519" s="42">
        <f>SmtRes!CZ159</f>
        <v>160.38</v>
      </c>
      <c r="K519" s="41"/>
      <c r="L519" s="42">
        <f>SmtRes!DG159</f>
        <v>8.61</v>
      </c>
    </row>
    <row r="520" spans="1:83" ht="28.5" x14ac:dyDescent="0.2">
      <c r="A520" s="38"/>
      <c r="B520" s="38" t="s">
        <v>605</v>
      </c>
      <c r="C520" s="38" t="s">
        <v>794</v>
      </c>
      <c r="D520" s="39" t="s">
        <v>595</v>
      </c>
      <c r="E520" s="40">
        <f>SmtRes!DO159*SmtRes!AT159</f>
        <v>0.81</v>
      </c>
      <c r="F520" s="40">
        <f t="shared" si="10"/>
        <v>1.25</v>
      </c>
      <c r="G520" s="40">
        <f>SmtRes!DO159*SmtRes!CX159</f>
        <v>5.3662500000000002E-2</v>
      </c>
      <c r="H520" s="42"/>
      <c r="I520" s="41"/>
      <c r="J520" s="42">
        <f>ROUND(SmtRes!AG159/SmtRes!DO159, 2)</f>
        <v>477.98</v>
      </c>
      <c r="K520" s="41"/>
      <c r="L520" s="42">
        <f>SmtRes!DH159</f>
        <v>25.65</v>
      </c>
      <c r="CE520">
        <v>1</v>
      </c>
    </row>
    <row r="521" spans="1:83" ht="28.5" x14ac:dyDescent="0.2">
      <c r="A521" s="38"/>
      <c r="B521" s="38" t="str">
        <f>EtalonRes!I166</f>
        <v>20.1.01.01</v>
      </c>
      <c r="C521" s="38" t="str">
        <f>EtalonRes!K166</f>
        <v>Комплект линейной арматуры для крепления СИП-2 на опоре ВЛИ</v>
      </c>
      <c r="D521" s="39" t="str">
        <f>EtalonRes!O166</f>
        <v>ШТ</v>
      </c>
      <c r="E521" s="40">
        <f>EtalonRes!X166</f>
        <v>0</v>
      </c>
      <c r="F521" s="40">
        <f>ROUND(0,7)</f>
        <v>0</v>
      </c>
      <c r="G521" s="40">
        <f>ROUND(EtalonRes!AG166*Source!I181, 7)</f>
        <v>0</v>
      </c>
      <c r="H521" s="42"/>
      <c r="I521" s="41"/>
      <c r="J521" s="42"/>
      <c r="K521" s="41"/>
      <c r="L521" s="42"/>
    </row>
    <row r="522" spans="1:83" ht="28.5" x14ac:dyDescent="0.2">
      <c r="A522" s="38"/>
      <c r="B522" s="38" t="str">
        <f>EtalonRes!I167</f>
        <v>20.1.01.11</v>
      </c>
      <c r="C522" s="38" t="str">
        <f>EtalonRes!K167</f>
        <v>Комплект линейной арматуры для устройства заземлений на опорах ВЛИ</v>
      </c>
      <c r="D522" s="39" t="str">
        <f>EtalonRes!O167</f>
        <v>ШТ</v>
      </c>
      <c r="E522" s="40">
        <f>EtalonRes!X167</f>
        <v>0</v>
      </c>
      <c r="F522" s="40">
        <f>ROUND(0,7)</f>
        <v>0</v>
      </c>
      <c r="G522" s="40">
        <f>ROUND(EtalonRes!AG167*Source!I181, 7)</f>
        <v>0</v>
      </c>
      <c r="H522" s="42"/>
      <c r="I522" s="41"/>
      <c r="J522" s="42"/>
      <c r="K522" s="41"/>
      <c r="L522" s="42"/>
    </row>
    <row r="523" spans="1:83" ht="28.5" x14ac:dyDescent="0.2">
      <c r="A523" s="38"/>
      <c r="B523" s="38" t="str">
        <f>EtalonRes!I168</f>
        <v>21.2.01.01</v>
      </c>
      <c r="C523" s="45" t="str">
        <f>EtalonRes!K168</f>
        <v>Провода самонесущие изолированные для ВЛИ</v>
      </c>
      <c r="D523" s="46" t="str">
        <f>EtalonRes!O168</f>
        <v>1000 м</v>
      </c>
      <c r="E523" s="47">
        <f>EtalonRes!X168</f>
        <v>0</v>
      </c>
      <c r="F523" s="47">
        <f>ROUND(0,7)</f>
        <v>0</v>
      </c>
      <c r="G523" s="47">
        <f>ROUND(EtalonRes!AG168*Source!I181, 7)</f>
        <v>0</v>
      </c>
      <c r="H523" s="48"/>
      <c r="I523" s="49"/>
      <c r="J523" s="48"/>
      <c r="K523" s="49"/>
      <c r="L523" s="48"/>
    </row>
    <row r="524" spans="1:83" ht="15" x14ac:dyDescent="0.2">
      <c r="A524" s="38"/>
      <c r="B524" s="38"/>
      <c r="C524" s="52" t="s">
        <v>797</v>
      </c>
      <c r="D524" s="39"/>
      <c r="E524" s="40"/>
      <c r="F524" s="40"/>
      <c r="G524" s="40"/>
      <c r="H524" s="42"/>
      <c r="I524" s="41"/>
      <c r="J524" s="42"/>
      <c r="K524" s="41"/>
      <c r="L524" s="42">
        <f>L505+L510+L511</f>
        <v>4271.7</v>
      </c>
    </row>
    <row r="525" spans="1:83" ht="14.25" x14ac:dyDescent="0.2">
      <c r="A525" s="38"/>
      <c r="B525" s="38"/>
      <c r="C525" s="38" t="s">
        <v>798</v>
      </c>
      <c r="D525" s="39"/>
      <c r="E525" s="40"/>
      <c r="F525" s="40"/>
      <c r="G525" s="40"/>
      <c r="H525" s="42"/>
      <c r="I525" s="41"/>
      <c r="J525" s="42"/>
      <c r="K525" s="41"/>
      <c r="L525" s="42">
        <f>SUM(AR502:AR528)+SUM(AS502:AS528)+SUM(AT502:AT528)+SUM(AU502:AU528)+SUM(AV502:AV528)</f>
        <v>3509.66</v>
      </c>
    </row>
    <row r="526" spans="1:83" ht="14.25" x14ac:dyDescent="0.2">
      <c r="A526" s="38"/>
      <c r="B526" s="38" t="s">
        <v>26</v>
      </c>
      <c r="C526" s="38" t="s">
        <v>799</v>
      </c>
      <c r="D526" s="39" t="s">
        <v>204</v>
      </c>
      <c r="E526" s="40">
        <f>Source!BZ181</f>
        <v>103</v>
      </c>
      <c r="F526" s="40"/>
      <c r="G526" s="40">
        <f>Source!AT181</f>
        <v>103</v>
      </c>
      <c r="H526" s="42"/>
      <c r="I526" s="41"/>
      <c r="J526" s="42"/>
      <c r="K526" s="41"/>
      <c r="L526" s="42">
        <f>SUM(AZ502:AZ528)</f>
        <v>3614.95</v>
      </c>
    </row>
    <row r="527" spans="1:83" ht="28.5" x14ac:dyDescent="0.2">
      <c r="A527" s="45"/>
      <c r="B527" s="45" t="s">
        <v>848</v>
      </c>
      <c r="C527" s="45" t="s">
        <v>800</v>
      </c>
      <c r="D527" s="46" t="s">
        <v>204</v>
      </c>
      <c r="E527" s="47">
        <f>Source!CA181</f>
        <v>60</v>
      </c>
      <c r="F527" s="47">
        <f>ROUND(0.85,7)</f>
        <v>0.85</v>
      </c>
      <c r="G527" s="47">
        <f>Source!AU181</f>
        <v>51</v>
      </c>
      <c r="H527" s="48"/>
      <c r="I527" s="49"/>
      <c r="J527" s="48"/>
      <c r="K527" s="49"/>
      <c r="L527" s="48">
        <f>SUM(BA502:BA528)</f>
        <v>1789.93</v>
      </c>
    </row>
    <row r="528" spans="1:83" ht="15" x14ac:dyDescent="0.2">
      <c r="C528" s="79" t="s">
        <v>801</v>
      </c>
      <c r="D528" s="79"/>
      <c r="E528" s="79"/>
      <c r="F528" s="79"/>
      <c r="G528" s="79"/>
      <c r="H528" s="79"/>
      <c r="I528" s="80">
        <f>K528/E502</f>
        <v>182576.98113207548</v>
      </c>
      <c r="J528" s="80"/>
      <c r="K528" s="80">
        <f>L505+L510+L526+L527+L511</f>
        <v>9676.58</v>
      </c>
      <c r="L528" s="80"/>
      <c r="AD528">
        <f>ROUND((Source!AT181/100)*((ROUND(SUMIF(SmtRes!AQ150:'SmtRes'!AQ162,"=1",SmtRes!AD150:'SmtRes'!AD162)*Source!I181, 2)+ROUND(SUMIF(SmtRes!AQ150:'SmtRes'!AQ162,"=1",SmtRes!AC150:'SmtRes'!AC162)*Source!I181, 2))), 2)</f>
        <v>213.81</v>
      </c>
      <c r="AE528">
        <f>ROUND((Source!AU181/100)*((ROUND(SUMIF(SmtRes!AQ150:'SmtRes'!AQ162,"=1",SmtRes!AD150:'SmtRes'!AD162)*Source!I181, 2)+ROUND(SUMIF(SmtRes!AQ150:'SmtRes'!AQ162,"=1",SmtRes!AC150:'SmtRes'!AC162)*Source!I181, 2))), 2)</f>
        <v>105.87</v>
      </c>
      <c r="AN528" s="50">
        <f>L505+L510+L526+L527+L511</f>
        <v>9676.58</v>
      </c>
      <c r="AO528" s="50">
        <f>L510</f>
        <v>762.03999999999974</v>
      </c>
      <c r="AQ528" t="s">
        <v>802</v>
      </c>
      <c r="AR528" s="50">
        <f>L505</f>
        <v>2713.34</v>
      </c>
      <c r="AT528" s="50">
        <f>L511</f>
        <v>796.31999999999994</v>
      </c>
      <c r="AV528" t="s">
        <v>802</v>
      </c>
      <c r="AW528">
        <f>0</f>
        <v>0</v>
      </c>
      <c r="AZ528">
        <f>Source!X181</f>
        <v>3614.95</v>
      </c>
      <c r="BA528">
        <f>Source!Y181</f>
        <v>1789.93</v>
      </c>
      <c r="CD528">
        <v>1</v>
      </c>
    </row>
    <row r="530" spans="1:12" ht="15" x14ac:dyDescent="0.2">
      <c r="A530" s="57"/>
      <c r="B530" s="58"/>
      <c r="C530" s="76" t="s">
        <v>819</v>
      </c>
      <c r="D530" s="76"/>
      <c r="E530" s="76"/>
      <c r="F530" s="76"/>
      <c r="G530" s="76"/>
      <c r="H530" s="76"/>
      <c r="I530" s="44"/>
      <c r="J530" s="57"/>
      <c r="K530" s="59"/>
      <c r="L530" s="44">
        <f>L532+L533+L539+L543</f>
        <v>4911.68</v>
      </c>
    </row>
    <row r="531" spans="1:12" ht="14.25" x14ac:dyDescent="0.2">
      <c r="A531" s="53"/>
      <c r="B531" s="56"/>
      <c r="C531" s="75" t="s">
        <v>820</v>
      </c>
      <c r="D531" s="73"/>
      <c r="E531" s="73"/>
      <c r="F531" s="73"/>
      <c r="G531" s="73"/>
      <c r="H531" s="73"/>
      <c r="I531" s="42"/>
      <c r="J531" s="53"/>
      <c r="K531" s="40"/>
      <c r="L531" s="42"/>
    </row>
    <row r="532" spans="1:12" ht="14.25" x14ac:dyDescent="0.2">
      <c r="A532" s="53"/>
      <c r="B532" s="56"/>
      <c r="C532" s="73" t="s">
        <v>821</v>
      </c>
      <c r="D532" s="73"/>
      <c r="E532" s="73"/>
      <c r="F532" s="73"/>
      <c r="G532" s="73"/>
      <c r="H532" s="73"/>
      <c r="I532" s="42"/>
      <c r="J532" s="53"/>
      <c r="K532" s="40"/>
      <c r="L532" s="42">
        <f>SUM(AR459:AR528)</f>
        <v>3120.3</v>
      </c>
    </row>
    <row r="533" spans="1:12" ht="14.25" hidden="1" x14ac:dyDescent="0.2">
      <c r="A533" s="53"/>
      <c r="B533" s="56"/>
      <c r="C533" s="73" t="s">
        <v>822</v>
      </c>
      <c r="D533" s="73"/>
      <c r="E533" s="73"/>
      <c r="F533" s="73"/>
      <c r="G533" s="73"/>
      <c r="H533" s="73"/>
      <c r="I533" s="42"/>
      <c r="J533" s="53"/>
      <c r="K533" s="40"/>
      <c r="L533" s="42">
        <f>L535+L538+L537</f>
        <v>1791.3799999999997</v>
      </c>
    </row>
    <row r="534" spans="1:12" ht="14.25" hidden="1" x14ac:dyDescent="0.2">
      <c r="A534" s="53"/>
      <c r="B534" s="56"/>
      <c r="C534" s="75" t="s">
        <v>823</v>
      </c>
      <c r="D534" s="73"/>
      <c r="E534" s="73"/>
      <c r="F534" s="73"/>
      <c r="G534" s="73"/>
      <c r="H534" s="73"/>
      <c r="I534" s="42"/>
      <c r="J534" s="53"/>
      <c r="K534" s="40"/>
      <c r="L534" s="42"/>
    </row>
    <row r="535" spans="1:12" ht="14.25" x14ac:dyDescent="0.2">
      <c r="A535" s="53"/>
      <c r="B535" s="56"/>
      <c r="C535" s="73" t="s">
        <v>822</v>
      </c>
      <c r="D535" s="73"/>
      <c r="E535" s="73"/>
      <c r="F535" s="73"/>
      <c r="G535" s="73"/>
      <c r="H535" s="73"/>
      <c r="I535" s="42"/>
      <c r="J535" s="53"/>
      <c r="K535" s="40"/>
      <c r="L535" s="42">
        <f>SUM(AO459:AO528)</f>
        <v>875.5699999999996</v>
      </c>
    </row>
    <row r="536" spans="1:12" ht="14.25" hidden="1" x14ac:dyDescent="0.2">
      <c r="A536" s="53"/>
      <c r="B536" s="56"/>
      <c r="C536" s="75" t="s">
        <v>824</v>
      </c>
      <c r="D536" s="73"/>
      <c r="E536" s="73"/>
      <c r="F536" s="73"/>
      <c r="G536" s="73"/>
      <c r="H536" s="73"/>
      <c r="I536" s="42"/>
      <c r="J536" s="53"/>
      <c r="K536" s="40"/>
      <c r="L536" s="42"/>
    </row>
    <row r="537" spans="1:12" ht="14.25" x14ac:dyDescent="0.2">
      <c r="A537" s="53"/>
      <c r="B537" s="56"/>
      <c r="C537" s="73" t="s">
        <v>844</v>
      </c>
      <c r="D537" s="73"/>
      <c r="E537" s="73"/>
      <c r="F537" s="73"/>
      <c r="G537" s="73"/>
      <c r="H537" s="73"/>
      <c r="I537" s="42"/>
      <c r="J537" s="53"/>
      <c r="K537" s="40"/>
      <c r="L537" s="42">
        <f>SUM(AT459:AT528)</f>
        <v>915.81</v>
      </c>
    </row>
    <row r="538" spans="1:12" ht="14.25" hidden="1" x14ac:dyDescent="0.2">
      <c r="A538" s="53"/>
      <c r="B538" s="56"/>
      <c r="C538" s="73" t="s">
        <v>825</v>
      </c>
      <c r="D538" s="73"/>
      <c r="E538" s="73"/>
      <c r="F538" s="73"/>
      <c r="G538" s="73"/>
      <c r="H538" s="73"/>
      <c r="I538" s="42"/>
      <c r="J538" s="53"/>
      <c r="K538" s="40"/>
      <c r="L538" s="42">
        <f>SUM(AV459:AV528)</f>
        <v>0</v>
      </c>
    </row>
    <row r="539" spans="1:12" ht="14.25" hidden="1" x14ac:dyDescent="0.2">
      <c r="A539" s="53"/>
      <c r="B539" s="56"/>
      <c r="C539" s="73" t="s">
        <v>826</v>
      </c>
      <c r="D539" s="73"/>
      <c r="E539" s="73"/>
      <c r="F539" s="73"/>
      <c r="G539" s="73"/>
      <c r="H539" s="73"/>
      <c r="I539" s="42"/>
      <c r="J539" s="53"/>
      <c r="K539" s="40"/>
      <c r="L539" s="42">
        <f>L541+L542</f>
        <v>0</v>
      </c>
    </row>
    <row r="540" spans="1:12" ht="14.25" hidden="1" x14ac:dyDescent="0.2">
      <c r="A540" s="53"/>
      <c r="B540" s="56"/>
      <c r="C540" s="75" t="s">
        <v>823</v>
      </c>
      <c r="D540" s="73"/>
      <c r="E540" s="73"/>
      <c r="F540" s="73"/>
      <c r="G540" s="73"/>
      <c r="H540" s="73"/>
      <c r="I540" s="42"/>
      <c r="J540" s="53"/>
      <c r="K540" s="40"/>
      <c r="L540" s="42"/>
    </row>
    <row r="541" spans="1:12" ht="14.25" hidden="1" x14ac:dyDescent="0.2">
      <c r="A541" s="53"/>
      <c r="B541" s="56"/>
      <c r="C541" s="73" t="s">
        <v>827</v>
      </c>
      <c r="D541" s="73"/>
      <c r="E541" s="73"/>
      <c r="F541" s="73"/>
      <c r="G541" s="73"/>
      <c r="H541" s="73"/>
      <c r="I541" s="42"/>
      <c r="J541" s="53"/>
      <c r="K541" s="40"/>
      <c r="L541" s="42">
        <f>SUM(AW459:AW528)-SUM(BK459:BK528)</f>
        <v>0</v>
      </c>
    </row>
    <row r="542" spans="1:12" ht="14.25" hidden="1" x14ac:dyDescent="0.2">
      <c r="A542" s="53"/>
      <c r="B542" s="56"/>
      <c r="C542" s="73" t="s">
        <v>828</v>
      </c>
      <c r="D542" s="73"/>
      <c r="E542" s="73"/>
      <c r="F542" s="73"/>
      <c r="G542" s="73"/>
      <c r="H542" s="73"/>
      <c r="I542" s="42"/>
      <c r="J542" s="53"/>
      <c r="K542" s="40"/>
      <c r="L542" s="42">
        <f>SUM(BC459:BC528)</f>
        <v>0</v>
      </c>
    </row>
    <row r="543" spans="1:12" ht="14.25" hidden="1" x14ac:dyDescent="0.2">
      <c r="A543" s="53"/>
      <c r="B543" s="56"/>
      <c r="C543" s="73" t="s">
        <v>829</v>
      </c>
      <c r="D543" s="73"/>
      <c r="E543" s="73"/>
      <c r="F543" s="73"/>
      <c r="G543" s="73"/>
      <c r="H543" s="73"/>
      <c r="I543" s="42"/>
      <c r="J543" s="53"/>
      <c r="K543" s="40"/>
      <c r="L543" s="42">
        <f>SUM(BB459:BB528)</f>
        <v>0</v>
      </c>
    </row>
    <row r="544" spans="1:12" ht="14.25" x14ac:dyDescent="0.2">
      <c r="A544" s="53"/>
      <c r="B544" s="56"/>
      <c r="C544" s="73" t="s">
        <v>830</v>
      </c>
      <c r="D544" s="73"/>
      <c r="E544" s="73"/>
      <c r="F544" s="73"/>
      <c r="G544" s="73"/>
      <c r="H544" s="73"/>
      <c r="I544" s="42"/>
      <c r="J544" s="53"/>
      <c r="K544" s="40"/>
      <c r="L544" s="42">
        <f>SUM(AR459:AR528)+SUM(AT459:AT528)+SUM(AV459:AV528)</f>
        <v>4036.11</v>
      </c>
    </row>
    <row r="545" spans="1:12" ht="14.25" x14ac:dyDescent="0.2">
      <c r="A545" s="53"/>
      <c r="B545" s="56"/>
      <c r="C545" s="73" t="s">
        <v>831</v>
      </c>
      <c r="D545" s="73"/>
      <c r="E545" s="73"/>
      <c r="F545" s="73"/>
      <c r="G545" s="73"/>
      <c r="H545" s="73"/>
      <c r="I545" s="42"/>
      <c r="J545" s="53"/>
      <c r="K545" s="40"/>
      <c r="L545" s="42">
        <f>SUM(AZ459:AZ528)</f>
        <v>4157.2</v>
      </c>
    </row>
    <row r="546" spans="1:12" ht="14.25" x14ac:dyDescent="0.2">
      <c r="A546" s="53"/>
      <c r="B546" s="56"/>
      <c r="C546" s="73" t="s">
        <v>832</v>
      </c>
      <c r="D546" s="73"/>
      <c r="E546" s="73"/>
      <c r="F546" s="73"/>
      <c r="G546" s="73"/>
      <c r="H546" s="73"/>
      <c r="I546" s="42"/>
      <c r="J546" s="53"/>
      <c r="K546" s="40"/>
      <c r="L546" s="42">
        <f>SUM(BA459:BA528)</f>
        <v>2105.8000000000002</v>
      </c>
    </row>
    <row r="547" spans="1:12" ht="14.25" hidden="1" x14ac:dyDescent="0.2">
      <c r="A547" s="53"/>
      <c r="B547" s="56"/>
      <c r="C547" s="73" t="s">
        <v>833</v>
      </c>
      <c r="D547" s="73"/>
      <c r="E547" s="73"/>
      <c r="F547" s="73"/>
      <c r="G547" s="73"/>
      <c r="H547" s="73"/>
      <c r="I547" s="42"/>
      <c r="J547" s="53"/>
      <c r="K547" s="40"/>
      <c r="L547" s="42">
        <f>L549+L550</f>
        <v>0</v>
      </c>
    </row>
    <row r="548" spans="1:12" ht="14.25" hidden="1" x14ac:dyDescent="0.2">
      <c r="A548" s="53"/>
      <c r="B548" s="56"/>
      <c r="C548" s="75" t="s">
        <v>820</v>
      </c>
      <c r="D548" s="73"/>
      <c r="E548" s="73"/>
      <c r="F548" s="73"/>
      <c r="G548" s="73"/>
      <c r="H548" s="73"/>
      <c r="I548" s="42"/>
      <c r="J548" s="53"/>
      <c r="K548" s="40"/>
      <c r="L548" s="42"/>
    </row>
    <row r="549" spans="1:12" ht="14.25" hidden="1" x14ac:dyDescent="0.2">
      <c r="A549" s="53"/>
      <c r="B549" s="56"/>
      <c r="C549" s="73" t="s">
        <v>834</v>
      </c>
      <c r="D549" s="73"/>
      <c r="E549" s="73"/>
      <c r="F549" s="73"/>
      <c r="G549" s="73"/>
      <c r="H549" s="73"/>
      <c r="I549" s="42"/>
      <c r="J549" s="53"/>
      <c r="K549" s="40"/>
      <c r="L549" s="42">
        <f>SUM(BK459:BK528)</f>
        <v>0</v>
      </c>
    </row>
    <row r="550" spans="1:12" ht="14.25" hidden="1" x14ac:dyDescent="0.2">
      <c r="A550" s="53"/>
      <c r="B550" s="56"/>
      <c r="C550" s="73" t="s">
        <v>835</v>
      </c>
      <c r="D550" s="73"/>
      <c r="E550" s="73"/>
      <c r="F550" s="73"/>
      <c r="G550" s="73"/>
      <c r="H550" s="73"/>
      <c r="I550" s="42"/>
      <c r="J550" s="53"/>
      <c r="K550" s="40"/>
      <c r="L550" s="42">
        <f>SUM(BD459:BD528)</f>
        <v>0</v>
      </c>
    </row>
    <row r="551" spans="1:12" ht="14.25" hidden="1" x14ac:dyDescent="0.2">
      <c r="A551" s="53"/>
      <c r="B551" s="56"/>
      <c r="C551" s="73" t="s">
        <v>836</v>
      </c>
      <c r="D551" s="73"/>
      <c r="E551" s="73"/>
      <c r="F551" s="73"/>
      <c r="G551" s="73"/>
      <c r="H551" s="73"/>
      <c r="I551" s="42"/>
      <c r="J551" s="53"/>
      <c r="K551" s="40"/>
      <c r="L551" s="42"/>
    </row>
    <row r="552" spans="1:12" ht="14.25" hidden="1" x14ac:dyDescent="0.2">
      <c r="A552" s="53"/>
      <c r="B552" s="56"/>
      <c r="C552" s="73" t="s">
        <v>837</v>
      </c>
      <c r="D552" s="73"/>
      <c r="E552" s="73"/>
      <c r="F552" s="73"/>
      <c r="G552" s="73"/>
      <c r="H552" s="73"/>
      <c r="I552" s="42"/>
      <c r="J552" s="53"/>
      <c r="K552" s="40"/>
      <c r="L552" s="42">
        <f>SUM(BO459:BO528)</f>
        <v>0</v>
      </c>
    </row>
    <row r="553" spans="1:12" ht="15" x14ac:dyDescent="0.2">
      <c r="A553" s="57"/>
      <c r="B553" s="58"/>
      <c r="C553" s="76" t="s">
        <v>838</v>
      </c>
      <c r="D553" s="76"/>
      <c r="E553" s="76"/>
      <c r="F553" s="76"/>
      <c r="G553" s="76"/>
      <c r="H553" s="76"/>
      <c r="I553" s="44"/>
      <c r="J553" s="57"/>
      <c r="K553" s="59"/>
      <c r="L553" s="44">
        <f>L530+L545+L546+L547+L551+L552</f>
        <v>11174.68</v>
      </c>
    </row>
    <row r="554" spans="1:12" ht="14.25" x14ac:dyDescent="0.2">
      <c r="A554" s="53"/>
      <c r="B554" s="56"/>
      <c r="C554" s="75" t="s">
        <v>839</v>
      </c>
      <c r="D554" s="73"/>
      <c r="E554" s="73"/>
      <c r="F554" s="73"/>
      <c r="G554" s="73"/>
      <c r="H554" s="73"/>
      <c r="I554" s="42"/>
      <c r="J554" s="53"/>
      <c r="K554" s="40"/>
      <c r="L554" s="42"/>
    </row>
    <row r="555" spans="1:12" ht="14.25" hidden="1" x14ac:dyDescent="0.2">
      <c r="A555" s="53"/>
      <c r="B555" s="56"/>
      <c r="C555" s="73" t="s">
        <v>840</v>
      </c>
      <c r="D555" s="73"/>
      <c r="E555" s="73"/>
      <c r="F555" s="73"/>
      <c r="G555" s="73"/>
      <c r="H555" s="73"/>
      <c r="I555" s="42"/>
      <c r="J555" s="53"/>
      <c r="K555" s="40"/>
      <c r="L555" s="42">
        <f>SUM(AX459:AX528)</f>
        <v>0</v>
      </c>
    </row>
    <row r="556" spans="1:12" ht="14.25" hidden="1" x14ac:dyDescent="0.2">
      <c r="A556" s="53"/>
      <c r="B556" s="56"/>
      <c r="C556" s="73" t="s">
        <v>841</v>
      </c>
      <c r="D556" s="73"/>
      <c r="E556" s="73"/>
      <c r="F556" s="73"/>
      <c r="G556" s="73"/>
      <c r="H556" s="73"/>
      <c r="I556" s="42"/>
      <c r="J556" s="53"/>
      <c r="K556" s="40"/>
      <c r="L556" s="42">
        <f>SUM(AY459:AY528)</f>
        <v>0</v>
      </c>
    </row>
    <row r="557" spans="1:12" ht="14.25" x14ac:dyDescent="0.2">
      <c r="A557" s="53"/>
      <c r="B557" s="56"/>
      <c r="C557" s="73" t="s">
        <v>842</v>
      </c>
      <c r="D557" s="73"/>
      <c r="E557" s="73"/>
      <c r="F557" s="74"/>
      <c r="G557" s="43">
        <f>Source!F208</f>
        <v>6.7675640000000001</v>
      </c>
      <c r="H557" s="53"/>
      <c r="I557" s="53"/>
      <c r="J557" s="53"/>
      <c r="K557" s="53"/>
      <c r="L557" s="53"/>
    </row>
    <row r="558" spans="1:12" ht="14.25" x14ac:dyDescent="0.2">
      <c r="A558" s="53"/>
      <c r="B558" s="56"/>
      <c r="C558" s="73" t="s">
        <v>843</v>
      </c>
      <c r="D558" s="73"/>
      <c r="E558" s="73"/>
      <c r="F558" s="74"/>
      <c r="G558" s="43">
        <f>Source!F209</f>
        <v>1.8989625000000001</v>
      </c>
      <c r="H558" s="53"/>
      <c r="I558" s="53"/>
      <c r="J558" s="53"/>
      <c r="K558" s="53"/>
      <c r="L558" s="53"/>
    </row>
    <row r="561" spans="1:83" ht="16.5" x14ac:dyDescent="0.2">
      <c r="A561" s="78" t="s">
        <v>859</v>
      </c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</row>
    <row r="562" spans="1:83" ht="68.25" x14ac:dyDescent="0.2">
      <c r="A562" s="36" t="s">
        <v>227</v>
      </c>
      <c r="B562" s="38" t="s">
        <v>860</v>
      </c>
      <c r="C562" s="38" t="s">
        <v>861</v>
      </c>
      <c r="D562" s="39" t="str">
        <f>Source!H220</f>
        <v>ответвление</v>
      </c>
      <c r="E562" s="40">
        <f>Source!K220</f>
        <v>8</v>
      </c>
      <c r="F562" s="40"/>
      <c r="G562" s="40">
        <f>Source!I220</f>
        <v>8</v>
      </c>
      <c r="H562" s="42"/>
      <c r="I562" s="41"/>
      <c r="J562" s="42"/>
      <c r="K562" s="41"/>
      <c r="L562" s="42"/>
    </row>
    <row r="563" spans="1:83" ht="15" x14ac:dyDescent="0.2">
      <c r="A563" s="37"/>
      <c r="B563" s="40">
        <v>1</v>
      </c>
      <c r="C563" s="37" t="s">
        <v>791</v>
      </c>
      <c r="D563" s="39" t="s">
        <v>595</v>
      </c>
      <c r="E563" s="43"/>
      <c r="F563" s="40"/>
      <c r="G563" s="43">
        <f>Source!U220</f>
        <v>10.16</v>
      </c>
      <c r="H563" s="40"/>
      <c r="I563" s="40"/>
      <c r="J563" s="40"/>
      <c r="K563" s="40"/>
      <c r="L563" s="44">
        <f>SUM(L564:L564)-SUMIF(CE564:CE564, 1, L564:L564)</f>
        <v>4584.5</v>
      </c>
    </row>
    <row r="564" spans="1:83" ht="28.5" x14ac:dyDescent="0.2">
      <c r="A564" s="38"/>
      <c r="B564" s="38" t="s">
        <v>697</v>
      </c>
      <c r="C564" s="38" t="s">
        <v>698</v>
      </c>
      <c r="D564" s="39" t="s">
        <v>595</v>
      </c>
      <c r="E564" s="40">
        <v>1.27</v>
      </c>
      <c r="F564" s="40"/>
      <c r="G564" s="40">
        <f>SmtRes!CX163</f>
        <v>10.16</v>
      </c>
      <c r="H564" s="42"/>
      <c r="I564" s="41"/>
      <c r="J564" s="42">
        <f>SmtRes!CZ163</f>
        <v>451.23</v>
      </c>
      <c r="K564" s="41"/>
      <c r="L564" s="42">
        <f>SmtRes!DI163</f>
        <v>4584.5</v>
      </c>
    </row>
    <row r="565" spans="1:83" ht="15" x14ac:dyDescent="0.2">
      <c r="A565" s="37"/>
      <c r="B565" s="40">
        <v>2</v>
      </c>
      <c r="C565" s="37" t="s">
        <v>792</v>
      </c>
      <c r="D565" s="39"/>
      <c r="E565" s="43"/>
      <c r="F565" s="40"/>
      <c r="G565" s="43"/>
      <c r="H565" s="40"/>
      <c r="I565" s="40"/>
      <c r="J565" s="40"/>
      <c r="K565" s="40"/>
      <c r="L565" s="44">
        <f>SUM(L566:L570)-SUMIF(CE566:CE570, 1, L566:L570)</f>
        <v>514.73</v>
      </c>
    </row>
    <row r="566" spans="1:83" ht="15" x14ac:dyDescent="0.2">
      <c r="A566" s="37"/>
      <c r="B566" s="40"/>
      <c r="C566" s="37" t="s">
        <v>795</v>
      </c>
      <c r="D566" s="39" t="s">
        <v>595</v>
      </c>
      <c r="E566" s="43"/>
      <c r="F566" s="40"/>
      <c r="G566" s="43">
        <f>Source!V220</f>
        <v>1.04</v>
      </c>
      <c r="H566" s="40"/>
      <c r="I566" s="40"/>
      <c r="J566" s="40"/>
      <c r="K566" s="40"/>
      <c r="L566" s="44">
        <f>SUMIF(CE567:CE570, 1, L567:L570)</f>
        <v>497.1</v>
      </c>
      <c r="CE566">
        <v>1</v>
      </c>
    </row>
    <row r="567" spans="1:83" ht="28.5" x14ac:dyDescent="0.2">
      <c r="A567" s="38"/>
      <c r="B567" s="38" t="s">
        <v>666</v>
      </c>
      <c r="C567" s="38" t="s">
        <v>668</v>
      </c>
      <c r="D567" s="39" t="s">
        <v>384</v>
      </c>
      <c r="E567" s="40">
        <v>0.06</v>
      </c>
      <c r="F567" s="40"/>
      <c r="G567" s="40">
        <f>SmtRes!CX165</f>
        <v>0.48</v>
      </c>
      <c r="H567" s="42">
        <f>SmtRes!CZ165</f>
        <v>346.73</v>
      </c>
      <c r="I567" s="41">
        <f>SmtRes!AJ165</f>
        <v>1.26</v>
      </c>
      <c r="J567" s="42">
        <f>ROUND(H567*I567, 2)</f>
        <v>436.88</v>
      </c>
      <c r="K567" s="41"/>
      <c r="L567" s="42">
        <f>SmtRes!DG165</f>
        <v>209.7</v>
      </c>
    </row>
    <row r="568" spans="1:83" ht="28.5" x14ac:dyDescent="0.2">
      <c r="A568" s="38"/>
      <c r="B568" s="38" t="s">
        <v>605</v>
      </c>
      <c r="C568" s="38" t="s">
        <v>794</v>
      </c>
      <c r="D568" s="39" t="s">
        <v>595</v>
      </c>
      <c r="E568" s="40">
        <f>SmtRes!DO165*SmtRes!AT165</f>
        <v>0.06</v>
      </c>
      <c r="F568" s="40"/>
      <c r="G568" s="40">
        <f>SmtRes!DO165*SmtRes!CX165</f>
        <v>0.48</v>
      </c>
      <c r="H568" s="42"/>
      <c r="I568" s="41"/>
      <c r="J568" s="42">
        <f>ROUND(SmtRes!AG165/SmtRes!DO165, 2)</f>
        <v>477.98</v>
      </c>
      <c r="K568" s="41"/>
      <c r="L568" s="42">
        <f>SmtRes!DH165</f>
        <v>229.43</v>
      </c>
      <c r="CE568">
        <v>1</v>
      </c>
    </row>
    <row r="569" spans="1:83" ht="28.5" x14ac:dyDescent="0.2">
      <c r="A569" s="38"/>
      <c r="B569" s="38" t="s">
        <v>602</v>
      </c>
      <c r="C569" s="38" t="s">
        <v>604</v>
      </c>
      <c r="D569" s="39" t="s">
        <v>384</v>
      </c>
      <c r="E569" s="40">
        <v>7.0000000000000007E-2</v>
      </c>
      <c r="F569" s="40"/>
      <c r="G569" s="40">
        <f>SmtRes!CX166</f>
        <v>0.56000000000000005</v>
      </c>
      <c r="H569" s="42"/>
      <c r="I569" s="41"/>
      <c r="J569" s="42">
        <f>SmtRes!CZ166</f>
        <v>544.70000000000005</v>
      </c>
      <c r="K569" s="41"/>
      <c r="L569" s="42">
        <f>SmtRes!DG166</f>
        <v>305.02999999999997</v>
      </c>
    </row>
    <row r="570" spans="1:83" ht="28.5" x14ac:dyDescent="0.2">
      <c r="A570" s="38"/>
      <c r="B570" s="38" t="s">
        <v>605</v>
      </c>
      <c r="C570" s="38" t="s">
        <v>794</v>
      </c>
      <c r="D570" s="39" t="s">
        <v>595</v>
      </c>
      <c r="E570" s="40">
        <f>SmtRes!DO166*SmtRes!AT166</f>
        <v>7.0000000000000007E-2</v>
      </c>
      <c r="F570" s="40"/>
      <c r="G570" s="40">
        <f>SmtRes!DO166*SmtRes!CX166</f>
        <v>0.56000000000000005</v>
      </c>
      <c r="H570" s="42"/>
      <c r="I570" s="41"/>
      <c r="J570" s="42">
        <f>ROUND(SmtRes!AG166/SmtRes!DO166, 2)</f>
        <v>477.98</v>
      </c>
      <c r="K570" s="41"/>
      <c r="L570" s="42">
        <f>SmtRes!DH166</f>
        <v>267.67</v>
      </c>
      <c r="CE570">
        <v>1</v>
      </c>
    </row>
    <row r="571" spans="1:83" ht="14.25" x14ac:dyDescent="0.2">
      <c r="A571" s="38"/>
      <c r="B571" s="38" t="str">
        <f>EtalonRes!I174</f>
        <v>07.2.02.05</v>
      </c>
      <c r="C571" s="38" t="str">
        <f>EtalonRes!K174</f>
        <v>Траверсы стальные</v>
      </c>
      <c r="D571" s="39" t="str">
        <f>EtalonRes!O174</f>
        <v>т</v>
      </c>
      <c r="E571" s="40">
        <f>EtalonRes!X174</f>
        <v>0</v>
      </c>
      <c r="F571" s="40">
        <f>ROUND(0,7)</f>
        <v>0</v>
      </c>
      <c r="G571" s="40">
        <f>ROUND(EtalonRes!AG174*Source!I220, 7)</f>
        <v>0</v>
      </c>
      <c r="H571" s="42"/>
      <c r="I571" s="41"/>
      <c r="J571" s="42"/>
      <c r="K571" s="41"/>
      <c r="L571" s="42"/>
    </row>
    <row r="572" spans="1:83" ht="14.25" x14ac:dyDescent="0.2">
      <c r="A572" s="38"/>
      <c r="B572" s="38" t="str">
        <f>EtalonRes!I175</f>
        <v>07.2.07.13</v>
      </c>
      <c r="C572" s="38" t="str">
        <f>EtalonRes!K175</f>
        <v>Хомуты стальные</v>
      </c>
      <c r="D572" s="39" t="str">
        <f>EtalonRes!O175</f>
        <v>кг</v>
      </c>
      <c r="E572" s="40">
        <f>EtalonRes!X175</f>
        <v>0</v>
      </c>
      <c r="F572" s="40">
        <f>ROUND(0,7)</f>
        <v>0</v>
      </c>
      <c r="G572" s="40">
        <f>ROUND(EtalonRes!AG175*Source!I220, 7)</f>
        <v>0</v>
      </c>
      <c r="H572" s="42"/>
      <c r="I572" s="41"/>
      <c r="J572" s="42"/>
      <c r="K572" s="41"/>
      <c r="L572" s="42"/>
    </row>
    <row r="573" spans="1:83" ht="28.5" x14ac:dyDescent="0.2">
      <c r="A573" s="38"/>
      <c r="B573" s="38" t="str">
        <f>EtalonRes!I176</f>
        <v>21.2.01.02</v>
      </c>
      <c r="C573" s="38" t="str">
        <f>EtalonRes!K176</f>
        <v>Провода неизолированные для воздушных линий электропередач</v>
      </c>
      <c r="D573" s="39" t="str">
        <f>EtalonRes!O176</f>
        <v>т</v>
      </c>
      <c r="E573" s="40">
        <f>EtalonRes!X176</f>
        <v>0</v>
      </c>
      <c r="F573" s="40">
        <f>ROUND(0,7)</f>
        <v>0</v>
      </c>
      <c r="G573" s="40">
        <f>ROUND(EtalonRes!AG176*Source!I220, 7)</f>
        <v>0</v>
      </c>
      <c r="H573" s="42"/>
      <c r="I573" s="41"/>
      <c r="J573" s="42"/>
      <c r="K573" s="41"/>
      <c r="L573" s="42"/>
    </row>
    <row r="574" spans="1:83" ht="28.5" x14ac:dyDescent="0.2">
      <c r="A574" s="38"/>
      <c r="B574" s="38" t="str">
        <f>EtalonRes!I177</f>
        <v>22.2.01.04</v>
      </c>
      <c r="C574" s="38" t="str">
        <f>EtalonRes!K177</f>
        <v>Изоляторы линейные штыревые фарфоровые</v>
      </c>
      <c r="D574" s="39" t="str">
        <f>EtalonRes!O177</f>
        <v>ШТ</v>
      </c>
      <c r="E574" s="40">
        <f>EtalonRes!X177</f>
        <v>0</v>
      </c>
      <c r="F574" s="40">
        <f>ROUND(0,7)</f>
        <v>0</v>
      </c>
      <c r="G574" s="40">
        <f>ROUND(EtalonRes!AG177*Source!I220, 7)</f>
        <v>0</v>
      </c>
      <c r="H574" s="42"/>
      <c r="I574" s="41"/>
      <c r="J574" s="42"/>
      <c r="K574" s="41"/>
      <c r="L574" s="42"/>
    </row>
    <row r="575" spans="1:83" ht="14.25" x14ac:dyDescent="0.2">
      <c r="A575" s="38"/>
      <c r="B575" s="38" t="str">
        <f>EtalonRes!I178</f>
        <v>22.2.02.09</v>
      </c>
      <c r="C575" s="45" t="str">
        <f>EtalonRes!K178</f>
        <v>Крюки</v>
      </c>
      <c r="D575" s="46" t="str">
        <f>EtalonRes!O178</f>
        <v>кг</v>
      </c>
      <c r="E575" s="47">
        <f>EtalonRes!X178</f>
        <v>0</v>
      </c>
      <c r="F575" s="47">
        <f>ROUND(0,7)</f>
        <v>0</v>
      </c>
      <c r="G575" s="47">
        <f>ROUND(EtalonRes!AG178*Source!I220, 7)</f>
        <v>0</v>
      </c>
      <c r="H575" s="48"/>
      <c r="I575" s="49"/>
      <c r="J575" s="48"/>
      <c r="K575" s="49"/>
      <c r="L575" s="48"/>
    </row>
    <row r="576" spans="1:83" ht="15" x14ac:dyDescent="0.2">
      <c r="A576" s="38"/>
      <c r="B576" s="38"/>
      <c r="C576" s="52" t="s">
        <v>797</v>
      </c>
      <c r="D576" s="39"/>
      <c r="E576" s="40"/>
      <c r="F576" s="40"/>
      <c r="G576" s="40"/>
      <c r="H576" s="42"/>
      <c r="I576" s="41"/>
      <c r="J576" s="42"/>
      <c r="K576" s="41"/>
      <c r="L576" s="42">
        <f>L563+L565+L566</f>
        <v>5596.33</v>
      </c>
    </row>
    <row r="577" spans="1:83" ht="14.25" x14ac:dyDescent="0.2">
      <c r="A577" s="38"/>
      <c r="B577" s="38"/>
      <c r="C577" s="38" t="s">
        <v>798</v>
      </c>
      <c r="D577" s="39"/>
      <c r="E577" s="40"/>
      <c r="F577" s="40"/>
      <c r="G577" s="40"/>
      <c r="H577" s="42"/>
      <c r="I577" s="41"/>
      <c r="J577" s="42"/>
      <c r="K577" s="41"/>
      <c r="L577" s="42">
        <f>SUM(AR562:AR580)+SUM(AS562:AS580)+SUM(AT562:AT580)+SUM(AU562:AU580)+SUM(AV562:AV580)</f>
        <v>5081.6000000000004</v>
      </c>
    </row>
    <row r="578" spans="1:83" ht="14.25" x14ac:dyDescent="0.2">
      <c r="A578" s="38"/>
      <c r="B578" s="38" t="s">
        <v>26</v>
      </c>
      <c r="C578" s="38" t="s">
        <v>799</v>
      </c>
      <c r="D578" s="39" t="s">
        <v>204</v>
      </c>
      <c r="E578" s="40">
        <f>Source!BZ220</f>
        <v>103</v>
      </c>
      <c r="F578" s="40"/>
      <c r="G578" s="40">
        <f>Source!AT220</f>
        <v>103</v>
      </c>
      <c r="H578" s="42"/>
      <c r="I578" s="41"/>
      <c r="J578" s="42"/>
      <c r="K578" s="41"/>
      <c r="L578" s="42">
        <f>SUM(AZ562:AZ580)</f>
        <v>5234.05</v>
      </c>
    </row>
    <row r="579" spans="1:83" ht="14.25" x14ac:dyDescent="0.2">
      <c r="A579" s="45"/>
      <c r="B579" s="45" t="s">
        <v>27</v>
      </c>
      <c r="C579" s="45" t="s">
        <v>800</v>
      </c>
      <c r="D579" s="46" t="s">
        <v>204</v>
      </c>
      <c r="E579" s="47">
        <f>Source!CA220</f>
        <v>60</v>
      </c>
      <c r="F579" s="47"/>
      <c r="G579" s="47">
        <f>Source!AU220</f>
        <v>60</v>
      </c>
      <c r="H579" s="48"/>
      <c r="I579" s="49"/>
      <c r="J579" s="48"/>
      <c r="K579" s="49"/>
      <c r="L579" s="48">
        <f>SUM(BA562:BA580)</f>
        <v>3048.96</v>
      </c>
    </row>
    <row r="580" spans="1:83" ht="15" x14ac:dyDescent="0.2">
      <c r="C580" s="79" t="s">
        <v>801</v>
      </c>
      <c r="D580" s="79"/>
      <c r="E580" s="79"/>
      <c r="F580" s="79"/>
      <c r="G580" s="79"/>
      <c r="H580" s="79"/>
      <c r="I580" s="80">
        <f>K580/E562</f>
        <v>1734.9174999999998</v>
      </c>
      <c r="J580" s="80"/>
      <c r="K580" s="80">
        <f>L563+L565+L578+L579+L566</f>
        <v>13879.339999999998</v>
      </c>
      <c r="L580" s="80"/>
      <c r="AD580">
        <f>ROUND((Source!AT220/100)*((ROUND(SUMIF(SmtRes!AQ163:'SmtRes'!AQ166,"=1",SmtRes!AD163:'SmtRes'!AD166)*Source!I220, 2)+ROUND(SUMIF(SmtRes!AQ163:'SmtRes'!AQ166,"=1",SmtRes!AC163:'SmtRes'!AC166)*Source!I220, 2))), 2)</f>
        <v>11595.25</v>
      </c>
      <c r="AE580">
        <f>ROUND((Source!AU220/100)*((ROUND(SUMIF(SmtRes!AQ163:'SmtRes'!AQ166,"=1",SmtRes!AD163:'SmtRes'!AD166)*Source!I220, 2)+ROUND(SUMIF(SmtRes!AQ163:'SmtRes'!AQ166,"=1",SmtRes!AC163:'SmtRes'!AC166)*Source!I220, 2))), 2)</f>
        <v>6754.51</v>
      </c>
      <c r="AN580" s="50">
        <f>L563+L565+L578+L579+L566</f>
        <v>13879.339999999998</v>
      </c>
      <c r="AO580" s="50">
        <f>L565</f>
        <v>514.73</v>
      </c>
      <c r="AQ580" t="s">
        <v>802</v>
      </c>
      <c r="AR580" s="50">
        <f>L563</f>
        <v>4584.5</v>
      </c>
      <c r="AT580" s="50">
        <f>L566</f>
        <v>497.1</v>
      </c>
      <c r="AV580" t="s">
        <v>802</v>
      </c>
      <c r="AW580">
        <f>0</f>
        <v>0</v>
      </c>
      <c r="AZ580">
        <f>Source!X220</f>
        <v>5234.05</v>
      </c>
      <c r="BA580">
        <f>Source!Y220</f>
        <v>3048.96</v>
      </c>
      <c r="CD580">
        <v>1</v>
      </c>
    </row>
    <row r="581" spans="1:83" ht="68.25" x14ac:dyDescent="0.2">
      <c r="A581" s="36" t="s">
        <v>232</v>
      </c>
      <c r="B581" s="38" t="s">
        <v>862</v>
      </c>
      <c r="C581" s="38" t="s">
        <v>863</v>
      </c>
      <c r="D581" s="39" t="str">
        <f>Source!H221</f>
        <v>ответвление</v>
      </c>
      <c r="E581" s="40">
        <f>Source!K221</f>
        <v>8</v>
      </c>
      <c r="F581" s="40"/>
      <c r="G581" s="40">
        <f>Source!I221</f>
        <v>8</v>
      </c>
      <c r="H581" s="42"/>
      <c r="I581" s="41"/>
      <c r="J581" s="42"/>
      <c r="K581" s="41"/>
      <c r="L581" s="42"/>
    </row>
    <row r="582" spans="1:83" ht="15" x14ac:dyDescent="0.2">
      <c r="A582" s="37"/>
      <c r="B582" s="40">
        <v>1</v>
      </c>
      <c r="C582" s="37" t="s">
        <v>791</v>
      </c>
      <c r="D582" s="39" t="s">
        <v>595</v>
      </c>
      <c r="E582" s="43"/>
      <c r="F582" s="40"/>
      <c r="G582" s="43">
        <f>Source!U221</f>
        <v>5.28</v>
      </c>
      <c r="H582" s="40"/>
      <c r="I582" s="40"/>
      <c r="J582" s="40"/>
      <c r="K582" s="40"/>
      <c r="L582" s="44">
        <f>SUM(L583:L583)-SUMIF(CE583:CE583, 1, L583:L583)</f>
        <v>2147.06</v>
      </c>
    </row>
    <row r="583" spans="1:83" ht="28.5" x14ac:dyDescent="0.2">
      <c r="A583" s="38"/>
      <c r="B583" s="38" t="s">
        <v>646</v>
      </c>
      <c r="C583" s="38" t="s">
        <v>647</v>
      </c>
      <c r="D583" s="39" t="s">
        <v>595</v>
      </c>
      <c r="E583" s="40">
        <v>0.66</v>
      </c>
      <c r="F583" s="40"/>
      <c r="G583" s="40">
        <f>SmtRes!CX167</f>
        <v>5.28</v>
      </c>
      <c r="H583" s="42"/>
      <c r="I583" s="41"/>
      <c r="J583" s="42">
        <f>SmtRes!CZ167</f>
        <v>406.64</v>
      </c>
      <c r="K583" s="41"/>
      <c r="L583" s="42">
        <f>SmtRes!DI167</f>
        <v>2147.06</v>
      </c>
    </row>
    <row r="584" spans="1:83" ht="15" x14ac:dyDescent="0.2">
      <c r="A584" s="37"/>
      <c r="B584" s="40">
        <v>2</v>
      </c>
      <c r="C584" s="37" t="s">
        <v>792</v>
      </c>
      <c r="D584" s="39"/>
      <c r="E584" s="43"/>
      <c r="F584" s="40"/>
      <c r="G584" s="43"/>
      <c r="H584" s="40"/>
      <c r="I584" s="40"/>
      <c r="J584" s="40"/>
      <c r="K584" s="40"/>
      <c r="L584" s="44">
        <f>SUM(L585:L587)-SUMIF(CE585:CE587, 1, L585:L587)</f>
        <v>130.72999999999996</v>
      </c>
    </row>
    <row r="585" spans="1:83" ht="15" x14ac:dyDescent="0.2">
      <c r="A585" s="37"/>
      <c r="B585" s="40"/>
      <c r="C585" s="37" t="s">
        <v>795</v>
      </c>
      <c r="D585" s="39" t="s">
        <v>595</v>
      </c>
      <c r="E585" s="43"/>
      <c r="F585" s="40"/>
      <c r="G585" s="43">
        <f>Source!V221</f>
        <v>0.24</v>
      </c>
      <c r="H585" s="40"/>
      <c r="I585" s="40"/>
      <c r="J585" s="40"/>
      <c r="K585" s="40"/>
      <c r="L585" s="44">
        <f>SUMIF(CE586:CE587, 1, L586:L587)</f>
        <v>114.72</v>
      </c>
      <c r="CE585">
        <v>1</v>
      </c>
    </row>
    <row r="586" spans="1:83" ht="28.5" x14ac:dyDescent="0.2">
      <c r="A586" s="38"/>
      <c r="B586" s="38" t="s">
        <v>602</v>
      </c>
      <c r="C586" s="38" t="s">
        <v>604</v>
      </c>
      <c r="D586" s="39" t="s">
        <v>384</v>
      </c>
      <c r="E586" s="40">
        <v>0.03</v>
      </c>
      <c r="F586" s="40"/>
      <c r="G586" s="40">
        <f>SmtRes!CX169</f>
        <v>0.24</v>
      </c>
      <c r="H586" s="42"/>
      <c r="I586" s="41"/>
      <c r="J586" s="42">
        <f>SmtRes!CZ169</f>
        <v>544.70000000000005</v>
      </c>
      <c r="K586" s="41"/>
      <c r="L586" s="42">
        <f>SmtRes!DG169</f>
        <v>130.72999999999999</v>
      </c>
    </row>
    <row r="587" spans="1:83" ht="28.5" x14ac:dyDescent="0.2">
      <c r="A587" s="38"/>
      <c r="B587" s="38" t="s">
        <v>605</v>
      </c>
      <c r="C587" s="45" t="s">
        <v>794</v>
      </c>
      <c r="D587" s="46" t="s">
        <v>595</v>
      </c>
      <c r="E587" s="47">
        <f>SmtRes!DO169*SmtRes!AT169</f>
        <v>0.03</v>
      </c>
      <c r="F587" s="47"/>
      <c r="G587" s="47">
        <f>SmtRes!DO169*SmtRes!CX169</f>
        <v>0.24</v>
      </c>
      <c r="H587" s="48"/>
      <c r="I587" s="49"/>
      <c r="J587" s="48">
        <f>ROUND(SmtRes!AG169/SmtRes!DO169, 2)</f>
        <v>477.98</v>
      </c>
      <c r="K587" s="49"/>
      <c r="L587" s="48">
        <f>SmtRes!DH169</f>
        <v>114.72</v>
      </c>
      <c r="CE587">
        <v>1</v>
      </c>
    </row>
    <row r="588" spans="1:83" ht="15" x14ac:dyDescent="0.2">
      <c r="A588" s="38"/>
      <c r="B588" s="38"/>
      <c r="C588" s="52" t="s">
        <v>797</v>
      </c>
      <c r="D588" s="39"/>
      <c r="E588" s="40"/>
      <c r="F588" s="40"/>
      <c r="G588" s="40"/>
      <c r="H588" s="42"/>
      <c r="I588" s="41"/>
      <c r="J588" s="42"/>
      <c r="K588" s="41"/>
      <c r="L588" s="42">
        <f>L582+L584+L585</f>
        <v>2392.5099999999998</v>
      </c>
    </row>
    <row r="589" spans="1:83" ht="14.25" x14ac:dyDescent="0.2">
      <c r="A589" s="38"/>
      <c r="B589" s="38"/>
      <c r="C589" s="38" t="s">
        <v>798</v>
      </c>
      <c r="D589" s="39"/>
      <c r="E589" s="40"/>
      <c r="F589" s="40"/>
      <c r="G589" s="40"/>
      <c r="H589" s="42"/>
      <c r="I589" s="41"/>
      <c r="J589" s="42"/>
      <c r="K589" s="41"/>
      <c r="L589" s="42">
        <f>SUM(AR581:AR592)+SUM(AS581:AS592)+SUM(AT581:AT592)+SUM(AU581:AU592)+SUM(AV581:AV592)</f>
        <v>2261.7799999999997</v>
      </c>
    </row>
    <row r="590" spans="1:83" ht="14.25" x14ac:dyDescent="0.2">
      <c r="A590" s="38"/>
      <c r="B590" s="38" t="s">
        <v>26</v>
      </c>
      <c r="C590" s="38" t="s">
        <v>799</v>
      </c>
      <c r="D590" s="39" t="s">
        <v>204</v>
      </c>
      <c r="E590" s="40">
        <f>Source!BZ221</f>
        <v>103</v>
      </c>
      <c r="F590" s="40"/>
      <c r="G590" s="40">
        <f>Source!AT221</f>
        <v>103</v>
      </c>
      <c r="H590" s="42"/>
      <c r="I590" s="41"/>
      <c r="J590" s="42"/>
      <c r="K590" s="41"/>
      <c r="L590" s="42">
        <f>SUM(AZ581:AZ592)</f>
        <v>2329.63</v>
      </c>
    </row>
    <row r="591" spans="1:83" ht="14.25" x14ac:dyDescent="0.2">
      <c r="A591" s="45"/>
      <c r="B591" s="45" t="s">
        <v>27</v>
      </c>
      <c r="C591" s="45" t="s">
        <v>800</v>
      </c>
      <c r="D591" s="46" t="s">
        <v>204</v>
      </c>
      <c r="E591" s="47">
        <f>Source!CA221</f>
        <v>60</v>
      </c>
      <c r="F591" s="47"/>
      <c r="G591" s="47">
        <f>Source!AU221</f>
        <v>60</v>
      </c>
      <c r="H591" s="48"/>
      <c r="I591" s="49"/>
      <c r="J591" s="48"/>
      <c r="K591" s="49"/>
      <c r="L591" s="48">
        <f>SUM(BA581:BA592)</f>
        <v>1357.07</v>
      </c>
    </row>
    <row r="592" spans="1:83" ht="15" x14ac:dyDescent="0.2">
      <c r="C592" s="79" t="s">
        <v>801</v>
      </c>
      <c r="D592" s="79"/>
      <c r="E592" s="79"/>
      <c r="F592" s="79"/>
      <c r="G592" s="79"/>
      <c r="H592" s="79"/>
      <c r="I592" s="80">
        <f>K592/E581</f>
        <v>759.90125</v>
      </c>
      <c r="J592" s="80"/>
      <c r="K592" s="80">
        <f>L582+L584+L590+L591+L585</f>
        <v>6079.21</v>
      </c>
      <c r="L592" s="80"/>
      <c r="AD592">
        <f>ROUND((Source!AT221/100)*((ROUND(SUMIF(SmtRes!AQ167:'SmtRes'!AQ169,"=1",SmtRes!AD167:'SmtRes'!AD169)*Source!I221, 2)+ROUND(SUMIF(SmtRes!AQ167:'SmtRes'!AQ169,"=1",SmtRes!AC167:'SmtRes'!AC169)*Source!I221, 2))), 2)</f>
        <v>7289.27</v>
      </c>
      <c r="AE592">
        <f>ROUND((Source!AU221/100)*((ROUND(SUMIF(SmtRes!AQ167:'SmtRes'!AQ169,"=1",SmtRes!AD167:'SmtRes'!AD169)*Source!I221, 2)+ROUND(SUMIF(SmtRes!AQ167:'SmtRes'!AQ169,"=1",SmtRes!AC167:'SmtRes'!AC169)*Source!I221, 2))), 2)</f>
        <v>4246.18</v>
      </c>
      <c r="AN592" s="50">
        <f>L582+L584+L590+L591+L585</f>
        <v>6079.21</v>
      </c>
      <c r="AO592" s="50">
        <f>L584</f>
        <v>130.72999999999996</v>
      </c>
      <c r="AQ592" t="s">
        <v>802</v>
      </c>
      <c r="AR592" s="50">
        <f>L582</f>
        <v>2147.06</v>
      </c>
      <c r="AT592" s="50">
        <f>L585</f>
        <v>114.72</v>
      </c>
      <c r="AV592" t="s">
        <v>802</v>
      </c>
      <c r="AW592">
        <f>0</f>
        <v>0</v>
      </c>
      <c r="AZ592">
        <f>Source!X221</f>
        <v>2329.63</v>
      </c>
      <c r="BA592">
        <f>Source!Y221</f>
        <v>1357.07</v>
      </c>
      <c r="CD592">
        <v>1</v>
      </c>
    </row>
    <row r="593" spans="1:83" ht="68.25" x14ac:dyDescent="0.2">
      <c r="A593" s="36" t="s">
        <v>236</v>
      </c>
      <c r="B593" s="38" t="s">
        <v>860</v>
      </c>
      <c r="C593" s="38" t="s">
        <v>861</v>
      </c>
      <c r="D593" s="39" t="str">
        <f>Source!H222</f>
        <v>ответвление</v>
      </c>
      <c r="E593" s="40">
        <f>Source!K222</f>
        <v>5</v>
      </c>
      <c r="F593" s="40"/>
      <c r="G593" s="40">
        <f>Source!I222</f>
        <v>5</v>
      </c>
      <c r="H593" s="42"/>
      <c r="I593" s="41"/>
      <c r="J593" s="42"/>
      <c r="K593" s="41"/>
      <c r="L593" s="42"/>
    </row>
    <row r="594" spans="1:83" ht="15" x14ac:dyDescent="0.2">
      <c r="A594" s="37"/>
      <c r="B594" s="40">
        <v>1</v>
      </c>
      <c r="C594" s="37" t="s">
        <v>791</v>
      </c>
      <c r="D594" s="39" t="s">
        <v>595</v>
      </c>
      <c r="E594" s="43"/>
      <c r="F594" s="40"/>
      <c r="G594" s="43">
        <f>Source!U222</f>
        <v>6.35</v>
      </c>
      <c r="H594" s="40"/>
      <c r="I594" s="40"/>
      <c r="J594" s="40"/>
      <c r="K594" s="40"/>
      <c r="L594" s="44">
        <f>SUM(L595:L595)-SUMIF(CE595:CE595, 1, L595:L595)</f>
        <v>2865.31</v>
      </c>
    </row>
    <row r="595" spans="1:83" ht="28.5" x14ac:dyDescent="0.2">
      <c r="A595" s="38"/>
      <c r="B595" s="38" t="s">
        <v>697</v>
      </c>
      <c r="C595" s="38" t="s">
        <v>698</v>
      </c>
      <c r="D595" s="39" t="s">
        <v>595</v>
      </c>
      <c r="E595" s="40">
        <v>1.27</v>
      </c>
      <c r="F595" s="40"/>
      <c r="G595" s="40">
        <f>SmtRes!CX170</f>
        <v>6.35</v>
      </c>
      <c r="H595" s="42"/>
      <c r="I595" s="41"/>
      <c r="J595" s="42">
        <f>SmtRes!CZ170</f>
        <v>451.23</v>
      </c>
      <c r="K595" s="41"/>
      <c r="L595" s="42">
        <f>SmtRes!DI170</f>
        <v>2865.31</v>
      </c>
    </row>
    <row r="596" spans="1:83" ht="15" x14ac:dyDescent="0.2">
      <c r="A596" s="37"/>
      <c r="B596" s="40">
        <v>2</v>
      </c>
      <c r="C596" s="37" t="s">
        <v>792</v>
      </c>
      <c r="D596" s="39"/>
      <c r="E596" s="43"/>
      <c r="F596" s="40"/>
      <c r="G596" s="43"/>
      <c r="H596" s="40"/>
      <c r="I596" s="40"/>
      <c r="J596" s="40"/>
      <c r="K596" s="40"/>
      <c r="L596" s="44">
        <f>SUM(L597:L601)-SUMIF(CE597:CE601, 1, L597:L601)</f>
        <v>321.70999999999992</v>
      </c>
    </row>
    <row r="597" spans="1:83" ht="15" x14ac:dyDescent="0.2">
      <c r="A597" s="37"/>
      <c r="B597" s="40"/>
      <c r="C597" s="37" t="s">
        <v>795</v>
      </c>
      <c r="D597" s="39" t="s">
        <v>595</v>
      </c>
      <c r="E597" s="43"/>
      <c r="F597" s="40"/>
      <c r="G597" s="43">
        <f>Source!V222</f>
        <v>0.64999999999999991</v>
      </c>
      <c r="H597" s="40"/>
      <c r="I597" s="40"/>
      <c r="J597" s="40"/>
      <c r="K597" s="40"/>
      <c r="L597" s="44">
        <f>SUMIF(CE598:CE601, 1, L598:L601)</f>
        <v>310.67999999999995</v>
      </c>
      <c r="CE597">
        <v>1</v>
      </c>
    </row>
    <row r="598" spans="1:83" ht="28.5" x14ac:dyDescent="0.2">
      <c r="A598" s="38"/>
      <c r="B598" s="38" t="s">
        <v>666</v>
      </c>
      <c r="C598" s="38" t="s">
        <v>668</v>
      </c>
      <c r="D598" s="39" t="s">
        <v>384</v>
      </c>
      <c r="E598" s="40">
        <v>0.06</v>
      </c>
      <c r="F598" s="40"/>
      <c r="G598" s="40">
        <f>SmtRes!CX172</f>
        <v>0.3</v>
      </c>
      <c r="H598" s="42">
        <f>SmtRes!CZ172</f>
        <v>346.73</v>
      </c>
      <c r="I598" s="41">
        <f>SmtRes!AJ172</f>
        <v>1.26</v>
      </c>
      <c r="J598" s="42">
        <f>ROUND(H598*I598, 2)</f>
        <v>436.88</v>
      </c>
      <c r="K598" s="41"/>
      <c r="L598" s="42">
        <f>SmtRes!DG172</f>
        <v>131.06</v>
      </c>
    </row>
    <row r="599" spans="1:83" ht="28.5" x14ac:dyDescent="0.2">
      <c r="A599" s="38"/>
      <c r="B599" s="38" t="s">
        <v>605</v>
      </c>
      <c r="C599" s="38" t="s">
        <v>794</v>
      </c>
      <c r="D599" s="39" t="s">
        <v>595</v>
      </c>
      <c r="E599" s="40">
        <f>SmtRes!DO172*SmtRes!AT172</f>
        <v>0.06</v>
      </c>
      <c r="F599" s="40"/>
      <c r="G599" s="40">
        <f>SmtRes!DO172*SmtRes!CX172</f>
        <v>0.3</v>
      </c>
      <c r="H599" s="42"/>
      <c r="I599" s="41"/>
      <c r="J599" s="42">
        <f>ROUND(SmtRes!AG172/SmtRes!DO172, 2)</f>
        <v>477.98</v>
      </c>
      <c r="K599" s="41"/>
      <c r="L599" s="42">
        <f>SmtRes!DH172</f>
        <v>143.38999999999999</v>
      </c>
      <c r="CE599">
        <v>1</v>
      </c>
    </row>
    <row r="600" spans="1:83" ht="28.5" x14ac:dyDescent="0.2">
      <c r="A600" s="38"/>
      <c r="B600" s="38" t="s">
        <v>602</v>
      </c>
      <c r="C600" s="38" t="s">
        <v>604</v>
      </c>
      <c r="D600" s="39" t="s">
        <v>384</v>
      </c>
      <c r="E600" s="40">
        <v>7.0000000000000007E-2</v>
      </c>
      <c r="F600" s="40"/>
      <c r="G600" s="40">
        <f>SmtRes!CX173</f>
        <v>0.35</v>
      </c>
      <c r="H600" s="42"/>
      <c r="I600" s="41"/>
      <c r="J600" s="42">
        <f>SmtRes!CZ173</f>
        <v>544.70000000000005</v>
      </c>
      <c r="K600" s="41"/>
      <c r="L600" s="42">
        <f>SmtRes!DG173</f>
        <v>190.65</v>
      </c>
    </row>
    <row r="601" spans="1:83" ht="28.5" x14ac:dyDescent="0.2">
      <c r="A601" s="38"/>
      <c r="B601" s="38" t="s">
        <v>605</v>
      </c>
      <c r="C601" s="38" t="s">
        <v>794</v>
      </c>
      <c r="D601" s="39" t="s">
        <v>595</v>
      </c>
      <c r="E601" s="40">
        <f>SmtRes!DO173*SmtRes!AT173</f>
        <v>7.0000000000000007E-2</v>
      </c>
      <c r="F601" s="40"/>
      <c r="G601" s="40">
        <f>SmtRes!DO173*SmtRes!CX173</f>
        <v>0.35</v>
      </c>
      <c r="H601" s="42"/>
      <c r="I601" s="41"/>
      <c r="J601" s="42">
        <f>ROUND(SmtRes!AG173/SmtRes!DO173, 2)</f>
        <v>477.98</v>
      </c>
      <c r="K601" s="41"/>
      <c r="L601" s="42">
        <f>SmtRes!DH173</f>
        <v>167.29</v>
      </c>
      <c r="CE601">
        <v>1</v>
      </c>
    </row>
    <row r="602" spans="1:83" ht="14.25" x14ac:dyDescent="0.2">
      <c r="A602" s="38"/>
      <c r="B602" s="38" t="str">
        <f>EtalonRes!I187</f>
        <v>07.2.02.05</v>
      </c>
      <c r="C602" s="38" t="str">
        <f>EtalonRes!K187</f>
        <v>Траверсы стальные</v>
      </c>
      <c r="D602" s="39" t="str">
        <f>EtalonRes!O187</f>
        <v>т</v>
      </c>
      <c r="E602" s="40">
        <f>EtalonRes!X187</f>
        <v>0</v>
      </c>
      <c r="F602" s="40">
        <f>ROUND(0,7)</f>
        <v>0</v>
      </c>
      <c r="G602" s="40">
        <f>ROUND(EtalonRes!AG187*Source!I222, 7)</f>
        <v>0</v>
      </c>
      <c r="H602" s="42"/>
      <c r="I602" s="41"/>
      <c r="J602" s="42"/>
      <c r="K602" s="41"/>
      <c r="L602" s="42"/>
    </row>
    <row r="603" spans="1:83" ht="14.25" x14ac:dyDescent="0.2">
      <c r="A603" s="38"/>
      <c r="B603" s="38" t="str">
        <f>EtalonRes!I188</f>
        <v>07.2.07.13</v>
      </c>
      <c r="C603" s="38" t="str">
        <f>EtalonRes!K188</f>
        <v>Хомуты стальные</v>
      </c>
      <c r="D603" s="39" t="str">
        <f>EtalonRes!O188</f>
        <v>кг</v>
      </c>
      <c r="E603" s="40">
        <f>EtalonRes!X188</f>
        <v>0</v>
      </c>
      <c r="F603" s="40">
        <f>ROUND(0,7)</f>
        <v>0</v>
      </c>
      <c r="G603" s="40">
        <f>ROUND(EtalonRes!AG188*Source!I222, 7)</f>
        <v>0</v>
      </c>
      <c r="H603" s="42"/>
      <c r="I603" s="41"/>
      <c r="J603" s="42"/>
      <c r="K603" s="41"/>
      <c r="L603" s="42"/>
    </row>
    <row r="604" spans="1:83" ht="28.5" x14ac:dyDescent="0.2">
      <c r="A604" s="38"/>
      <c r="B604" s="38" t="str">
        <f>EtalonRes!I189</f>
        <v>21.2.01.02</v>
      </c>
      <c r="C604" s="38" t="str">
        <f>EtalonRes!K189</f>
        <v>Провода неизолированные для воздушных линий электропередач</v>
      </c>
      <c r="D604" s="39" t="str">
        <f>EtalonRes!O189</f>
        <v>т</v>
      </c>
      <c r="E604" s="40">
        <f>EtalonRes!X189</f>
        <v>0</v>
      </c>
      <c r="F604" s="40">
        <f>ROUND(0,7)</f>
        <v>0</v>
      </c>
      <c r="G604" s="40">
        <f>ROUND(EtalonRes!AG189*Source!I222, 7)</f>
        <v>0</v>
      </c>
      <c r="H604" s="42"/>
      <c r="I604" s="41"/>
      <c r="J604" s="42"/>
      <c r="K604" s="41"/>
      <c r="L604" s="42"/>
    </row>
    <row r="605" spans="1:83" ht="28.5" x14ac:dyDescent="0.2">
      <c r="A605" s="38"/>
      <c r="B605" s="38" t="str">
        <f>EtalonRes!I190</f>
        <v>22.2.01.04</v>
      </c>
      <c r="C605" s="38" t="str">
        <f>EtalonRes!K190</f>
        <v>Изоляторы линейные штыревые фарфоровые</v>
      </c>
      <c r="D605" s="39" t="str">
        <f>EtalonRes!O190</f>
        <v>ШТ</v>
      </c>
      <c r="E605" s="40">
        <f>EtalonRes!X190</f>
        <v>0</v>
      </c>
      <c r="F605" s="40">
        <f>ROUND(0,7)</f>
        <v>0</v>
      </c>
      <c r="G605" s="40">
        <f>ROUND(EtalonRes!AG190*Source!I222, 7)</f>
        <v>0</v>
      </c>
      <c r="H605" s="42"/>
      <c r="I605" s="41"/>
      <c r="J605" s="42"/>
      <c r="K605" s="41"/>
      <c r="L605" s="42"/>
    </row>
    <row r="606" spans="1:83" ht="14.25" x14ac:dyDescent="0.2">
      <c r="A606" s="38"/>
      <c r="B606" s="38" t="str">
        <f>EtalonRes!I191</f>
        <v>22.2.02.09</v>
      </c>
      <c r="C606" s="45" t="str">
        <f>EtalonRes!K191</f>
        <v>Крюки</v>
      </c>
      <c r="D606" s="46" t="str">
        <f>EtalonRes!O191</f>
        <v>кг</v>
      </c>
      <c r="E606" s="47">
        <f>EtalonRes!X191</f>
        <v>0</v>
      </c>
      <c r="F606" s="47">
        <f>ROUND(0,7)</f>
        <v>0</v>
      </c>
      <c r="G606" s="47">
        <f>ROUND(EtalonRes!AG191*Source!I222, 7)</f>
        <v>0</v>
      </c>
      <c r="H606" s="48"/>
      <c r="I606" s="49"/>
      <c r="J606" s="48"/>
      <c r="K606" s="49"/>
      <c r="L606" s="48"/>
    </row>
    <row r="607" spans="1:83" ht="15" x14ac:dyDescent="0.2">
      <c r="A607" s="38"/>
      <c r="B607" s="38"/>
      <c r="C607" s="52" t="s">
        <v>797</v>
      </c>
      <c r="D607" s="39"/>
      <c r="E607" s="40"/>
      <c r="F607" s="40"/>
      <c r="G607" s="40"/>
      <c r="H607" s="42"/>
      <c r="I607" s="41"/>
      <c r="J607" s="42"/>
      <c r="K607" s="41"/>
      <c r="L607" s="42">
        <f>L594+L596+L597</f>
        <v>3497.7</v>
      </c>
    </row>
    <row r="608" spans="1:83" ht="14.25" x14ac:dyDescent="0.2">
      <c r="A608" s="38"/>
      <c r="B608" s="38"/>
      <c r="C608" s="38" t="s">
        <v>798</v>
      </c>
      <c r="D608" s="39"/>
      <c r="E608" s="40"/>
      <c r="F608" s="40"/>
      <c r="G608" s="40"/>
      <c r="H608" s="42"/>
      <c r="I608" s="41"/>
      <c r="J608" s="42"/>
      <c r="K608" s="41"/>
      <c r="L608" s="42">
        <f>SUM(AR593:AR611)+SUM(AS593:AS611)+SUM(AT593:AT611)+SUM(AU593:AU611)+SUM(AV593:AV611)</f>
        <v>3175.99</v>
      </c>
    </row>
    <row r="609" spans="1:83" ht="14.25" x14ac:dyDescent="0.2">
      <c r="A609" s="38"/>
      <c r="B609" s="38" t="s">
        <v>26</v>
      </c>
      <c r="C609" s="38" t="s">
        <v>799</v>
      </c>
      <c r="D609" s="39" t="s">
        <v>204</v>
      </c>
      <c r="E609" s="40">
        <f>Source!BZ222</f>
        <v>103</v>
      </c>
      <c r="F609" s="40"/>
      <c r="G609" s="40">
        <f>Source!AT222</f>
        <v>103</v>
      </c>
      <c r="H609" s="42"/>
      <c r="I609" s="41"/>
      <c r="J609" s="42"/>
      <c r="K609" s="41"/>
      <c r="L609" s="42">
        <f>SUM(AZ593:AZ611)</f>
        <v>3271.27</v>
      </c>
    </row>
    <row r="610" spans="1:83" ht="14.25" x14ac:dyDescent="0.2">
      <c r="A610" s="45"/>
      <c r="B610" s="45" t="s">
        <v>27</v>
      </c>
      <c r="C610" s="45" t="s">
        <v>800</v>
      </c>
      <c r="D610" s="46" t="s">
        <v>204</v>
      </c>
      <c r="E610" s="47">
        <f>Source!CA222</f>
        <v>60</v>
      </c>
      <c r="F610" s="47"/>
      <c r="G610" s="47">
        <f>Source!AU222</f>
        <v>60</v>
      </c>
      <c r="H610" s="48"/>
      <c r="I610" s="49"/>
      <c r="J610" s="48"/>
      <c r="K610" s="49"/>
      <c r="L610" s="48">
        <f>SUM(BA593:BA611)</f>
        <v>1905.59</v>
      </c>
    </row>
    <row r="611" spans="1:83" ht="15" x14ac:dyDescent="0.2">
      <c r="C611" s="79" t="s">
        <v>801</v>
      </c>
      <c r="D611" s="79"/>
      <c r="E611" s="79"/>
      <c r="F611" s="79"/>
      <c r="G611" s="79"/>
      <c r="H611" s="79"/>
      <c r="I611" s="80">
        <f>K611/E593</f>
        <v>1734.9119999999998</v>
      </c>
      <c r="J611" s="80"/>
      <c r="K611" s="80">
        <f>L594+L596+L609+L610+L597</f>
        <v>8674.56</v>
      </c>
      <c r="L611" s="80"/>
      <c r="AD611">
        <f>ROUND((Source!AT222/100)*((ROUND(SUMIF(SmtRes!AQ170:'SmtRes'!AQ173,"=1",SmtRes!AD170:'SmtRes'!AD173)*Source!I222, 2)+ROUND(SUMIF(SmtRes!AQ170:'SmtRes'!AQ173,"=1",SmtRes!AC170:'SmtRes'!AC173)*Source!I222, 2))), 2)</f>
        <v>7247.03</v>
      </c>
      <c r="AE611">
        <f>ROUND((Source!AU222/100)*((ROUND(SUMIF(SmtRes!AQ170:'SmtRes'!AQ173,"=1",SmtRes!AD170:'SmtRes'!AD173)*Source!I222, 2)+ROUND(SUMIF(SmtRes!AQ170:'SmtRes'!AQ173,"=1",SmtRes!AC170:'SmtRes'!AC173)*Source!I222, 2))), 2)</f>
        <v>4221.57</v>
      </c>
      <c r="AN611" s="50">
        <f>L594+L596+L609+L610+L597</f>
        <v>8674.56</v>
      </c>
      <c r="AO611" s="50">
        <f>L596</f>
        <v>321.70999999999992</v>
      </c>
      <c r="AQ611" t="s">
        <v>802</v>
      </c>
      <c r="AR611" s="50">
        <f>L594</f>
        <v>2865.31</v>
      </c>
      <c r="AT611" s="50">
        <f>L597</f>
        <v>310.67999999999995</v>
      </c>
      <c r="AV611" t="s">
        <v>802</v>
      </c>
      <c r="AW611">
        <f>0</f>
        <v>0</v>
      </c>
      <c r="AZ611">
        <f>Source!X222</f>
        <v>3271.27</v>
      </c>
      <c r="BA611">
        <f>Source!Y222</f>
        <v>1905.59</v>
      </c>
      <c r="CD611">
        <v>1</v>
      </c>
    </row>
    <row r="612" spans="1:83" ht="68.25" x14ac:dyDescent="0.2">
      <c r="A612" s="36" t="s">
        <v>237</v>
      </c>
      <c r="B612" s="38" t="s">
        <v>864</v>
      </c>
      <c r="C612" s="38" t="s">
        <v>865</v>
      </c>
      <c r="D612" s="39" t="str">
        <f>Source!H223</f>
        <v>ответвление</v>
      </c>
      <c r="E612" s="40">
        <f>Source!K223</f>
        <v>2</v>
      </c>
      <c r="F612" s="40"/>
      <c r="G612" s="40">
        <f>Source!I223</f>
        <v>2</v>
      </c>
      <c r="H612" s="42"/>
      <c r="I612" s="41"/>
      <c r="J612" s="42"/>
      <c r="K612" s="41"/>
      <c r="L612" s="42"/>
    </row>
    <row r="613" spans="1:83" ht="15" x14ac:dyDescent="0.2">
      <c r="A613" s="37"/>
      <c r="B613" s="40">
        <v>1</v>
      </c>
      <c r="C613" s="37" t="s">
        <v>791</v>
      </c>
      <c r="D613" s="39" t="s">
        <v>595</v>
      </c>
      <c r="E613" s="43"/>
      <c r="F613" s="40"/>
      <c r="G613" s="43">
        <f>Source!U223</f>
        <v>1.22</v>
      </c>
      <c r="H613" s="40"/>
      <c r="I613" s="40"/>
      <c r="J613" s="40"/>
      <c r="K613" s="40"/>
      <c r="L613" s="44">
        <f>SUM(L614:L614)-SUMIF(CE614:CE614, 1, L614:L614)</f>
        <v>496.1</v>
      </c>
    </row>
    <row r="614" spans="1:83" ht="28.5" x14ac:dyDescent="0.2">
      <c r="A614" s="38"/>
      <c r="B614" s="38" t="s">
        <v>646</v>
      </c>
      <c r="C614" s="38" t="s">
        <v>647</v>
      </c>
      <c r="D614" s="39" t="s">
        <v>595</v>
      </c>
      <c r="E614" s="40">
        <v>0.61</v>
      </c>
      <c r="F614" s="40"/>
      <c r="G614" s="40">
        <f>SmtRes!CX174</f>
        <v>1.22</v>
      </c>
      <c r="H614" s="42"/>
      <c r="I614" s="41"/>
      <c r="J614" s="42">
        <f>SmtRes!CZ174</f>
        <v>406.64</v>
      </c>
      <c r="K614" s="41"/>
      <c r="L614" s="42">
        <f>SmtRes!DI174</f>
        <v>496.1</v>
      </c>
    </row>
    <row r="615" spans="1:83" ht="15" x14ac:dyDescent="0.2">
      <c r="A615" s="37"/>
      <c r="B615" s="40">
        <v>2</v>
      </c>
      <c r="C615" s="37" t="s">
        <v>792</v>
      </c>
      <c r="D615" s="39"/>
      <c r="E615" s="43"/>
      <c r="F615" s="40"/>
      <c r="G615" s="43"/>
      <c r="H615" s="40"/>
      <c r="I615" s="40"/>
      <c r="J615" s="40"/>
      <c r="K615" s="40"/>
      <c r="L615" s="44">
        <f>SUM(L616:L618)-SUMIF(CE616:CE618, 1, L616:L618)</f>
        <v>32.679999999999993</v>
      </c>
    </row>
    <row r="616" spans="1:83" ht="15" x14ac:dyDescent="0.2">
      <c r="A616" s="37"/>
      <c r="B616" s="40"/>
      <c r="C616" s="37" t="s">
        <v>795</v>
      </c>
      <c r="D616" s="39" t="s">
        <v>595</v>
      </c>
      <c r="E616" s="43"/>
      <c r="F616" s="40"/>
      <c r="G616" s="43">
        <f>Source!V223</f>
        <v>0.06</v>
      </c>
      <c r="H616" s="40"/>
      <c r="I616" s="40"/>
      <c r="J616" s="40"/>
      <c r="K616" s="40"/>
      <c r="L616" s="44">
        <f>SUMIF(CE617:CE618, 1, L617:L618)</f>
        <v>28.68</v>
      </c>
      <c r="CE616">
        <v>1</v>
      </c>
    </row>
    <row r="617" spans="1:83" ht="28.5" x14ac:dyDescent="0.2">
      <c r="A617" s="38"/>
      <c r="B617" s="38" t="s">
        <v>602</v>
      </c>
      <c r="C617" s="38" t="s">
        <v>604</v>
      </c>
      <c r="D617" s="39" t="s">
        <v>384</v>
      </c>
      <c r="E617" s="40">
        <v>0.03</v>
      </c>
      <c r="F617" s="40"/>
      <c r="G617" s="40">
        <f>SmtRes!CX176</f>
        <v>0.06</v>
      </c>
      <c r="H617" s="42"/>
      <c r="I617" s="41"/>
      <c r="J617" s="42">
        <f>SmtRes!CZ176</f>
        <v>544.70000000000005</v>
      </c>
      <c r="K617" s="41"/>
      <c r="L617" s="42">
        <f>SmtRes!DG176</f>
        <v>32.68</v>
      </c>
    </row>
    <row r="618" spans="1:83" ht="28.5" x14ac:dyDescent="0.2">
      <c r="A618" s="38"/>
      <c r="B618" s="38" t="s">
        <v>605</v>
      </c>
      <c r="C618" s="45" t="s">
        <v>794</v>
      </c>
      <c r="D618" s="46" t="s">
        <v>595</v>
      </c>
      <c r="E618" s="47">
        <f>SmtRes!DO176*SmtRes!AT176</f>
        <v>0.03</v>
      </c>
      <c r="F618" s="47"/>
      <c r="G618" s="47">
        <f>SmtRes!DO176*SmtRes!CX176</f>
        <v>0.06</v>
      </c>
      <c r="H618" s="48"/>
      <c r="I618" s="49"/>
      <c r="J618" s="48">
        <f>ROUND(SmtRes!AG176/SmtRes!DO176, 2)</f>
        <v>477.98</v>
      </c>
      <c r="K618" s="49"/>
      <c r="L618" s="48">
        <f>SmtRes!DH176</f>
        <v>28.68</v>
      </c>
      <c r="CE618">
        <v>1</v>
      </c>
    </row>
    <row r="619" spans="1:83" ht="15" x14ac:dyDescent="0.2">
      <c r="A619" s="38"/>
      <c r="B619" s="38"/>
      <c r="C619" s="52" t="s">
        <v>797</v>
      </c>
      <c r="D619" s="39"/>
      <c r="E619" s="40"/>
      <c r="F619" s="40"/>
      <c r="G619" s="40"/>
      <c r="H619" s="42"/>
      <c r="I619" s="41"/>
      <c r="J619" s="42"/>
      <c r="K619" s="41"/>
      <c r="L619" s="42">
        <f>L613+L615+L616</f>
        <v>557.45999999999992</v>
      </c>
    </row>
    <row r="620" spans="1:83" ht="14.25" x14ac:dyDescent="0.2">
      <c r="A620" s="38"/>
      <c r="B620" s="38"/>
      <c r="C620" s="38" t="s">
        <v>798</v>
      </c>
      <c r="D620" s="39"/>
      <c r="E620" s="40"/>
      <c r="F620" s="40"/>
      <c r="G620" s="40"/>
      <c r="H620" s="42"/>
      <c r="I620" s="41"/>
      <c r="J620" s="42"/>
      <c r="K620" s="41"/>
      <c r="L620" s="42">
        <f>SUM(AR612:AR623)+SUM(AS612:AS623)+SUM(AT612:AT623)+SUM(AU612:AU623)+SUM(AV612:AV623)</f>
        <v>524.78</v>
      </c>
    </row>
    <row r="621" spans="1:83" ht="14.25" x14ac:dyDescent="0.2">
      <c r="A621" s="38"/>
      <c r="B621" s="38" t="s">
        <v>26</v>
      </c>
      <c r="C621" s="38" t="s">
        <v>799</v>
      </c>
      <c r="D621" s="39" t="s">
        <v>204</v>
      </c>
      <c r="E621" s="40">
        <f>Source!BZ223</f>
        <v>103</v>
      </c>
      <c r="F621" s="40"/>
      <c r="G621" s="40">
        <f>Source!AT223</f>
        <v>103</v>
      </c>
      <c r="H621" s="42"/>
      <c r="I621" s="41"/>
      <c r="J621" s="42"/>
      <c r="K621" s="41"/>
      <c r="L621" s="42">
        <f>SUM(AZ612:AZ623)</f>
        <v>540.52</v>
      </c>
    </row>
    <row r="622" spans="1:83" ht="14.25" x14ac:dyDescent="0.2">
      <c r="A622" s="45"/>
      <c r="B622" s="45" t="s">
        <v>27</v>
      </c>
      <c r="C622" s="45" t="s">
        <v>800</v>
      </c>
      <c r="D622" s="46" t="s">
        <v>204</v>
      </c>
      <c r="E622" s="47">
        <f>Source!CA223</f>
        <v>60</v>
      </c>
      <c r="F622" s="47"/>
      <c r="G622" s="47">
        <f>Source!AU223</f>
        <v>60</v>
      </c>
      <c r="H622" s="48"/>
      <c r="I622" s="49"/>
      <c r="J622" s="48"/>
      <c r="K622" s="49"/>
      <c r="L622" s="48">
        <f>SUM(BA612:BA623)</f>
        <v>314.87</v>
      </c>
    </row>
    <row r="623" spans="1:83" ht="15" x14ac:dyDescent="0.2">
      <c r="C623" s="79" t="s">
        <v>801</v>
      </c>
      <c r="D623" s="79"/>
      <c r="E623" s="79"/>
      <c r="F623" s="79"/>
      <c r="G623" s="79"/>
      <c r="H623" s="79"/>
      <c r="I623" s="80">
        <f>K623/E612</f>
        <v>706.42500000000007</v>
      </c>
      <c r="J623" s="80"/>
      <c r="K623" s="80">
        <f>L613+L615+L621+L622+L616</f>
        <v>1412.8500000000001</v>
      </c>
      <c r="L623" s="80"/>
      <c r="AD623">
        <f>ROUND((Source!AT223/100)*((ROUND(SUMIF(SmtRes!AQ174:'SmtRes'!AQ176,"=1",SmtRes!AD174:'SmtRes'!AD176)*Source!I223, 2)+ROUND(SUMIF(SmtRes!AQ174:'SmtRes'!AQ176,"=1",SmtRes!AC174:'SmtRes'!AC176)*Source!I223, 2))), 2)</f>
        <v>1822.32</v>
      </c>
      <c r="AE623">
        <f>ROUND((Source!AU223/100)*((ROUND(SUMIF(SmtRes!AQ174:'SmtRes'!AQ176,"=1",SmtRes!AD174:'SmtRes'!AD176)*Source!I223, 2)+ROUND(SUMIF(SmtRes!AQ174:'SmtRes'!AQ176,"=1",SmtRes!AC174:'SmtRes'!AC176)*Source!I223, 2))), 2)</f>
        <v>1061.54</v>
      </c>
      <c r="AN623" s="50">
        <f>L613+L615+L621+L622+L616</f>
        <v>1412.8500000000001</v>
      </c>
      <c r="AO623" s="50">
        <f>L615</f>
        <v>32.679999999999993</v>
      </c>
      <c r="AQ623" t="s">
        <v>802</v>
      </c>
      <c r="AR623" s="50">
        <f>L613</f>
        <v>496.1</v>
      </c>
      <c r="AT623" s="50">
        <f>L616</f>
        <v>28.68</v>
      </c>
      <c r="AV623" t="s">
        <v>802</v>
      </c>
      <c r="AW623">
        <f>0</f>
        <v>0</v>
      </c>
      <c r="AZ623">
        <f>Source!X223</f>
        <v>540.52</v>
      </c>
      <c r="BA623">
        <f>Source!Y223</f>
        <v>314.87</v>
      </c>
      <c r="CD623">
        <v>1</v>
      </c>
    </row>
    <row r="624" spans="1:83" ht="68.25" x14ac:dyDescent="0.2">
      <c r="A624" s="36" t="s">
        <v>241</v>
      </c>
      <c r="B624" s="38" t="s">
        <v>860</v>
      </c>
      <c r="C624" s="38" t="s">
        <v>861</v>
      </c>
      <c r="D624" s="39" t="str">
        <f>Source!H224</f>
        <v>ответвление</v>
      </c>
      <c r="E624" s="40">
        <f>Source!K224</f>
        <v>1</v>
      </c>
      <c r="F624" s="40"/>
      <c r="G624" s="40">
        <f>Source!I224</f>
        <v>1</v>
      </c>
      <c r="H624" s="42"/>
      <c r="I624" s="41"/>
      <c r="J624" s="42"/>
      <c r="K624" s="41"/>
      <c r="L624" s="42"/>
    </row>
    <row r="625" spans="1:83" ht="15" x14ac:dyDescent="0.2">
      <c r="A625" s="37"/>
      <c r="B625" s="40">
        <v>1</v>
      </c>
      <c r="C625" s="37" t="s">
        <v>791</v>
      </c>
      <c r="D625" s="39" t="s">
        <v>595</v>
      </c>
      <c r="E625" s="43"/>
      <c r="F625" s="40"/>
      <c r="G625" s="43">
        <f>Source!U224</f>
        <v>1.27</v>
      </c>
      <c r="H625" s="40"/>
      <c r="I625" s="40"/>
      <c r="J625" s="40"/>
      <c r="K625" s="40"/>
      <c r="L625" s="44">
        <f>SUM(L626:L626)-SUMIF(CE626:CE626, 1, L626:L626)</f>
        <v>573.05999999999995</v>
      </c>
    </row>
    <row r="626" spans="1:83" ht="28.5" x14ac:dyDescent="0.2">
      <c r="A626" s="38"/>
      <c r="B626" s="38" t="s">
        <v>697</v>
      </c>
      <c r="C626" s="38" t="s">
        <v>698</v>
      </c>
      <c r="D626" s="39" t="s">
        <v>595</v>
      </c>
      <c r="E626" s="40">
        <v>1.27</v>
      </c>
      <c r="F626" s="40"/>
      <c r="G626" s="40">
        <f>SmtRes!CX177</f>
        <v>1.27</v>
      </c>
      <c r="H626" s="42"/>
      <c r="I626" s="41"/>
      <c r="J626" s="42">
        <f>SmtRes!CZ177</f>
        <v>451.23</v>
      </c>
      <c r="K626" s="41"/>
      <c r="L626" s="42">
        <f>SmtRes!DI177</f>
        <v>573.05999999999995</v>
      </c>
    </row>
    <row r="627" spans="1:83" ht="15" x14ac:dyDescent="0.2">
      <c r="A627" s="37"/>
      <c r="B627" s="40">
        <v>2</v>
      </c>
      <c r="C627" s="37" t="s">
        <v>792</v>
      </c>
      <c r="D627" s="39"/>
      <c r="E627" s="43"/>
      <c r="F627" s="40"/>
      <c r="G627" s="43"/>
      <c r="H627" s="40"/>
      <c r="I627" s="40"/>
      <c r="J627" s="40"/>
      <c r="K627" s="40"/>
      <c r="L627" s="44">
        <f>SUM(L628:L632)-SUMIF(CE628:CE632, 1, L628:L632)</f>
        <v>64.34</v>
      </c>
    </row>
    <row r="628" spans="1:83" ht="15" x14ac:dyDescent="0.2">
      <c r="A628" s="37"/>
      <c r="B628" s="40"/>
      <c r="C628" s="37" t="s">
        <v>795</v>
      </c>
      <c r="D628" s="39" t="s">
        <v>595</v>
      </c>
      <c r="E628" s="43"/>
      <c r="F628" s="40"/>
      <c r="G628" s="43">
        <f>Source!V224</f>
        <v>0.13</v>
      </c>
      <c r="H628" s="40"/>
      <c r="I628" s="40"/>
      <c r="J628" s="40"/>
      <c r="K628" s="40"/>
      <c r="L628" s="44">
        <f>SUMIF(CE629:CE632, 1, L629:L632)</f>
        <v>62.14</v>
      </c>
      <c r="CE628">
        <v>1</v>
      </c>
    </row>
    <row r="629" spans="1:83" ht="28.5" x14ac:dyDescent="0.2">
      <c r="A629" s="38"/>
      <c r="B629" s="38" t="s">
        <v>666</v>
      </c>
      <c r="C629" s="38" t="s">
        <v>668</v>
      </c>
      <c r="D629" s="39" t="s">
        <v>384</v>
      </c>
      <c r="E629" s="40">
        <v>0.06</v>
      </c>
      <c r="F629" s="40"/>
      <c r="G629" s="40">
        <f>SmtRes!CX179</f>
        <v>0.06</v>
      </c>
      <c r="H629" s="42">
        <f>SmtRes!CZ179</f>
        <v>346.73</v>
      </c>
      <c r="I629" s="41">
        <f>SmtRes!AJ179</f>
        <v>1.26</v>
      </c>
      <c r="J629" s="42">
        <f>ROUND(H629*I629, 2)</f>
        <v>436.88</v>
      </c>
      <c r="K629" s="41"/>
      <c r="L629" s="42">
        <f>SmtRes!DG179</f>
        <v>26.21</v>
      </c>
    </row>
    <row r="630" spans="1:83" ht="28.5" x14ac:dyDescent="0.2">
      <c r="A630" s="38"/>
      <c r="B630" s="38" t="s">
        <v>605</v>
      </c>
      <c r="C630" s="38" t="s">
        <v>794</v>
      </c>
      <c r="D630" s="39" t="s">
        <v>595</v>
      </c>
      <c r="E630" s="40">
        <f>SmtRes!DO179*SmtRes!AT179</f>
        <v>0.06</v>
      </c>
      <c r="F630" s="40"/>
      <c r="G630" s="40">
        <f>SmtRes!DO179*SmtRes!CX179</f>
        <v>0.06</v>
      </c>
      <c r="H630" s="42"/>
      <c r="I630" s="41"/>
      <c r="J630" s="42">
        <f>ROUND(SmtRes!AG179/SmtRes!DO179, 2)</f>
        <v>477.98</v>
      </c>
      <c r="K630" s="41"/>
      <c r="L630" s="42">
        <f>SmtRes!DH179</f>
        <v>28.68</v>
      </c>
      <c r="CE630">
        <v>1</v>
      </c>
    </row>
    <row r="631" spans="1:83" ht="28.5" x14ac:dyDescent="0.2">
      <c r="A631" s="38"/>
      <c r="B631" s="38" t="s">
        <v>602</v>
      </c>
      <c r="C631" s="38" t="s">
        <v>604</v>
      </c>
      <c r="D631" s="39" t="s">
        <v>384</v>
      </c>
      <c r="E631" s="40">
        <v>7.0000000000000007E-2</v>
      </c>
      <c r="F631" s="40"/>
      <c r="G631" s="40">
        <f>SmtRes!CX180</f>
        <v>7.0000000000000007E-2</v>
      </c>
      <c r="H631" s="42"/>
      <c r="I631" s="41"/>
      <c r="J631" s="42">
        <f>SmtRes!CZ180</f>
        <v>544.70000000000005</v>
      </c>
      <c r="K631" s="41"/>
      <c r="L631" s="42">
        <f>SmtRes!DG180</f>
        <v>38.130000000000003</v>
      </c>
    </row>
    <row r="632" spans="1:83" ht="28.5" x14ac:dyDescent="0.2">
      <c r="A632" s="38"/>
      <c r="B632" s="38" t="s">
        <v>605</v>
      </c>
      <c r="C632" s="38" t="s">
        <v>794</v>
      </c>
      <c r="D632" s="39" t="s">
        <v>595</v>
      </c>
      <c r="E632" s="40">
        <f>SmtRes!DO180*SmtRes!AT180</f>
        <v>7.0000000000000007E-2</v>
      </c>
      <c r="F632" s="40"/>
      <c r="G632" s="40">
        <f>SmtRes!DO180*SmtRes!CX180</f>
        <v>7.0000000000000007E-2</v>
      </c>
      <c r="H632" s="42"/>
      <c r="I632" s="41"/>
      <c r="J632" s="42">
        <f>ROUND(SmtRes!AG180/SmtRes!DO180, 2)</f>
        <v>477.98</v>
      </c>
      <c r="K632" s="41"/>
      <c r="L632" s="42">
        <f>SmtRes!DH180</f>
        <v>33.46</v>
      </c>
      <c r="CE632">
        <v>1</v>
      </c>
    </row>
    <row r="633" spans="1:83" ht="14.25" x14ac:dyDescent="0.2">
      <c r="A633" s="38"/>
      <c r="B633" s="38" t="str">
        <f>EtalonRes!I200</f>
        <v>07.2.02.05</v>
      </c>
      <c r="C633" s="38" t="str">
        <f>EtalonRes!K200</f>
        <v>Траверсы стальные</v>
      </c>
      <c r="D633" s="39" t="str">
        <f>EtalonRes!O200</f>
        <v>т</v>
      </c>
      <c r="E633" s="40">
        <f>EtalonRes!X200</f>
        <v>0</v>
      </c>
      <c r="F633" s="40">
        <f>ROUND(0,7)</f>
        <v>0</v>
      </c>
      <c r="G633" s="40">
        <f>ROUND(EtalonRes!AG200*Source!I224, 7)</f>
        <v>0</v>
      </c>
      <c r="H633" s="42"/>
      <c r="I633" s="41"/>
      <c r="J633" s="42"/>
      <c r="K633" s="41"/>
      <c r="L633" s="42"/>
    </row>
    <row r="634" spans="1:83" ht="14.25" x14ac:dyDescent="0.2">
      <c r="A634" s="38"/>
      <c r="B634" s="38" t="str">
        <f>EtalonRes!I201</f>
        <v>07.2.07.13</v>
      </c>
      <c r="C634" s="38" t="str">
        <f>EtalonRes!K201</f>
        <v>Хомуты стальные</v>
      </c>
      <c r="D634" s="39" t="str">
        <f>EtalonRes!O201</f>
        <v>кг</v>
      </c>
      <c r="E634" s="40">
        <f>EtalonRes!X201</f>
        <v>0</v>
      </c>
      <c r="F634" s="40">
        <f>ROUND(0,7)</f>
        <v>0</v>
      </c>
      <c r="G634" s="40">
        <f>ROUND(EtalonRes!AG201*Source!I224, 7)</f>
        <v>0</v>
      </c>
      <c r="H634" s="42"/>
      <c r="I634" s="41"/>
      <c r="J634" s="42"/>
      <c r="K634" s="41"/>
      <c r="L634" s="42"/>
    </row>
    <row r="635" spans="1:83" ht="28.5" x14ac:dyDescent="0.2">
      <c r="A635" s="38"/>
      <c r="B635" s="38" t="str">
        <f>EtalonRes!I202</f>
        <v>21.2.01.02</v>
      </c>
      <c r="C635" s="38" t="str">
        <f>EtalonRes!K202</f>
        <v>Провода неизолированные для воздушных линий электропередач</v>
      </c>
      <c r="D635" s="39" t="str">
        <f>EtalonRes!O202</f>
        <v>т</v>
      </c>
      <c r="E635" s="40">
        <f>EtalonRes!X202</f>
        <v>0</v>
      </c>
      <c r="F635" s="40">
        <f>ROUND(0,7)</f>
        <v>0</v>
      </c>
      <c r="G635" s="40">
        <f>ROUND(EtalonRes!AG202*Source!I224, 7)</f>
        <v>0</v>
      </c>
      <c r="H635" s="42"/>
      <c r="I635" s="41"/>
      <c r="J635" s="42"/>
      <c r="K635" s="41"/>
      <c r="L635" s="42"/>
    </row>
    <row r="636" spans="1:83" ht="28.5" x14ac:dyDescent="0.2">
      <c r="A636" s="38"/>
      <c r="B636" s="38" t="str">
        <f>EtalonRes!I203</f>
        <v>22.2.01.04</v>
      </c>
      <c r="C636" s="38" t="str">
        <f>EtalonRes!K203</f>
        <v>Изоляторы линейные штыревые фарфоровые</v>
      </c>
      <c r="D636" s="39" t="str">
        <f>EtalonRes!O203</f>
        <v>ШТ</v>
      </c>
      <c r="E636" s="40">
        <f>EtalonRes!X203</f>
        <v>0</v>
      </c>
      <c r="F636" s="40">
        <f>ROUND(0,7)</f>
        <v>0</v>
      </c>
      <c r="G636" s="40">
        <f>ROUND(EtalonRes!AG203*Source!I224, 7)</f>
        <v>0</v>
      </c>
      <c r="H636" s="42"/>
      <c r="I636" s="41"/>
      <c r="J636" s="42"/>
      <c r="K636" s="41"/>
      <c r="L636" s="42"/>
    </row>
    <row r="637" spans="1:83" ht="14.25" x14ac:dyDescent="0.2">
      <c r="A637" s="38"/>
      <c r="B637" s="38" t="str">
        <f>EtalonRes!I204</f>
        <v>22.2.02.09</v>
      </c>
      <c r="C637" s="45" t="str">
        <f>EtalonRes!K204</f>
        <v>Крюки</v>
      </c>
      <c r="D637" s="46" t="str">
        <f>EtalonRes!O204</f>
        <v>кг</v>
      </c>
      <c r="E637" s="47">
        <f>EtalonRes!X204</f>
        <v>0</v>
      </c>
      <c r="F637" s="47">
        <f>ROUND(0,7)</f>
        <v>0</v>
      </c>
      <c r="G637" s="47">
        <f>ROUND(EtalonRes!AG204*Source!I224, 7)</f>
        <v>0</v>
      </c>
      <c r="H637" s="48"/>
      <c r="I637" s="49"/>
      <c r="J637" s="48"/>
      <c r="K637" s="49"/>
      <c r="L637" s="48"/>
    </row>
    <row r="638" spans="1:83" ht="15" x14ac:dyDescent="0.2">
      <c r="A638" s="38"/>
      <c r="B638" s="38"/>
      <c r="C638" s="52" t="s">
        <v>797</v>
      </c>
      <c r="D638" s="39"/>
      <c r="E638" s="40"/>
      <c r="F638" s="40"/>
      <c r="G638" s="40"/>
      <c r="H638" s="42"/>
      <c r="I638" s="41"/>
      <c r="J638" s="42"/>
      <c r="K638" s="41"/>
      <c r="L638" s="42">
        <f>L625+L627+L628</f>
        <v>699.54</v>
      </c>
    </row>
    <row r="639" spans="1:83" ht="14.25" x14ac:dyDescent="0.2">
      <c r="A639" s="38"/>
      <c r="B639" s="38"/>
      <c r="C639" s="38" t="s">
        <v>798</v>
      </c>
      <c r="D639" s="39"/>
      <c r="E639" s="40"/>
      <c r="F639" s="40"/>
      <c r="G639" s="40"/>
      <c r="H639" s="42"/>
      <c r="I639" s="41"/>
      <c r="J639" s="42"/>
      <c r="K639" s="41"/>
      <c r="L639" s="42">
        <f>SUM(AR624:AR642)+SUM(AS624:AS642)+SUM(AT624:AT642)+SUM(AU624:AU642)+SUM(AV624:AV642)</f>
        <v>635.19999999999993</v>
      </c>
    </row>
    <row r="640" spans="1:83" ht="14.25" x14ac:dyDescent="0.2">
      <c r="A640" s="38"/>
      <c r="B640" s="38" t="s">
        <v>26</v>
      </c>
      <c r="C640" s="38" t="s">
        <v>799</v>
      </c>
      <c r="D640" s="39" t="s">
        <v>204</v>
      </c>
      <c r="E640" s="40">
        <f>Source!BZ224</f>
        <v>103</v>
      </c>
      <c r="F640" s="40"/>
      <c r="G640" s="40">
        <f>Source!AT224</f>
        <v>103</v>
      </c>
      <c r="H640" s="42"/>
      <c r="I640" s="41"/>
      <c r="J640" s="42"/>
      <c r="K640" s="41"/>
      <c r="L640" s="42">
        <f>SUM(AZ624:AZ642)</f>
        <v>654.26</v>
      </c>
    </row>
    <row r="641" spans="1:83" ht="14.25" x14ac:dyDescent="0.2">
      <c r="A641" s="45"/>
      <c r="B641" s="45" t="s">
        <v>27</v>
      </c>
      <c r="C641" s="45" t="s">
        <v>800</v>
      </c>
      <c r="D641" s="46" t="s">
        <v>204</v>
      </c>
      <c r="E641" s="47">
        <f>Source!CA224</f>
        <v>60</v>
      </c>
      <c r="F641" s="47"/>
      <c r="G641" s="47">
        <f>Source!AU224</f>
        <v>60</v>
      </c>
      <c r="H641" s="48"/>
      <c r="I641" s="49"/>
      <c r="J641" s="48"/>
      <c r="K641" s="49"/>
      <c r="L641" s="48">
        <f>SUM(BA624:BA642)</f>
        <v>381.12</v>
      </c>
    </row>
    <row r="642" spans="1:83" ht="15" x14ac:dyDescent="0.2">
      <c r="C642" s="79" t="s">
        <v>801</v>
      </c>
      <c r="D642" s="79"/>
      <c r="E642" s="79"/>
      <c r="F642" s="79"/>
      <c r="G642" s="79"/>
      <c r="H642" s="79"/>
      <c r="I642" s="80">
        <f>K642/E624</f>
        <v>1734.9199999999998</v>
      </c>
      <c r="J642" s="80"/>
      <c r="K642" s="80">
        <f>L625+L627+L640+L641+L628</f>
        <v>1734.9199999999998</v>
      </c>
      <c r="L642" s="80"/>
      <c r="AD642">
        <f>ROUND((Source!AT224/100)*((ROUND(SUMIF(SmtRes!AQ177:'SmtRes'!AQ180,"=1",SmtRes!AD177:'SmtRes'!AD180)*Source!I224, 2)+ROUND(SUMIF(SmtRes!AQ177:'SmtRes'!AQ180,"=1",SmtRes!AC177:'SmtRes'!AC180)*Source!I224, 2))), 2)</f>
        <v>1449.41</v>
      </c>
      <c r="AE642">
        <f>ROUND((Source!AU224/100)*((ROUND(SUMIF(SmtRes!AQ177:'SmtRes'!AQ180,"=1",SmtRes!AD177:'SmtRes'!AD180)*Source!I224, 2)+ROUND(SUMIF(SmtRes!AQ177:'SmtRes'!AQ180,"=1",SmtRes!AC177:'SmtRes'!AC180)*Source!I224, 2))), 2)</f>
        <v>844.31</v>
      </c>
      <c r="AN642" s="50">
        <f>L625+L627+L640+L641+L628</f>
        <v>1734.9199999999998</v>
      </c>
      <c r="AO642" s="50">
        <f>L627</f>
        <v>64.34</v>
      </c>
      <c r="AQ642" t="s">
        <v>802</v>
      </c>
      <c r="AR642" s="50">
        <f>L625</f>
        <v>573.05999999999995</v>
      </c>
      <c r="AT642" s="50">
        <f>L628</f>
        <v>62.14</v>
      </c>
      <c r="AV642" t="s">
        <v>802</v>
      </c>
      <c r="AW642">
        <f>0</f>
        <v>0</v>
      </c>
      <c r="AZ642">
        <f>Source!X224</f>
        <v>654.26</v>
      </c>
      <c r="BA642">
        <f>Source!Y224</f>
        <v>381.12</v>
      </c>
      <c r="CD642">
        <v>1</v>
      </c>
    </row>
    <row r="643" spans="1:83" ht="68.25" x14ac:dyDescent="0.2">
      <c r="A643" s="36" t="s">
        <v>242</v>
      </c>
      <c r="B643" s="38" t="s">
        <v>864</v>
      </c>
      <c r="C643" s="38" t="s">
        <v>865</v>
      </c>
      <c r="D643" s="39" t="str">
        <f>Source!H225</f>
        <v>ответвление</v>
      </c>
      <c r="E643" s="40">
        <f>Source!K225</f>
        <v>1</v>
      </c>
      <c r="F643" s="40"/>
      <c r="G643" s="40">
        <f>Source!I225</f>
        <v>1</v>
      </c>
      <c r="H643" s="42"/>
      <c r="I643" s="41"/>
      <c r="J643" s="42"/>
      <c r="K643" s="41"/>
      <c r="L643" s="42"/>
    </row>
    <row r="644" spans="1:83" ht="15" x14ac:dyDescent="0.2">
      <c r="A644" s="37"/>
      <c r="B644" s="40">
        <v>1</v>
      </c>
      <c r="C644" s="37" t="s">
        <v>791</v>
      </c>
      <c r="D644" s="39" t="s">
        <v>595</v>
      </c>
      <c r="E644" s="43"/>
      <c r="F644" s="40"/>
      <c r="G644" s="43">
        <f>Source!U225</f>
        <v>0.61</v>
      </c>
      <c r="H644" s="40"/>
      <c r="I644" s="40"/>
      <c r="J644" s="40"/>
      <c r="K644" s="40"/>
      <c r="L644" s="44">
        <f>SUM(L645:L645)-SUMIF(CE645:CE645, 1, L645:L645)</f>
        <v>248.05</v>
      </c>
    </row>
    <row r="645" spans="1:83" ht="28.5" x14ac:dyDescent="0.2">
      <c r="A645" s="38"/>
      <c r="B645" s="38" t="s">
        <v>646</v>
      </c>
      <c r="C645" s="38" t="s">
        <v>647</v>
      </c>
      <c r="D645" s="39" t="s">
        <v>595</v>
      </c>
      <c r="E645" s="40">
        <v>0.61</v>
      </c>
      <c r="F645" s="40"/>
      <c r="G645" s="40">
        <f>SmtRes!CX181</f>
        <v>0.61</v>
      </c>
      <c r="H645" s="42"/>
      <c r="I645" s="41"/>
      <c r="J645" s="42">
        <f>SmtRes!CZ181</f>
        <v>406.64</v>
      </c>
      <c r="K645" s="41"/>
      <c r="L645" s="42">
        <f>SmtRes!DI181</f>
        <v>248.05</v>
      </c>
    </row>
    <row r="646" spans="1:83" ht="15" x14ac:dyDescent="0.2">
      <c r="A646" s="37"/>
      <c r="B646" s="40">
        <v>2</v>
      </c>
      <c r="C646" s="37" t="s">
        <v>792</v>
      </c>
      <c r="D646" s="39"/>
      <c r="E646" s="43"/>
      <c r="F646" s="40"/>
      <c r="G646" s="43"/>
      <c r="H646" s="40"/>
      <c r="I646" s="40"/>
      <c r="J646" s="40"/>
      <c r="K646" s="40"/>
      <c r="L646" s="44">
        <f>SUM(L647:L649)-SUMIF(CE647:CE649, 1, L647:L649)</f>
        <v>16.339999999999996</v>
      </c>
    </row>
    <row r="647" spans="1:83" ht="15" x14ac:dyDescent="0.2">
      <c r="A647" s="37"/>
      <c r="B647" s="40"/>
      <c r="C647" s="37" t="s">
        <v>795</v>
      </c>
      <c r="D647" s="39" t="s">
        <v>595</v>
      </c>
      <c r="E647" s="43"/>
      <c r="F647" s="40"/>
      <c r="G647" s="43">
        <f>Source!V225</f>
        <v>0.03</v>
      </c>
      <c r="H647" s="40"/>
      <c r="I647" s="40"/>
      <c r="J647" s="40"/>
      <c r="K647" s="40"/>
      <c r="L647" s="44">
        <f>SUMIF(CE648:CE649, 1, L648:L649)</f>
        <v>14.34</v>
      </c>
      <c r="CE647">
        <v>1</v>
      </c>
    </row>
    <row r="648" spans="1:83" ht="28.5" x14ac:dyDescent="0.2">
      <c r="A648" s="38"/>
      <c r="B648" s="38" t="s">
        <v>602</v>
      </c>
      <c r="C648" s="38" t="s">
        <v>604</v>
      </c>
      <c r="D648" s="39" t="s">
        <v>384</v>
      </c>
      <c r="E648" s="40">
        <v>0.03</v>
      </c>
      <c r="F648" s="40"/>
      <c r="G648" s="40">
        <f>SmtRes!CX183</f>
        <v>0.03</v>
      </c>
      <c r="H648" s="42"/>
      <c r="I648" s="41"/>
      <c r="J648" s="42">
        <f>SmtRes!CZ183</f>
        <v>544.70000000000005</v>
      </c>
      <c r="K648" s="41"/>
      <c r="L648" s="42">
        <f>SmtRes!DG183</f>
        <v>16.34</v>
      </c>
    </row>
    <row r="649" spans="1:83" ht="28.5" x14ac:dyDescent="0.2">
      <c r="A649" s="38"/>
      <c r="B649" s="38" t="s">
        <v>605</v>
      </c>
      <c r="C649" s="45" t="s">
        <v>794</v>
      </c>
      <c r="D649" s="46" t="s">
        <v>595</v>
      </c>
      <c r="E649" s="47">
        <f>SmtRes!DO183*SmtRes!AT183</f>
        <v>0.03</v>
      </c>
      <c r="F649" s="47"/>
      <c r="G649" s="47">
        <f>SmtRes!DO183*SmtRes!CX183</f>
        <v>0.03</v>
      </c>
      <c r="H649" s="48"/>
      <c r="I649" s="49"/>
      <c r="J649" s="48">
        <f>ROUND(SmtRes!AG183/SmtRes!DO183, 2)</f>
        <v>477.98</v>
      </c>
      <c r="K649" s="49"/>
      <c r="L649" s="48">
        <f>SmtRes!DH183</f>
        <v>14.34</v>
      </c>
      <c r="CE649">
        <v>1</v>
      </c>
    </row>
    <row r="650" spans="1:83" ht="15" x14ac:dyDescent="0.2">
      <c r="A650" s="38"/>
      <c r="B650" s="38"/>
      <c r="C650" s="52" t="s">
        <v>797</v>
      </c>
      <c r="D650" s="39"/>
      <c r="E650" s="40"/>
      <c r="F650" s="40"/>
      <c r="G650" s="40"/>
      <c r="H650" s="42"/>
      <c r="I650" s="41"/>
      <c r="J650" s="42"/>
      <c r="K650" s="41"/>
      <c r="L650" s="42">
        <f>L644+L646+L647</f>
        <v>278.72999999999996</v>
      </c>
    </row>
    <row r="651" spans="1:83" ht="14.25" x14ac:dyDescent="0.2">
      <c r="A651" s="38"/>
      <c r="B651" s="38"/>
      <c r="C651" s="38" t="s">
        <v>798</v>
      </c>
      <c r="D651" s="39"/>
      <c r="E651" s="40"/>
      <c r="F651" s="40"/>
      <c r="G651" s="40"/>
      <c r="H651" s="42"/>
      <c r="I651" s="41"/>
      <c r="J651" s="42"/>
      <c r="K651" s="41"/>
      <c r="L651" s="42">
        <f>SUM(AR643:AR654)+SUM(AS643:AS654)+SUM(AT643:AT654)+SUM(AU643:AU654)+SUM(AV643:AV654)</f>
        <v>262.39</v>
      </c>
    </row>
    <row r="652" spans="1:83" ht="14.25" x14ac:dyDescent="0.2">
      <c r="A652" s="38"/>
      <c r="B652" s="38" t="s">
        <v>26</v>
      </c>
      <c r="C652" s="38" t="s">
        <v>799</v>
      </c>
      <c r="D652" s="39" t="s">
        <v>204</v>
      </c>
      <c r="E652" s="40">
        <f>Source!BZ225</f>
        <v>103</v>
      </c>
      <c r="F652" s="40"/>
      <c r="G652" s="40">
        <f>Source!AT225</f>
        <v>103</v>
      </c>
      <c r="H652" s="42"/>
      <c r="I652" s="41"/>
      <c r="J652" s="42"/>
      <c r="K652" s="41"/>
      <c r="L652" s="42">
        <f>SUM(AZ643:AZ654)</f>
        <v>270.26</v>
      </c>
    </row>
    <row r="653" spans="1:83" ht="14.25" x14ac:dyDescent="0.2">
      <c r="A653" s="45"/>
      <c r="B653" s="45" t="s">
        <v>27</v>
      </c>
      <c r="C653" s="45" t="s">
        <v>800</v>
      </c>
      <c r="D653" s="46" t="s">
        <v>204</v>
      </c>
      <c r="E653" s="47">
        <f>Source!CA225</f>
        <v>60</v>
      </c>
      <c r="F653" s="47"/>
      <c r="G653" s="47">
        <f>Source!AU225</f>
        <v>60</v>
      </c>
      <c r="H653" s="48"/>
      <c r="I653" s="49"/>
      <c r="J653" s="48"/>
      <c r="K653" s="49"/>
      <c r="L653" s="48">
        <f>SUM(BA643:BA654)</f>
        <v>157.43</v>
      </c>
    </row>
    <row r="654" spans="1:83" ht="15" x14ac:dyDescent="0.2">
      <c r="C654" s="79" t="s">
        <v>801</v>
      </c>
      <c r="D654" s="79"/>
      <c r="E654" s="79"/>
      <c r="F654" s="79"/>
      <c r="G654" s="79"/>
      <c r="H654" s="79"/>
      <c r="I654" s="80">
        <f>K654/E643</f>
        <v>706.42</v>
      </c>
      <c r="J654" s="80"/>
      <c r="K654" s="80">
        <f>L644+L646+L652+L653+L647</f>
        <v>706.42</v>
      </c>
      <c r="L654" s="80"/>
      <c r="AD654">
        <f>ROUND((Source!AT225/100)*((ROUND(SUMIF(SmtRes!AQ181:'SmtRes'!AQ183,"=1",SmtRes!AD181:'SmtRes'!AD183)*Source!I225, 2)+ROUND(SUMIF(SmtRes!AQ181:'SmtRes'!AQ183,"=1",SmtRes!AC181:'SmtRes'!AC183)*Source!I225, 2))), 2)</f>
        <v>911.16</v>
      </c>
      <c r="AE654">
        <f>ROUND((Source!AU225/100)*((ROUND(SUMIF(SmtRes!AQ181:'SmtRes'!AQ183,"=1",SmtRes!AD181:'SmtRes'!AD183)*Source!I225, 2)+ROUND(SUMIF(SmtRes!AQ181:'SmtRes'!AQ183,"=1",SmtRes!AC181:'SmtRes'!AC183)*Source!I225, 2))), 2)</f>
        <v>530.77</v>
      </c>
      <c r="AN654" s="50">
        <f>L644+L646+L652+L653+L647</f>
        <v>706.42</v>
      </c>
      <c r="AO654" s="50">
        <f>L646</f>
        <v>16.339999999999996</v>
      </c>
      <c r="AQ654" t="s">
        <v>802</v>
      </c>
      <c r="AR654" s="50">
        <f>L644</f>
        <v>248.05</v>
      </c>
      <c r="AT654" s="50">
        <f>L647</f>
        <v>14.34</v>
      </c>
      <c r="AV654" t="s">
        <v>802</v>
      </c>
      <c r="AW654">
        <f>0</f>
        <v>0</v>
      </c>
      <c r="AZ654">
        <f>Source!X225</f>
        <v>270.26</v>
      </c>
      <c r="BA654">
        <f>Source!Y225</f>
        <v>157.43</v>
      </c>
      <c r="CD654">
        <v>1</v>
      </c>
    </row>
    <row r="655" spans="1:83" ht="68.25" x14ac:dyDescent="0.2">
      <c r="A655" s="36" t="s">
        <v>243</v>
      </c>
      <c r="B655" s="38" t="s">
        <v>860</v>
      </c>
      <c r="C655" s="38" t="s">
        <v>861</v>
      </c>
      <c r="D655" s="39" t="str">
        <f>Source!H226</f>
        <v>ответвление</v>
      </c>
      <c r="E655" s="40">
        <f>Source!K226</f>
        <v>3</v>
      </c>
      <c r="F655" s="40"/>
      <c r="G655" s="40">
        <f>Source!I226</f>
        <v>3</v>
      </c>
      <c r="H655" s="42"/>
      <c r="I655" s="41"/>
      <c r="J655" s="42"/>
      <c r="K655" s="41"/>
      <c r="L655" s="42"/>
    </row>
    <row r="656" spans="1:83" ht="15" x14ac:dyDescent="0.2">
      <c r="A656" s="37"/>
      <c r="B656" s="40">
        <v>1</v>
      </c>
      <c r="C656" s="37" t="s">
        <v>791</v>
      </c>
      <c r="D656" s="39" t="s">
        <v>595</v>
      </c>
      <c r="E656" s="43"/>
      <c r="F656" s="40"/>
      <c r="G656" s="43">
        <f>Source!U226</f>
        <v>3.81</v>
      </c>
      <c r="H656" s="40"/>
      <c r="I656" s="40"/>
      <c r="J656" s="40"/>
      <c r="K656" s="40"/>
      <c r="L656" s="44">
        <f>SUM(L657:L657)-SUMIF(CE657:CE657, 1, L657:L657)</f>
        <v>1719.19</v>
      </c>
    </row>
    <row r="657" spans="1:83" ht="28.5" x14ac:dyDescent="0.2">
      <c r="A657" s="38"/>
      <c r="B657" s="38" t="s">
        <v>697</v>
      </c>
      <c r="C657" s="38" t="s">
        <v>698</v>
      </c>
      <c r="D657" s="39" t="s">
        <v>595</v>
      </c>
      <c r="E657" s="40">
        <v>1.27</v>
      </c>
      <c r="F657" s="40"/>
      <c r="G657" s="40">
        <f>SmtRes!CX184</f>
        <v>3.81</v>
      </c>
      <c r="H657" s="42"/>
      <c r="I657" s="41"/>
      <c r="J657" s="42">
        <f>SmtRes!CZ184</f>
        <v>451.23</v>
      </c>
      <c r="K657" s="41"/>
      <c r="L657" s="42">
        <f>SmtRes!DI184</f>
        <v>1719.19</v>
      </c>
    </row>
    <row r="658" spans="1:83" ht="15" x14ac:dyDescent="0.2">
      <c r="A658" s="37"/>
      <c r="B658" s="40">
        <v>2</v>
      </c>
      <c r="C658" s="37" t="s">
        <v>792</v>
      </c>
      <c r="D658" s="39"/>
      <c r="E658" s="43"/>
      <c r="F658" s="40"/>
      <c r="G658" s="43"/>
      <c r="H658" s="40"/>
      <c r="I658" s="40"/>
      <c r="J658" s="40"/>
      <c r="K658" s="40"/>
      <c r="L658" s="44">
        <f>SUM(L659:L663)-SUMIF(CE659:CE663, 1, L659:L663)</f>
        <v>193.02999999999997</v>
      </c>
    </row>
    <row r="659" spans="1:83" ht="15" x14ac:dyDescent="0.2">
      <c r="A659" s="37"/>
      <c r="B659" s="40"/>
      <c r="C659" s="37" t="s">
        <v>795</v>
      </c>
      <c r="D659" s="39" t="s">
        <v>595</v>
      </c>
      <c r="E659" s="43"/>
      <c r="F659" s="40"/>
      <c r="G659" s="43">
        <f>Source!V226</f>
        <v>0.39</v>
      </c>
      <c r="H659" s="40"/>
      <c r="I659" s="40"/>
      <c r="J659" s="40"/>
      <c r="K659" s="40"/>
      <c r="L659" s="44">
        <f>SUMIF(CE660:CE663, 1, L660:L663)</f>
        <v>186.42000000000002</v>
      </c>
      <c r="CE659">
        <v>1</v>
      </c>
    </row>
    <row r="660" spans="1:83" ht="28.5" x14ac:dyDescent="0.2">
      <c r="A660" s="38"/>
      <c r="B660" s="38" t="s">
        <v>666</v>
      </c>
      <c r="C660" s="38" t="s">
        <v>668</v>
      </c>
      <c r="D660" s="39" t="s">
        <v>384</v>
      </c>
      <c r="E660" s="40">
        <v>0.06</v>
      </c>
      <c r="F660" s="40"/>
      <c r="G660" s="40">
        <f>SmtRes!CX186</f>
        <v>0.18</v>
      </c>
      <c r="H660" s="42">
        <f>SmtRes!CZ186</f>
        <v>346.73</v>
      </c>
      <c r="I660" s="41">
        <f>SmtRes!AJ186</f>
        <v>1.26</v>
      </c>
      <c r="J660" s="42">
        <f>ROUND(H660*I660, 2)</f>
        <v>436.88</v>
      </c>
      <c r="K660" s="41"/>
      <c r="L660" s="42">
        <f>SmtRes!DG186</f>
        <v>78.64</v>
      </c>
    </row>
    <row r="661" spans="1:83" ht="28.5" x14ac:dyDescent="0.2">
      <c r="A661" s="38"/>
      <c r="B661" s="38" t="s">
        <v>605</v>
      </c>
      <c r="C661" s="38" t="s">
        <v>794</v>
      </c>
      <c r="D661" s="39" t="s">
        <v>595</v>
      </c>
      <c r="E661" s="40">
        <f>SmtRes!DO186*SmtRes!AT186</f>
        <v>0.06</v>
      </c>
      <c r="F661" s="40"/>
      <c r="G661" s="40">
        <f>SmtRes!DO186*SmtRes!CX186</f>
        <v>0.18</v>
      </c>
      <c r="H661" s="42"/>
      <c r="I661" s="41"/>
      <c r="J661" s="42">
        <f>ROUND(SmtRes!AG186/SmtRes!DO186, 2)</f>
        <v>477.98</v>
      </c>
      <c r="K661" s="41"/>
      <c r="L661" s="42">
        <f>SmtRes!DH186</f>
        <v>86.04</v>
      </c>
      <c r="CE661">
        <v>1</v>
      </c>
    </row>
    <row r="662" spans="1:83" ht="28.5" x14ac:dyDescent="0.2">
      <c r="A662" s="38"/>
      <c r="B662" s="38" t="s">
        <v>602</v>
      </c>
      <c r="C662" s="38" t="s">
        <v>604</v>
      </c>
      <c r="D662" s="39" t="s">
        <v>384</v>
      </c>
      <c r="E662" s="40">
        <v>7.0000000000000007E-2</v>
      </c>
      <c r="F662" s="40"/>
      <c r="G662" s="40">
        <f>SmtRes!CX187</f>
        <v>0.21</v>
      </c>
      <c r="H662" s="42"/>
      <c r="I662" s="41"/>
      <c r="J662" s="42">
        <f>SmtRes!CZ187</f>
        <v>544.70000000000005</v>
      </c>
      <c r="K662" s="41"/>
      <c r="L662" s="42">
        <f>SmtRes!DG187</f>
        <v>114.39</v>
      </c>
    </row>
    <row r="663" spans="1:83" ht="28.5" x14ac:dyDescent="0.2">
      <c r="A663" s="38"/>
      <c r="B663" s="38" t="s">
        <v>605</v>
      </c>
      <c r="C663" s="38" t="s">
        <v>794</v>
      </c>
      <c r="D663" s="39" t="s">
        <v>595</v>
      </c>
      <c r="E663" s="40">
        <f>SmtRes!DO187*SmtRes!AT187</f>
        <v>7.0000000000000007E-2</v>
      </c>
      <c r="F663" s="40"/>
      <c r="G663" s="40">
        <f>SmtRes!DO187*SmtRes!CX187</f>
        <v>0.21</v>
      </c>
      <c r="H663" s="42"/>
      <c r="I663" s="41"/>
      <c r="J663" s="42">
        <f>ROUND(SmtRes!AG187/SmtRes!DO187, 2)</f>
        <v>477.98</v>
      </c>
      <c r="K663" s="41"/>
      <c r="L663" s="42">
        <f>SmtRes!DH187</f>
        <v>100.38</v>
      </c>
      <c r="CE663">
        <v>1</v>
      </c>
    </row>
    <row r="664" spans="1:83" ht="14.25" x14ac:dyDescent="0.2">
      <c r="A664" s="38"/>
      <c r="B664" s="38" t="str">
        <f>EtalonRes!I213</f>
        <v>07.2.02.05</v>
      </c>
      <c r="C664" s="38" t="str">
        <f>EtalonRes!K213</f>
        <v>Траверсы стальные</v>
      </c>
      <c r="D664" s="39" t="str">
        <f>EtalonRes!O213</f>
        <v>т</v>
      </c>
      <c r="E664" s="40">
        <f>EtalonRes!X213</f>
        <v>0</v>
      </c>
      <c r="F664" s="40">
        <f>ROUND(0,7)</f>
        <v>0</v>
      </c>
      <c r="G664" s="40">
        <f>ROUND(EtalonRes!AG213*Source!I226, 7)</f>
        <v>0</v>
      </c>
      <c r="H664" s="42"/>
      <c r="I664" s="41"/>
      <c r="J664" s="42"/>
      <c r="K664" s="41"/>
      <c r="L664" s="42"/>
    </row>
    <row r="665" spans="1:83" ht="14.25" x14ac:dyDescent="0.2">
      <c r="A665" s="38"/>
      <c r="B665" s="38" t="str">
        <f>EtalonRes!I214</f>
        <v>07.2.07.13</v>
      </c>
      <c r="C665" s="38" t="str">
        <f>EtalonRes!K214</f>
        <v>Хомуты стальные</v>
      </c>
      <c r="D665" s="39" t="str">
        <f>EtalonRes!O214</f>
        <v>кг</v>
      </c>
      <c r="E665" s="40">
        <f>EtalonRes!X214</f>
        <v>0</v>
      </c>
      <c r="F665" s="40">
        <f>ROUND(0,7)</f>
        <v>0</v>
      </c>
      <c r="G665" s="40">
        <f>ROUND(EtalonRes!AG214*Source!I226, 7)</f>
        <v>0</v>
      </c>
      <c r="H665" s="42"/>
      <c r="I665" s="41"/>
      <c r="J665" s="42"/>
      <c r="K665" s="41"/>
      <c r="L665" s="42"/>
    </row>
    <row r="666" spans="1:83" ht="28.5" x14ac:dyDescent="0.2">
      <c r="A666" s="38"/>
      <c r="B666" s="38" t="str">
        <f>EtalonRes!I215</f>
        <v>21.2.01.02</v>
      </c>
      <c r="C666" s="38" t="str">
        <f>EtalonRes!K215</f>
        <v>Провода неизолированные для воздушных линий электропередач</v>
      </c>
      <c r="D666" s="39" t="str">
        <f>EtalonRes!O215</f>
        <v>т</v>
      </c>
      <c r="E666" s="40">
        <f>EtalonRes!X215</f>
        <v>0</v>
      </c>
      <c r="F666" s="40">
        <f>ROUND(0,7)</f>
        <v>0</v>
      </c>
      <c r="G666" s="40">
        <f>ROUND(EtalonRes!AG215*Source!I226, 7)</f>
        <v>0</v>
      </c>
      <c r="H666" s="42"/>
      <c r="I666" s="41"/>
      <c r="J666" s="42"/>
      <c r="K666" s="41"/>
      <c r="L666" s="42"/>
    </row>
    <row r="667" spans="1:83" ht="28.5" x14ac:dyDescent="0.2">
      <c r="A667" s="38"/>
      <c r="B667" s="38" t="str">
        <f>EtalonRes!I216</f>
        <v>22.2.01.04</v>
      </c>
      <c r="C667" s="38" t="str">
        <f>EtalonRes!K216</f>
        <v>Изоляторы линейные штыревые фарфоровые</v>
      </c>
      <c r="D667" s="39" t="str">
        <f>EtalonRes!O216</f>
        <v>ШТ</v>
      </c>
      <c r="E667" s="40">
        <f>EtalonRes!X216</f>
        <v>0</v>
      </c>
      <c r="F667" s="40">
        <f>ROUND(0,7)</f>
        <v>0</v>
      </c>
      <c r="G667" s="40">
        <f>ROUND(EtalonRes!AG216*Source!I226, 7)</f>
        <v>0</v>
      </c>
      <c r="H667" s="42"/>
      <c r="I667" s="41"/>
      <c r="J667" s="42"/>
      <c r="K667" s="41"/>
      <c r="L667" s="42"/>
    </row>
    <row r="668" spans="1:83" ht="14.25" x14ac:dyDescent="0.2">
      <c r="A668" s="38"/>
      <c r="B668" s="38" t="str">
        <f>EtalonRes!I217</f>
        <v>22.2.02.09</v>
      </c>
      <c r="C668" s="45" t="str">
        <f>EtalonRes!K217</f>
        <v>Крюки</v>
      </c>
      <c r="D668" s="46" t="str">
        <f>EtalonRes!O217</f>
        <v>кг</v>
      </c>
      <c r="E668" s="47">
        <f>EtalonRes!X217</f>
        <v>0</v>
      </c>
      <c r="F668" s="47">
        <f>ROUND(0,7)</f>
        <v>0</v>
      </c>
      <c r="G668" s="47">
        <f>ROUND(EtalonRes!AG217*Source!I226, 7)</f>
        <v>0</v>
      </c>
      <c r="H668" s="48"/>
      <c r="I668" s="49"/>
      <c r="J668" s="48"/>
      <c r="K668" s="49"/>
      <c r="L668" s="48"/>
    </row>
    <row r="669" spans="1:83" ht="15" x14ac:dyDescent="0.2">
      <c r="A669" s="38"/>
      <c r="B669" s="38"/>
      <c r="C669" s="52" t="s">
        <v>797</v>
      </c>
      <c r="D669" s="39"/>
      <c r="E669" s="40"/>
      <c r="F669" s="40"/>
      <c r="G669" s="40"/>
      <c r="H669" s="42"/>
      <c r="I669" s="41"/>
      <c r="J669" s="42"/>
      <c r="K669" s="41"/>
      <c r="L669" s="42">
        <f>L656+L658+L659</f>
        <v>2098.64</v>
      </c>
    </row>
    <row r="670" spans="1:83" ht="14.25" x14ac:dyDescent="0.2">
      <c r="A670" s="38"/>
      <c r="B670" s="38"/>
      <c r="C670" s="38" t="s">
        <v>798</v>
      </c>
      <c r="D670" s="39"/>
      <c r="E670" s="40"/>
      <c r="F670" s="40"/>
      <c r="G670" s="40"/>
      <c r="H670" s="42"/>
      <c r="I670" s="41"/>
      <c r="J670" s="42"/>
      <c r="K670" s="41"/>
      <c r="L670" s="42">
        <f>SUM(AR655:AR673)+SUM(AS655:AS673)+SUM(AT655:AT673)+SUM(AU655:AU673)+SUM(AV655:AV673)</f>
        <v>1905.6100000000001</v>
      </c>
    </row>
    <row r="671" spans="1:83" ht="14.25" x14ac:dyDescent="0.2">
      <c r="A671" s="38"/>
      <c r="B671" s="38" t="s">
        <v>26</v>
      </c>
      <c r="C671" s="38" t="s">
        <v>799</v>
      </c>
      <c r="D671" s="39" t="s">
        <v>204</v>
      </c>
      <c r="E671" s="40">
        <f>Source!BZ226</f>
        <v>103</v>
      </c>
      <c r="F671" s="40"/>
      <c r="G671" s="40">
        <f>Source!AT226</f>
        <v>103</v>
      </c>
      <c r="H671" s="42"/>
      <c r="I671" s="41"/>
      <c r="J671" s="42"/>
      <c r="K671" s="41"/>
      <c r="L671" s="42">
        <f>SUM(AZ655:AZ673)</f>
        <v>1962.78</v>
      </c>
    </row>
    <row r="672" spans="1:83" ht="14.25" x14ac:dyDescent="0.2">
      <c r="A672" s="45"/>
      <c r="B672" s="45" t="s">
        <v>27</v>
      </c>
      <c r="C672" s="45" t="s">
        <v>800</v>
      </c>
      <c r="D672" s="46" t="s">
        <v>204</v>
      </c>
      <c r="E672" s="47">
        <f>Source!CA226</f>
        <v>60</v>
      </c>
      <c r="F672" s="47"/>
      <c r="G672" s="47">
        <f>Source!AU226</f>
        <v>60</v>
      </c>
      <c r="H672" s="48"/>
      <c r="I672" s="49"/>
      <c r="J672" s="48"/>
      <c r="K672" s="49"/>
      <c r="L672" s="48">
        <f>SUM(BA655:BA673)</f>
        <v>1143.3699999999999</v>
      </c>
    </row>
    <row r="673" spans="1:83" ht="15" x14ac:dyDescent="0.2">
      <c r="C673" s="79" t="s">
        <v>801</v>
      </c>
      <c r="D673" s="79"/>
      <c r="E673" s="79"/>
      <c r="F673" s="79"/>
      <c r="G673" s="79"/>
      <c r="H673" s="79"/>
      <c r="I673" s="80">
        <f>K673/E655</f>
        <v>1734.93</v>
      </c>
      <c r="J673" s="80"/>
      <c r="K673" s="80">
        <f>L656+L658+L671+L672+L659</f>
        <v>5204.79</v>
      </c>
      <c r="L673" s="80"/>
      <c r="AD673">
        <f>ROUND((Source!AT226/100)*((ROUND(SUMIF(SmtRes!AQ184:'SmtRes'!AQ187,"=1",SmtRes!AD184:'SmtRes'!AD187)*Source!I226, 2)+ROUND(SUMIF(SmtRes!AQ184:'SmtRes'!AQ187,"=1",SmtRes!AC184:'SmtRes'!AC187)*Source!I226, 2))), 2)</f>
        <v>4348.22</v>
      </c>
      <c r="AE673">
        <f>ROUND((Source!AU226/100)*((ROUND(SUMIF(SmtRes!AQ184:'SmtRes'!AQ187,"=1",SmtRes!AD184:'SmtRes'!AD187)*Source!I226, 2)+ROUND(SUMIF(SmtRes!AQ184:'SmtRes'!AQ187,"=1",SmtRes!AC184:'SmtRes'!AC187)*Source!I226, 2))), 2)</f>
        <v>2532.94</v>
      </c>
      <c r="AN673" s="50">
        <f>L656+L658+L671+L672+L659</f>
        <v>5204.79</v>
      </c>
      <c r="AO673" s="50">
        <f>L658</f>
        <v>193.02999999999997</v>
      </c>
      <c r="AQ673" t="s">
        <v>802</v>
      </c>
      <c r="AR673" s="50">
        <f>L656</f>
        <v>1719.19</v>
      </c>
      <c r="AT673" s="50">
        <f>L659</f>
        <v>186.42000000000002</v>
      </c>
      <c r="AV673" t="s">
        <v>802</v>
      </c>
      <c r="AW673">
        <f>0</f>
        <v>0</v>
      </c>
      <c r="AZ673">
        <f>Source!X226</f>
        <v>1962.78</v>
      </c>
      <c r="BA673">
        <f>Source!Y226</f>
        <v>1143.3699999999999</v>
      </c>
      <c r="CD673">
        <v>1</v>
      </c>
    </row>
    <row r="674" spans="1:83" ht="68.25" x14ac:dyDescent="0.2">
      <c r="A674" s="36" t="s">
        <v>244</v>
      </c>
      <c r="B674" s="38" t="s">
        <v>866</v>
      </c>
      <c r="C674" s="38" t="s">
        <v>867</v>
      </c>
      <c r="D674" s="39" t="str">
        <f>Source!H227</f>
        <v>ответвление</v>
      </c>
      <c r="E674" s="40">
        <f>Source!K227</f>
        <v>3</v>
      </c>
      <c r="F674" s="40"/>
      <c r="G674" s="40">
        <f>Source!I227</f>
        <v>3</v>
      </c>
      <c r="H674" s="42"/>
      <c r="I674" s="41"/>
      <c r="J674" s="42"/>
      <c r="K674" s="41"/>
      <c r="L674" s="42"/>
    </row>
    <row r="675" spans="1:83" ht="15" x14ac:dyDescent="0.2">
      <c r="A675" s="37"/>
      <c r="B675" s="40">
        <v>1</v>
      </c>
      <c r="C675" s="37" t="s">
        <v>791</v>
      </c>
      <c r="D675" s="39" t="s">
        <v>595</v>
      </c>
      <c r="E675" s="43"/>
      <c r="F675" s="40"/>
      <c r="G675" s="43">
        <f>Source!U227</f>
        <v>3.09</v>
      </c>
      <c r="H675" s="40"/>
      <c r="I675" s="40"/>
      <c r="J675" s="40"/>
      <c r="K675" s="40"/>
      <c r="L675" s="44">
        <f>SUM(L676:L676)-SUMIF(CE676:CE676, 1, L676:L676)</f>
        <v>1256.52</v>
      </c>
    </row>
    <row r="676" spans="1:83" ht="28.5" x14ac:dyDescent="0.2">
      <c r="A676" s="38"/>
      <c r="B676" s="38" t="s">
        <v>646</v>
      </c>
      <c r="C676" s="38" t="s">
        <v>647</v>
      </c>
      <c r="D676" s="39" t="s">
        <v>595</v>
      </c>
      <c r="E676" s="40">
        <v>1.03</v>
      </c>
      <c r="F676" s="40"/>
      <c r="G676" s="40">
        <f>SmtRes!CX188</f>
        <v>3.09</v>
      </c>
      <c r="H676" s="42"/>
      <c r="I676" s="41"/>
      <c r="J676" s="42">
        <f>SmtRes!CZ188</f>
        <v>406.64</v>
      </c>
      <c r="K676" s="41"/>
      <c r="L676" s="42">
        <f>SmtRes!DI188</f>
        <v>1256.52</v>
      </c>
    </row>
    <row r="677" spans="1:83" ht="15" x14ac:dyDescent="0.2">
      <c r="A677" s="37"/>
      <c r="B677" s="40">
        <v>2</v>
      </c>
      <c r="C677" s="37" t="s">
        <v>792</v>
      </c>
      <c r="D677" s="39"/>
      <c r="E677" s="43"/>
      <c r="F677" s="40"/>
      <c r="G677" s="43"/>
      <c r="H677" s="40"/>
      <c r="I677" s="40"/>
      <c r="J677" s="40"/>
      <c r="K677" s="40"/>
      <c r="L677" s="44">
        <f>SUM(L678:L680)-SUMIF(CE678:CE680, 1, L678:L680)</f>
        <v>81.710000000000008</v>
      </c>
    </row>
    <row r="678" spans="1:83" ht="15" x14ac:dyDescent="0.2">
      <c r="A678" s="37"/>
      <c r="B678" s="40"/>
      <c r="C678" s="37" t="s">
        <v>795</v>
      </c>
      <c r="D678" s="39" t="s">
        <v>595</v>
      </c>
      <c r="E678" s="43"/>
      <c r="F678" s="40"/>
      <c r="G678" s="43">
        <f>Source!V227</f>
        <v>0.15</v>
      </c>
      <c r="H678" s="40"/>
      <c r="I678" s="40"/>
      <c r="J678" s="40"/>
      <c r="K678" s="40"/>
      <c r="L678" s="44">
        <f>SUMIF(CE679:CE680, 1, L679:L680)</f>
        <v>71.7</v>
      </c>
      <c r="CE678">
        <v>1</v>
      </c>
    </row>
    <row r="679" spans="1:83" ht="28.5" x14ac:dyDescent="0.2">
      <c r="A679" s="38"/>
      <c r="B679" s="38" t="s">
        <v>602</v>
      </c>
      <c r="C679" s="38" t="s">
        <v>604</v>
      </c>
      <c r="D679" s="39" t="s">
        <v>384</v>
      </c>
      <c r="E679" s="40">
        <v>0.05</v>
      </c>
      <c r="F679" s="40"/>
      <c r="G679" s="40">
        <f>SmtRes!CX190</f>
        <v>0.15</v>
      </c>
      <c r="H679" s="42"/>
      <c r="I679" s="41"/>
      <c r="J679" s="42">
        <f>SmtRes!CZ190</f>
        <v>544.70000000000005</v>
      </c>
      <c r="K679" s="41"/>
      <c r="L679" s="42">
        <f>SmtRes!DG190</f>
        <v>81.709999999999994</v>
      </c>
    </row>
    <row r="680" spans="1:83" ht="28.5" x14ac:dyDescent="0.2">
      <c r="A680" s="38"/>
      <c r="B680" s="38" t="s">
        <v>605</v>
      </c>
      <c r="C680" s="45" t="s">
        <v>794</v>
      </c>
      <c r="D680" s="46" t="s">
        <v>595</v>
      </c>
      <c r="E680" s="47">
        <f>SmtRes!DO190*SmtRes!AT190</f>
        <v>0.05</v>
      </c>
      <c r="F680" s="47"/>
      <c r="G680" s="47">
        <f>SmtRes!DO190*SmtRes!CX190</f>
        <v>0.15</v>
      </c>
      <c r="H680" s="48"/>
      <c r="I680" s="49"/>
      <c r="J680" s="48">
        <f>ROUND(SmtRes!AG190/SmtRes!DO190, 2)</f>
        <v>477.98</v>
      </c>
      <c r="K680" s="49"/>
      <c r="L680" s="48">
        <f>SmtRes!DH190</f>
        <v>71.7</v>
      </c>
      <c r="CE680">
        <v>1</v>
      </c>
    </row>
    <row r="681" spans="1:83" ht="15" x14ac:dyDescent="0.2">
      <c r="A681" s="38"/>
      <c r="B681" s="38"/>
      <c r="C681" s="52" t="s">
        <v>797</v>
      </c>
      <c r="D681" s="39"/>
      <c r="E681" s="40"/>
      <c r="F681" s="40"/>
      <c r="G681" s="40"/>
      <c r="H681" s="42"/>
      <c r="I681" s="41"/>
      <c r="J681" s="42"/>
      <c r="K681" s="41"/>
      <c r="L681" s="42">
        <f>L675+L677+L678</f>
        <v>1409.93</v>
      </c>
    </row>
    <row r="682" spans="1:83" ht="14.25" x14ac:dyDescent="0.2">
      <c r="A682" s="38"/>
      <c r="B682" s="38"/>
      <c r="C682" s="38" t="s">
        <v>798</v>
      </c>
      <c r="D682" s="39"/>
      <c r="E682" s="40"/>
      <c r="F682" s="40"/>
      <c r="G682" s="40"/>
      <c r="H682" s="42"/>
      <c r="I682" s="41"/>
      <c r="J682" s="42"/>
      <c r="K682" s="41"/>
      <c r="L682" s="42">
        <f>SUM(AR674:AR685)+SUM(AS674:AS685)+SUM(AT674:AT685)+SUM(AU674:AU685)+SUM(AV674:AV685)</f>
        <v>1328.22</v>
      </c>
    </row>
    <row r="683" spans="1:83" ht="14.25" x14ac:dyDescent="0.2">
      <c r="A683" s="38"/>
      <c r="B683" s="38" t="s">
        <v>26</v>
      </c>
      <c r="C683" s="38" t="s">
        <v>799</v>
      </c>
      <c r="D683" s="39" t="s">
        <v>204</v>
      </c>
      <c r="E683" s="40">
        <f>Source!BZ227</f>
        <v>103</v>
      </c>
      <c r="F683" s="40"/>
      <c r="G683" s="40">
        <f>Source!AT227</f>
        <v>103</v>
      </c>
      <c r="H683" s="42"/>
      <c r="I683" s="41"/>
      <c r="J683" s="42"/>
      <c r="K683" s="41"/>
      <c r="L683" s="42">
        <f>SUM(AZ674:AZ685)</f>
        <v>1368.07</v>
      </c>
    </row>
    <row r="684" spans="1:83" ht="14.25" x14ac:dyDescent="0.2">
      <c r="A684" s="45"/>
      <c r="B684" s="45" t="s">
        <v>27</v>
      </c>
      <c r="C684" s="45" t="s">
        <v>800</v>
      </c>
      <c r="D684" s="46" t="s">
        <v>204</v>
      </c>
      <c r="E684" s="47">
        <f>Source!CA227</f>
        <v>60</v>
      </c>
      <c r="F684" s="47"/>
      <c r="G684" s="47">
        <f>Source!AU227</f>
        <v>60</v>
      </c>
      <c r="H684" s="48"/>
      <c r="I684" s="49"/>
      <c r="J684" s="48"/>
      <c r="K684" s="49"/>
      <c r="L684" s="48">
        <f>SUM(BA674:BA685)</f>
        <v>796.93</v>
      </c>
    </row>
    <row r="685" spans="1:83" ht="15" x14ac:dyDescent="0.2">
      <c r="C685" s="79" t="s">
        <v>801</v>
      </c>
      <c r="D685" s="79"/>
      <c r="E685" s="79"/>
      <c r="F685" s="79"/>
      <c r="G685" s="79"/>
      <c r="H685" s="79"/>
      <c r="I685" s="80">
        <f>K685/E674</f>
        <v>1191.6433333333332</v>
      </c>
      <c r="J685" s="80"/>
      <c r="K685" s="80">
        <f>L675+L677+L683+L684+L678</f>
        <v>3574.93</v>
      </c>
      <c r="L685" s="80"/>
      <c r="AD685">
        <f>ROUND((Source!AT227/100)*((ROUND(SUMIF(SmtRes!AQ188:'SmtRes'!AQ190,"=1",SmtRes!AD188:'SmtRes'!AD190)*Source!I227, 2)+ROUND(SUMIF(SmtRes!AQ188:'SmtRes'!AQ190,"=1",SmtRes!AC188:'SmtRes'!AC190)*Source!I227, 2))), 2)</f>
        <v>2733.48</v>
      </c>
      <c r="AE685">
        <f>ROUND((Source!AU227/100)*((ROUND(SUMIF(SmtRes!AQ188:'SmtRes'!AQ190,"=1",SmtRes!AD188:'SmtRes'!AD190)*Source!I227, 2)+ROUND(SUMIF(SmtRes!AQ188:'SmtRes'!AQ190,"=1",SmtRes!AC188:'SmtRes'!AC190)*Source!I227, 2))), 2)</f>
        <v>1592.32</v>
      </c>
      <c r="AN685" s="50">
        <f>L675+L677+L683+L684+L678</f>
        <v>3574.93</v>
      </c>
      <c r="AO685" s="50">
        <f>L677</f>
        <v>81.710000000000008</v>
      </c>
      <c r="AQ685" t="s">
        <v>802</v>
      </c>
      <c r="AR685" s="50">
        <f>L675</f>
        <v>1256.52</v>
      </c>
      <c r="AT685" s="50">
        <f>L678</f>
        <v>71.7</v>
      </c>
      <c r="AV685" t="s">
        <v>802</v>
      </c>
      <c r="AW685">
        <f>0</f>
        <v>0</v>
      </c>
      <c r="AZ685">
        <f>Source!X227</f>
        <v>1368.07</v>
      </c>
      <c r="BA685">
        <f>Source!Y227</f>
        <v>796.93</v>
      </c>
      <c r="CD685">
        <v>1</v>
      </c>
    </row>
    <row r="687" spans="1:83" ht="15" x14ac:dyDescent="0.2">
      <c r="A687" s="57"/>
      <c r="B687" s="58"/>
      <c r="C687" s="76" t="s">
        <v>819</v>
      </c>
      <c r="D687" s="76"/>
      <c r="E687" s="76"/>
      <c r="F687" s="76"/>
      <c r="G687" s="76"/>
      <c r="H687" s="76"/>
      <c r="I687" s="44"/>
      <c r="J687" s="57"/>
      <c r="K687" s="59"/>
      <c r="L687" s="44">
        <f>L689+L690+L696+L700</f>
        <v>16530.84</v>
      </c>
    </row>
    <row r="688" spans="1:83" ht="14.25" x14ac:dyDescent="0.2">
      <c r="A688" s="53"/>
      <c r="B688" s="56"/>
      <c r="C688" s="75" t="s">
        <v>820</v>
      </c>
      <c r="D688" s="73"/>
      <c r="E688" s="73"/>
      <c r="F688" s="73"/>
      <c r="G688" s="73"/>
      <c r="H688" s="73"/>
      <c r="I688" s="42"/>
      <c r="J688" s="53"/>
      <c r="K688" s="40"/>
      <c r="L688" s="42"/>
    </row>
    <row r="689" spans="1:12" ht="14.25" x14ac:dyDescent="0.2">
      <c r="A689" s="53"/>
      <c r="B689" s="56"/>
      <c r="C689" s="73" t="s">
        <v>821</v>
      </c>
      <c r="D689" s="73"/>
      <c r="E689" s="73"/>
      <c r="F689" s="73"/>
      <c r="G689" s="73"/>
      <c r="H689" s="73"/>
      <c r="I689" s="42"/>
      <c r="J689" s="53"/>
      <c r="K689" s="40"/>
      <c r="L689" s="42">
        <f>SUM(AR561:AR685)</f>
        <v>13889.789999999999</v>
      </c>
    </row>
    <row r="690" spans="1:12" ht="14.25" hidden="1" x14ac:dyDescent="0.2">
      <c r="A690" s="53"/>
      <c r="B690" s="56"/>
      <c r="C690" s="73" t="s">
        <v>822</v>
      </c>
      <c r="D690" s="73"/>
      <c r="E690" s="73"/>
      <c r="F690" s="73"/>
      <c r="G690" s="73"/>
      <c r="H690" s="73"/>
      <c r="I690" s="42"/>
      <c r="J690" s="53"/>
      <c r="K690" s="40"/>
      <c r="L690" s="42">
        <f>L692+L695+L694</f>
        <v>2641.0499999999997</v>
      </c>
    </row>
    <row r="691" spans="1:12" ht="14.25" hidden="1" x14ac:dyDescent="0.2">
      <c r="A691" s="53"/>
      <c r="B691" s="56"/>
      <c r="C691" s="75" t="s">
        <v>823</v>
      </c>
      <c r="D691" s="73"/>
      <c r="E691" s="73"/>
      <c r="F691" s="73"/>
      <c r="G691" s="73"/>
      <c r="H691" s="73"/>
      <c r="I691" s="42"/>
      <c r="J691" s="53"/>
      <c r="K691" s="40"/>
      <c r="L691" s="42"/>
    </row>
    <row r="692" spans="1:12" ht="14.25" x14ac:dyDescent="0.2">
      <c r="A692" s="53"/>
      <c r="B692" s="56"/>
      <c r="C692" s="73" t="s">
        <v>822</v>
      </c>
      <c r="D692" s="73"/>
      <c r="E692" s="73"/>
      <c r="F692" s="73"/>
      <c r="G692" s="73"/>
      <c r="H692" s="73"/>
      <c r="I692" s="42"/>
      <c r="J692" s="53"/>
      <c r="K692" s="40"/>
      <c r="L692" s="42">
        <f>SUM(AO561:AO685)</f>
        <v>1355.2699999999998</v>
      </c>
    </row>
    <row r="693" spans="1:12" ht="14.25" hidden="1" x14ac:dyDescent="0.2">
      <c r="A693" s="53"/>
      <c r="B693" s="56"/>
      <c r="C693" s="75" t="s">
        <v>824</v>
      </c>
      <c r="D693" s="73"/>
      <c r="E693" s="73"/>
      <c r="F693" s="73"/>
      <c r="G693" s="73"/>
      <c r="H693" s="73"/>
      <c r="I693" s="42"/>
      <c r="J693" s="53"/>
      <c r="K693" s="40"/>
      <c r="L693" s="42"/>
    </row>
    <row r="694" spans="1:12" ht="14.25" x14ac:dyDescent="0.2">
      <c r="A694" s="53"/>
      <c r="B694" s="56"/>
      <c r="C694" s="73" t="s">
        <v>844</v>
      </c>
      <c r="D694" s="73"/>
      <c r="E694" s="73"/>
      <c r="F694" s="73"/>
      <c r="G694" s="73"/>
      <c r="H694" s="73"/>
      <c r="I694" s="42"/>
      <c r="J694" s="53"/>
      <c r="K694" s="40"/>
      <c r="L694" s="42">
        <f>SUM(AT561:AT685)</f>
        <v>1285.78</v>
      </c>
    </row>
    <row r="695" spans="1:12" ht="14.25" hidden="1" x14ac:dyDescent="0.2">
      <c r="A695" s="53"/>
      <c r="B695" s="56"/>
      <c r="C695" s="73" t="s">
        <v>825</v>
      </c>
      <c r="D695" s="73"/>
      <c r="E695" s="73"/>
      <c r="F695" s="73"/>
      <c r="G695" s="73"/>
      <c r="H695" s="73"/>
      <c r="I695" s="42"/>
      <c r="J695" s="53"/>
      <c r="K695" s="40"/>
      <c r="L695" s="42">
        <f>SUM(AV561:AV685)</f>
        <v>0</v>
      </c>
    </row>
    <row r="696" spans="1:12" ht="14.25" hidden="1" x14ac:dyDescent="0.2">
      <c r="A696" s="53"/>
      <c r="B696" s="56"/>
      <c r="C696" s="73" t="s">
        <v>826</v>
      </c>
      <c r="D696" s="73"/>
      <c r="E696" s="73"/>
      <c r="F696" s="73"/>
      <c r="G696" s="73"/>
      <c r="H696" s="73"/>
      <c r="I696" s="42"/>
      <c r="J696" s="53"/>
      <c r="K696" s="40"/>
      <c r="L696" s="42">
        <f>L698+L699</f>
        <v>0</v>
      </c>
    </row>
    <row r="697" spans="1:12" ht="14.25" hidden="1" x14ac:dyDescent="0.2">
      <c r="A697" s="53"/>
      <c r="B697" s="56"/>
      <c r="C697" s="75" t="s">
        <v>823</v>
      </c>
      <c r="D697" s="73"/>
      <c r="E697" s="73"/>
      <c r="F697" s="73"/>
      <c r="G697" s="73"/>
      <c r="H697" s="73"/>
      <c r="I697" s="42"/>
      <c r="J697" s="53"/>
      <c r="K697" s="40"/>
      <c r="L697" s="42"/>
    </row>
    <row r="698" spans="1:12" ht="14.25" hidden="1" x14ac:dyDescent="0.2">
      <c r="A698" s="53"/>
      <c r="B698" s="56"/>
      <c r="C698" s="73" t="s">
        <v>827</v>
      </c>
      <c r="D698" s="73"/>
      <c r="E698" s="73"/>
      <c r="F698" s="73"/>
      <c r="G698" s="73"/>
      <c r="H698" s="73"/>
      <c r="I698" s="42"/>
      <c r="J698" s="53"/>
      <c r="K698" s="40"/>
      <c r="L698" s="42">
        <f>SUM(AW561:AW685)-SUM(BK561:BK685)</f>
        <v>0</v>
      </c>
    </row>
    <row r="699" spans="1:12" ht="14.25" hidden="1" x14ac:dyDescent="0.2">
      <c r="A699" s="53"/>
      <c r="B699" s="56"/>
      <c r="C699" s="73" t="s">
        <v>828</v>
      </c>
      <c r="D699" s="73"/>
      <c r="E699" s="73"/>
      <c r="F699" s="73"/>
      <c r="G699" s="73"/>
      <c r="H699" s="73"/>
      <c r="I699" s="42"/>
      <c r="J699" s="53"/>
      <c r="K699" s="40"/>
      <c r="L699" s="42">
        <f>SUM(BC561:BC685)</f>
        <v>0</v>
      </c>
    </row>
    <row r="700" spans="1:12" ht="14.25" hidden="1" x14ac:dyDescent="0.2">
      <c r="A700" s="53"/>
      <c r="B700" s="56"/>
      <c r="C700" s="73" t="s">
        <v>829</v>
      </c>
      <c r="D700" s="73"/>
      <c r="E700" s="73"/>
      <c r="F700" s="73"/>
      <c r="G700" s="73"/>
      <c r="H700" s="73"/>
      <c r="I700" s="42"/>
      <c r="J700" s="53"/>
      <c r="K700" s="40"/>
      <c r="L700" s="42">
        <f>SUM(BB561:BB685)</f>
        <v>0</v>
      </c>
    </row>
    <row r="701" spans="1:12" ht="14.25" x14ac:dyDescent="0.2">
      <c r="A701" s="53"/>
      <c r="B701" s="56"/>
      <c r="C701" s="73" t="s">
        <v>830</v>
      </c>
      <c r="D701" s="73"/>
      <c r="E701" s="73"/>
      <c r="F701" s="73"/>
      <c r="G701" s="73"/>
      <c r="H701" s="73"/>
      <c r="I701" s="42"/>
      <c r="J701" s="53"/>
      <c r="K701" s="40"/>
      <c r="L701" s="42">
        <f>SUM(AR561:AR685)+SUM(AT561:AT685)+SUM(AV561:AV685)</f>
        <v>15175.57</v>
      </c>
    </row>
    <row r="702" spans="1:12" ht="14.25" x14ac:dyDescent="0.2">
      <c r="A702" s="53"/>
      <c r="B702" s="56"/>
      <c r="C702" s="73" t="s">
        <v>831</v>
      </c>
      <c r="D702" s="73"/>
      <c r="E702" s="73"/>
      <c r="F702" s="73"/>
      <c r="G702" s="73"/>
      <c r="H702" s="73"/>
      <c r="I702" s="42"/>
      <c r="J702" s="53"/>
      <c r="K702" s="40"/>
      <c r="L702" s="42">
        <f>SUM(AZ561:AZ685)</f>
        <v>15630.840000000002</v>
      </c>
    </row>
    <row r="703" spans="1:12" ht="14.25" x14ac:dyDescent="0.2">
      <c r="A703" s="53"/>
      <c r="B703" s="56"/>
      <c r="C703" s="73" t="s">
        <v>832</v>
      </c>
      <c r="D703" s="73"/>
      <c r="E703" s="73"/>
      <c r="F703" s="73"/>
      <c r="G703" s="73"/>
      <c r="H703" s="73"/>
      <c r="I703" s="42"/>
      <c r="J703" s="53"/>
      <c r="K703" s="40"/>
      <c r="L703" s="42">
        <f>SUM(BA561:BA685)</f>
        <v>9105.34</v>
      </c>
    </row>
    <row r="704" spans="1:12" ht="14.25" hidden="1" x14ac:dyDescent="0.2">
      <c r="A704" s="53"/>
      <c r="B704" s="56"/>
      <c r="C704" s="73" t="s">
        <v>833</v>
      </c>
      <c r="D704" s="73"/>
      <c r="E704" s="73"/>
      <c r="F704" s="73"/>
      <c r="G704" s="73"/>
      <c r="H704" s="73"/>
      <c r="I704" s="42"/>
      <c r="J704" s="53"/>
      <c r="K704" s="40"/>
      <c r="L704" s="42">
        <f>L706+L707</f>
        <v>0</v>
      </c>
    </row>
    <row r="705" spans="1:12" ht="14.25" hidden="1" x14ac:dyDescent="0.2">
      <c r="A705" s="53"/>
      <c r="B705" s="56"/>
      <c r="C705" s="75" t="s">
        <v>820</v>
      </c>
      <c r="D705" s="73"/>
      <c r="E705" s="73"/>
      <c r="F705" s="73"/>
      <c r="G705" s="73"/>
      <c r="H705" s="73"/>
      <c r="I705" s="42"/>
      <c r="J705" s="53"/>
      <c r="K705" s="40"/>
      <c r="L705" s="42"/>
    </row>
    <row r="706" spans="1:12" ht="14.25" hidden="1" x14ac:dyDescent="0.2">
      <c r="A706" s="53"/>
      <c r="B706" s="56"/>
      <c r="C706" s="73" t="s">
        <v>834</v>
      </c>
      <c r="D706" s="73"/>
      <c r="E706" s="73"/>
      <c r="F706" s="73"/>
      <c r="G706" s="73"/>
      <c r="H706" s="73"/>
      <c r="I706" s="42"/>
      <c r="J706" s="53"/>
      <c r="K706" s="40"/>
      <c r="L706" s="42">
        <f>SUM(BK561:BK685)</f>
        <v>0</v>
      </c>
    </row>
    <row r="707" spans="1:12" ht="14.25" hidden="1" x14ac:dyDescent="0.2">
      <c r="A707" s="53"/>
      <c r="B707" s="56"/>
      <c r="C707" s="73" t="s">
        <v>835</v>
      </c>
      <c r="D707" s="73"/>
      <c r="E707" s="73"/>
      <c r="F707" s="73"/>
      <c r="G707" s="73"/>
      <c r="H707" s="73"/>
      <c r="I707" s="42"/>
      <c r="J707" s="53"/>
      <c r="K707" s="40"/>
      <c r="L707" s="42">
        <f>SUM(BD561:BD685)</f>
        <v>0</v>
      </c>
    </row>
    <row r="708" spans="1:12" ht="14.25" hidden="1" x14ac:dyDescent="0.2">
      <c r="A708" s="53"/>
      <c r="B708" s="56"/>
      <c r="C708" s="73" t="s">
        <v>836</v>
      </c>
      <c r="D708" s="73"/>
      <c r="E708" s="73"/>
      <c r="F708" s="73"/>
      <c r="G708" s="73"/>
      <c r="H708" s="73"/>
      <c r="I708" s="42"/>
      <c r="J708" s="53"/>
      <c r="K708" s="40"/>
      <c r="L708" s="42"/>
    </row>
    <row r="709" spans="1:12" ht="14.25" hidden="1" x14ac:dyDescent="0.2">
      <c r="A709" s="53"/>
      <c r="B709" s="56"/>
      <c r="C709" s="73" t="s">
        <v>837</v>
      </c>
      <c r="D709" s="73"/>
      <c r="E709" s="73"/>
      <c r="F709" s="73"/>
      <c r="G709" s="73"/>
      <c r="H709" s="73"/>
      <c r="I709" s="42"/>
      <c r="J709" s="53"/>
      <c r="K709" s="40"/>
      <c r="L709" s="42">
        <f>SUM(BO561:BO685)</f>
        <v>0</v>
      </c>
    </row>
    <row r="710" spans="1:12" ht="15" x14ac:dyDescent="0.2">
      <c r="A710" s="57"/>
      <c r="B710" s="58"/>
      <c r="C710" s="76" t="s">
        <v>838</v>
      </c>
      <c r="D710" s="76"/>
      <c r="E710" s="76"/>
      <c r="F710" s="76"/>
      <c r="G710" s="76"/>
      <c r="H710" s="76"/>
      <c r="I710" s="44"/>
      <c r="J710" s="57"/>
      <c r="K710" s="59"/>
      <c r="L710" s="44">
        <f>L687+L702+L703+L704+L708+L709</f>
        <v>41267.020000000004</v>
      </c>
    </row>
    <row r="711" spans="1:12" ht="14.25" x14ac:dyDescent="0.2">
      <c r="A711" s="53"/>
      <c r="B711" s="56"/>
      <c r="C711" s="75" t="s">
        <v>839</v>
      </c>
      <c r="D711" s="73"/>
      <c r="E711" s="73"/>
      <c r="F711" s="73"/>
      <c r="G711" s="73"/>
      <c r="H711" s="73"/>
      <c r="I711" s="42"/>
      <c r="J711" s="53"/>
      <c r="K711" s="40"/>
      <c r="L711" s="42"/>
    </row>
    <row r="712" spans="1:12" ht="14.25" hidden="1" x14ac:dyDescent="0.2">
      <c r="A712" s="53"/>
      <c r="B712" s="56"/>
      <c r="C712" s="73" t="s">
        <v>840</v>
      </c>
      <c r="D712" s="73"/>
      <c r="E712" s="73"/>
      <c r="F712" s="73"/>
      <c r="G712" s="73"/>
      <c r="H712" s="73"/>
      <c r="I712" s="42"/>
      <c r="J712" s="53"/>
      <c r="K712" s="40"/>
      <c r="L712" s="42">
        <f>SUM(AX561:AX685)</f>
        <v>0</v>
      </c>
    </row>
    <row r="713" spans="1:12" ht="14.25" hidden="1" x14ac:dyDescent="0.2">
      <c r="A713" s="53"/>
      <c r="B713" s="56"/>
      <c r="C713" s="73" t="s">
        <v>841</v>
      </c>
      <c r="D713" s="73"/>
      <c r="E713" s="73"/>
      <c r="F713" s="73"/>
      <c r="G713" s="73"/>
      <c r="H713" s="73"/>
      <c r="I713" s="42"/>
      <c r="J713" s="53"/>
      <c r="K713" s="40"/>
      <c r="L713" s="42">
        <f>SUM(AY561:AY685)</f>
        <v>0</v>
      </c>
    </row>
    <row r="714" spans="1:12" ht="14.25" x14ac:dyDescent="0.2">
      <c r="A714" s="53"/>
      <c r="B714" s="56"/>
      <c r="C714" s="73" t="s">
        <v>842</v>
      </c>
      <c r="D714" s="73"/>
      <c r="E714" s="73"/>
      <c r="F714" s="74"/>
      <c r="G714" s="43">
        <f>Source!F251</f>
        <v>31.79</v>
      </c>
      <c r="H714" s="53"/>
      <c r="I714" s="53"/>
      <c r="J714" s="53"/>
      <c r="K714" s="53"/>
      <c r="L714" s="53"/>
    </row>
    <row r="715" spans="1:12" ht="14.25" x14ac:dyDescent="0.2">
      <c r="A715" s="53"/>
      <c r="B715" s="56"/>
      <c r="C715" s="73" t="s">
        <v>843</v>
      </c>
      <c r="D715" s="73"/>
      <c r="E715" s="73"/>
      <c r="F715" s="74"/>
      <c r="G715" s="43">
        <f>Source!F252</f>
        <v>2.69</v>
      </c>
      <c r="H715" s="53"/>
      <c r="I715" s="53"/>
      <c r="J715" s="53"/>
      <c r="K715" s="53"/>
      <c r="L715" s="53"/>
    </row>
    <row r="718" spans="1:12" ht="16.5" x14ac:dyDescent="0.2">
      <c r="A718" s="78" t="s">
        <v>868</v>
      </c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</row>
    <row r="719" spans="1:12" ht="28.5" x14ac:dyDescent="0.2">
      <c r="A719" s="36" t="s">
        <v>249</v>
      </c>
      <c r="B719" s="38" t="s">
        <v>857</v>
      </c>
      <c r="C719" s="38" t="str">
        <f>Source!G263</f>
        <v>Демонтаж: 3-х проводов ВЛ 0,38 кВ с одной опоры</v>
      </c>
      <c r="D719" s="39" t="str">
        <f>Source!H263</f>
        <v>ШТ</v>
      </c>
      <c r="E719" s="40">
        <f>Source!K263</f>
        <v>18</v>
      </c>
      <c r="F719" s="40"/>
      <c r="G719" s="40">
        <f>Source!I263</f>
        <v>18</v>
      </c>
      <c r="H719" s="42"/>
      <c r="I719" s="41"/>
      <c r="J719" s="42"/>
      <c r="K719" s="41"/>
      <c r="L719" s="42"/>
    </row>
    <row r="720" spans="1:12" ht="15" x14ac:dyDescent="0.2">
      <c r="A720" s="37"/>
      <c r="B720" s="40">
        <v>1</v>
      </c>
      <c r="C720" s="37" t="s">
        <v>791</v>
      </c>
      <c r="D720" s="39" t="s">
        <v>595</v>
      </c>
      <c r="E720" s="43"/>
      <c r="F720" s="40"/>
      <c r="G720" s="43">
        <f>Source!U263</f>
        <v>22.86</v>
      </c>
      <c r="H720" s="40"/>
      <c r="I720" s="40"/>
      <c r="J720" s="40"/>
      <c r="K720" s="40"/>
      <c r="L720" s="44">
        <f>SUM(L721:L721)-SUMIF(CE721:CE721, 1, L721:L721)</f>
        <v>9540.39</v>
      </c>
    </row>
    <row r="721" spans="1:83" ht="28.5" x14ac:dyDescent="0.2">
      <c r="A721" s="38"/>
      <c r="B721" s="38" t="s">
        <v>693</v>
      </c>
      <c r="C721" s="38" t="s">
        <v>694</v>
      </c>
      <c r="D721" s="39" t="s">
        <v>595</v>
      </c>
      <c r="E721" s="40">
        <v>1.27</v>
      </c>
      <c r="F721" s="40"/>
      <c r="G721" s="40">
        <f>SmtRes!CX191</f>
        <v>22.86</v>
      </c>
      <c r="H721" s="42"/>
      <c r="I721" s="41"/>
      <c r="J721" s="42">
        <f>SmtRes!CZ191</f>
        <v>417.34</v>
      </c>
      <c r="K721" s="41"/>
      <c r="L721" s="42">
        <f>SmtRes!DI191</f>
        <v>9540.39</v>
      </c>
    </row>
    <row r="722" spans="1:83" ht="15" x14ac:dyDescent="0.2">
      <c r="A722" s="37"/>
      <c r="B722" s="40">
        <v>2</v>
      </c>
      <c r="C722" s="37" t="s">
        <v>792</v>
      </c>
      <c r="D722" s="39"/>
      <c r="E722" s="43"/>
      <c r="F722" s="40"/>
      <c r="G722" s="43"/>
      <c r="H722" s="40"/>
      <c r="I722" s="40"/>
      <c r="J722" s="40"/>
      <c r="K722" s="40"/>
      <c r="L722" s="44">
        <f>SUM(L723:L727)-SUMIF(CE723:CE727, 1, L723:L727)</f>
        <v>3340.62</v>
      </c>
    </row>
    <row r="723" spans="1:83" ht="15" x14ac:dyDescent="0.2">
      <c r="A723" s="37"/>
      <c r="B723" s="40"/>
      <c r="C723" s="37" t="s">
        <v>795</v>
      </c>
      <c r="D723" s="39" t="s">
        <v>595</v>
      </c>
      <c r="E723" s="43"/>
      <c r="F723" s="40"/>
      <c r="G723" s="43">
        <f>Source!V263</f>
        <v>7.38</v>
      </c>
      <c r="H723" s="40"/>
      <c r="I723" s="40"/>
      <c r="J723" s="40"/>
      <c r="K723" s="40"/>
      <c r="L723" s="44">
        <f>SUMIF(CE724:CE727, 1, L724:L727)</f>
        <v>3527.49</v>
      </c>
      <c r="CE723">
        <v>1</v>
      </c>
    </row>
    <row r="724" spans="1:83" ht="28.5" x14ac:dyDescent="0.2">
      <c r="A724" s="38"/>
      <c r="B724" s="38" t="s">
        <v>666</v>
      </c>
      <c r="C724" s="38" t="s">
        <v>668</v>
      </c>
      <c r="D724" s="39" t="s">
        <v>384</v>
      </c>
      <c r="E724" s="40">
        <v>0.35</v>
      </c>
      <c r="F724" s="40"/>
      <c r="G724" s="40">
        <f>SmtRes!CX193</f>
        <v>6.3</v>
      </c>
      <c r="H724" s="42">
        <f>SmtRes!CZ193</f>
        <v>346.73</v>
      </c>
      <c r="I724" s="41">
        <f>SmtRes!AJ193</f>
        <v>1.26</v>
      </c>
      <c r="J724" s="42">
        <f>ROUND(H724*I724, 2)</f>
        <v>436.88</v>
      </c>
      <c r="K724" s="41"/>
      <c r="L724" s="42">
        <f>SmtRes!DG193</f>
        <v>2752.34</v>
      </c>
    </row>
    <row r="725" spans="1:83" ht="28.5" x14ac:dyDescent="0.2">
      <c r="A725" s="38"/>
      <c r="B725" s="38" t="s">
        <v>605</v>
      </c>
      <c r="C725" s="38" t="s">
        <v>794</v>
      </c>
      <c r="D725" s="39" t="s">
        <v>595</v>
      </c>
      <c r="E725" s="40">
        <f>SmtRes!DO193*SmtRes!AT193</f>
        <v>0.35</v>
      </c>
      <c r="F725" s="40"/>
      <c r="G725" s="40">
        <f>SmtRes!DO193*SmtRes!CX193</f>
        <v>6.3</v>
      </c>
      <c r="H725" s="42"/>
      <c r="I725" s="41"/>
      <c r="J725" s="42">
        <f>ROUND(SmtRes!AG193/SmtRes!DO193, 2)</f>
        <v>477.98</v>
      </c>
      <c r="K725" s="41"/>
      <c r="L725" s="42">
        <f>SmtRes!DH193</f>
        <v>3011.27</v>
      </c>
      <c r="CE725">
        <v>1</v>
      </c>
    </row>
    <row r="726" spans="1:83" ht="28.5" x14ac:dyDescent="0.2">
      <c r="A726" s="38"/>
      <c r="B726" s="38" t="s">
        <v>602</v>
      </c>
      <c r="C726" s="38" t="s">
        <v>604</v>
      </c>
      <c r="D726" s="39" t="s">
        <v>384</v>
      </c>
      <c r="E726" s="40">
        <v>0.06</v>
      </c>
      <c r="F726" s="40"/>
      <c r="G726" s="40">
        <f>SmtRes!CX194</f>
        <v>1.08</v>
      </c>
      <c r="H726" s="42"/>
      <c r="I726" s="41"/>
      <c r="J726" s="42">
        <f>SmtRes!CZ194</f>
        <v>544.70000000000005</v>
      </c>
      <c r="K726" s="41"/>
      <c r="L726" s="42">
        <f>SmtRes!DG194</f>
        <v>588.28</v>
      </c>
    </row>
    <row r="727" spans="1:83" ht="28.5" x14ac:dyDescent="0.2">
      <c r="A727" s="38"/>
      <c r="B727" s="38" t="s">
        <v>605</v>
      </c>
      <c r="C727" s="45" t="s">
        <v>794</v>
      </c>
      <c r="D727" s="46" t="s">
        <v>595</v>
      </c>
      <c r="E727" s="47">
        <f>SmtRes!DO194*SmtRes!AT194</f>
        <v>0.06</v>
      </c>
      <c r="F727" s="47"/>
      <c r="G727" s="47">
        <f>SmtRes!DO194*SmtRes!CX194</f>
        <v>1.08</v>
      </c>
      <c r="H727" s="48"/>
      <c r="I727" s="49"/>
      <c r="J727" s="48">
        <f>ROUND(SmtRes!AG194/SmtRes!DO194, 2)</f>
        <v>477.98</v>
      </c>
      <c r="K727" s="49"/>
      <c r="L727" s="48">
        <f>SmtRes!DH194</f>
        <v>516.22</v>
      </c>
      <c r="CE727">
        <v>1</v>
      </c>
    </row>
    <row r="728" spans="1:83" ht="15" x14ac:dyDescent="0.2">
      <c r="A728" s="38"/>
      <c r="B728" s="38"/>
      <c r="C728" s="52" t="s">
        <v>797</v>
      </c>
      <c r="D728" s="39"/>
      <c r="E728" s="40"/>
      <c r="F728" s="40"/>
      <c r="G728" s="40"/>
      <c r="H728" s="42"/>
      <c r="I728" s="41"/>
      <c r="J728" s="42"/>
      <c r="K728" s="41"/>
      <c r="L728" s="42">
        <f>L720+L722+L723</f>
        <v>16408.5</v>
      </c>
    </row>
    <row r="729" spans="1:83" ht="14.25" x14ac:dyDescent="0.2">
      <c r="A729" s="38"/>
      <c r="B729" s="38"/>
      <c r="C729" s="38" t="s">
        <v>798</v>
      </c>
      <c r="D729" s="39"/>
      <c r="E729" s="40"/>
      <c r="F729" s="40"/>
      <c r="G729" s="40"/>
      <c r="H729" s="42"/>
      <c r="I729" s="41"/>
      <c r="J729" s="42"/>
      <c r="K729" s="41"/>
      <c r="L729" s="42">
        <f>SUM(AR719:AR732)+SUM(AS719:AS732)+SUM(AT719:AT732)+SUM(AU719:AU732)+SUM(AV719:AV732)</f>
        <v>13067.88</v>
      </c>
    </row>
    <row r="730" spans="1:83" ht="14.25" x14ac:dyDescent="0.2">
      <c r="A730" s="38"/>
      <c r="B730" s="38" t="s">
        <v>26</v>
      </c>
      <c r="C730" s="38" t="s">
        <v>799</v>
      </c>
      <c r="D730" s="39" t="s">
        <v>204</v>
      </c>
      <c r="E730" s="40">
        <f>Source!BZ263</f>
        <v>103</v>
      </c>
      <c r="F730" s="40"/>
      <c r="G730" s="40">
        <f>Source!AT263</f>
        <v>103</v>
      </c>
      <c r="H730" s="42"/>
      <c r="I730" s="41"/>
      <c r="J730" s="42"/>
      <c r="K730" s="41"/>
      <c r="L730" s="42">
        <f>SUM(AZ719:AZ732)</f>
        <v>13459.92</v>
      </c>
    </row>
    <row r="731" spans="1:83" ht="14.25" x14ac:dyDescent="0.2">
      <c r="A731" s="45"/>
      <c r="B731" s="45" t="s">
        <v>27</v>
      </c>
      <c r="C731" s="45" t="s">
        <v>800</v>
      </c>
      <c r="D731" s="46" t="s">
        <v>204</v>
      </c>
      <c r="E731" s="47">
        <f>Source!CA263</f>
        <v>60</v>
      </c>
      <c r="F731" s="47"/>
      <c r="G731" s="47">
        <f>Source!AU263</f>
        <v>60</v>
      </c>
      <c r="H731" s="48"/>
      <c r="I731" s="49"/>
      <c r="J731" s="48"/>
      <c r="K731" s="49"/>
      <c r="L731" s="48">
        <f>SUM(BA719:BA732)</f>
        <v>7840.73</v>
      </c>
    </row>
    <row r="732" spans="1:83" ht="15" x14ac:dyDescent="0.2">
      <c r="C732" s="79" t="s">
        <v>801</v>
      </c>
      <c r="D732" s="79"/>
      <c r="E732" s="79"/>
      <c r="F732" s="79"/>
      <c r="G732" s="79"/>
      <c r="H732" s="79"/>
      <c r="I732" s="80">
        <f>K732/E719</f>
        <v>2094.952777777778</v>
      </c>
      <c r="J732" s="80"/>
      <c r="K732" s="80">
        <f>L720+L722+L730+L731+L723</f>
        <v>37709.15</v>
      </c>
      <c r="L732" s="80"/>
      <c r="AD732">
        <f>ROUND((Source!AT263/100)*((ROUND(SUMIF(SmtRes!AQ191:'SmtRes'!AQ194,"=1",SmtRes!AD191:'SmtRes'!AD194)*Source!I263, 2)+ROUND(SUMIF(SmtRes!AQ191:'SmtRes'!AQ194,"=1",SmtRes!AC191:'SmtRes'!AC194)*Source!I263, 2))), 2)</f>
        <v>25460.98</v>
      </c>
      <c r="AE732">
        <f>ROUND((Source!AU263/100)*((ROUND(SUMIF(SmtRes!AQ191:'SmtRes'!AQ194,"=1",SmtRes!AD191:'SmtRes'!AD194)*Source!I263, 2)+ROUND(SUMIF(SmtRes!AQ191:'SmtRes'!AQ194,"=1",SmtRes!AC191:'SmtRes'!AC194)*Source!I263, 2))), 2)</f>
        <v>14831.64</v>
      </c>
      <c r="AN732" s="50">
        <f>L720+L722+L730+L731+L723</f>
        <v>37709.15</v>
      </c>
      <c r="AO732" s="50">
        <f>L722</f>
        <v>3340.62</v>
      </c>
      <c r="AQ732" t="s">
        <v>802</v>
      </c>
      <c r="AR732" s="50">
        <f>L720</f>
        <v>9540.39</v>
      </c>
      <c r="AT732" s="50">
        <f>L723</f>
        <v>3527.49</v>
      </c>
      <c r="AV732" t="s">
        <v>802</v>
      </c>
      <c r="AW732">
        <f>0</f>
        <v>0</v>
      </c>
      <c r="AZ732">
        <f>Source!X263</f>
        <v>13459.92</v>
      </c>
      <c r="BA732">
        <f>Source!Y263</f>
        <v>7840.73</v>
      </c>
      <c r="CD732">
        <v>1</v>
      </c>
    </row>
    <row r="733" spans="1:83" ht="28.5" x14ac:dyDescent="0.2">
      <c r="A733" s="36" t="s">
        <v>250</v>
      </c>
      <c r="B733" s="38" t="s">
        <v>857</v>
      </c>
      <c r="C733" s="38" t="str">
        <f>Source!G264</f>
        <v>Демонтаж: 3-х проводов ВЛ 0,38 кВ с одной опоры</v>
      </c>
      <c r="D733" s="39" t="str">
        <f>Source!H264</f>
        <v>ШТ</v>
      </c>
      <c r="E733" s="40">
        <f>Source!K264</f>
        <v>4</v>
      </c>
      <c r="F733" s="40"/>
      <c r="G733" s="40">
        <f>Source!I264</f>
        <v>4</v>
      </c>
      <c r="H733" s="42"/>
      <c r="I733" s="41"/>
      <c r="J733" s="42"/>
      <c r="K733" s="41"/>
      <c r="L733" s="42"/>
    </row>
    <row r="734" spans="1:83" ht="15" x14ac:dyDescent="0.2">
      <c r="A734" s="37"/>
      <c r="B734" s="40">
        <v>1</v>
      </c>
      <c r="C734" s="37" t="s">
        <v>791</v>
      </c>
      <c r="D734" s="39" t="s">
        <v>595</v>
      </c>
      <c r="E734" s="43"/>
      <c r="F734" s="40"/>
      <c r="G734" s="43">
        <f>Source!U264</f>
        <v>5.08</v>
      </c>
      <c r="H734" s="40"/>
      <c r="I734" s="40"/>
      <c r="J734" s="40"/>
      <c r="K734" s="40"/>
      <c r="L734" s="44">
        <f>SUM(L735:L735)-SUMIF(CE735:CE735, 1, L735:L735)</f>
        <v>2120.09</v>
      </c>
    </row>
    <row r="735" spans="1:83" ht="28.5" x14ac:dyDescent="0.2">
      <c r="A735" s="38"/>
      <c r="B735" s="38" t="s">
        <v>693</v>
      </c>
      <c r="C735" s="38" t="s">
        <v>694</v>
      </c>
      <c r="D735" s="39" t="s">
        <v>595</v>
      </c>
      <c r="E735" s="40">
        <v>1.27</v>
      </c>
      <c r="F735" s="40"/>
      <c r="G735" s="40">
        <f>SmtRes!CX195</f>
        <v>5.08</v>
      </c>
      <c r="H735" s="42"/>
      <c r="I735" s="41"/>
      <c r="J735" s="42">
        <f>SmtRes!CZ195</f>
        <v>417.34</v>
      </c>
      <c r="K735" s="41"/>
      <c r="L735" s="42">
        <f>SmtRes!DI195</f>
        <v>2120.09</v>
      </c>
    </row>
    <row r="736" spans="1:83" ht="15" x14ac:dyDescent="0.2">
      <c r="A736" s="37"/>
      <c r="B736" s="40">
        <v>2</v>
      </c>
      <c r="C736" s="37" t="s">
        <v>792</v>
      </c>
      <c r="D736" s="39"/>
      <c r="E736" s="43"/>
      <c r="F736" s="40"/>
      <c r="G736" s="43"/>
      <c r="H736" s="40"/>
      <c r="I736" s="40"/>
      <c r="J736" s="40"/>
      <c r="K736" s="40"/>
      <c r="L736" s="44">
        <f>SUM(L737:L741)-SUMIF(CE737:CE741, 1, L737:L741)</f>
        <v>742.3599999999999</v>
      </c>
    </row>
    <row r="737" spans="1:83" ht="15" x14ac:dyDescent="0.2">
      <c r="A737" s="37"/>
      <c r="B737" s="40"/>
      <c r="C737" s="37" t="s">
        <v>795</v>
      </c>
      <c r="D737" s="39" t="s">
        <v>595</v>
      </c>
      <c r="E737" s="43"/>
      <c r="F737" s="40"/>
      <c r="G737" s="43">
        <f>Source!V264</f>
        <v>1.64</v>
      </c>
      <c r="H737" s="40"/>
      <c r="I737" s="40"/>
      <c r="J737" s="40"/>
      <c r="K737" s="40"/>
      <c r="L737" s="44">
        <f>SUMIF(CE738:CE741, 1, L738:L741)</f>
        <v>783.89</v>
      </c>
      <c r="CE737">
        <v>1</v>
      </c>
    </row>
    <row r="738" spans="1:83" ht="28.5" x14ac:dyDescent="0.2">
      <c r="A738" s="38"/>
      <c r="B738" s="38" t="s">
        <v>666</v>
      </c>
      <c r="C738" s="38" t="s">
        <v>668</v>
      </c>
      <c r="D738" s="39" t="s">
        <v>384</v>
      </c>
      <c r="E738" s="40">
        <v>0.35</v>
      </c>
      <c r="F738" s="40"/>
      <c r="G738" s="40">
        <f>SmtRes!CX197</f>
        <v>1.4</v>
      </c>
      <c r="H738" s="42">
        <f>SmtRes!CZ197</f>
        <v>346.73</v>
      </c>
      <c r="I738" s="41">
        <f>SmtRes!AJ197</f>
        <v>1.26</v>
      </c>
      <c r="J738" s="42">
        <f>ROUND(H738*I738, 2)</f>
        <v>436.88</v>
      </c>
      <c r="K738" s="41"/>
      <c r="L738" s="42">
        <f>SmtRes!DG197</f>
        <v>611.63</v>
      </c>
    </row>
    <row r="739" spans="1:83" ht="28.5" x14ac:dyDescent="0.2">
      <c r="A739" s="38"/>
      <c r="B739" s="38" t="s">
        <v>605</v>
      </c>
      <c r="C739" s="38" t="s">
        <v>794</v>
      </c>
      <c r="D739" s="39" t="s">
        <v>595</v>
      </c>
      <c r="E739" s="40">
        <f>SmtRes!DO197*SmtRes!AT197</f>
        <v>0.35</v>
      </c>
      <c r="F739" s="40"/>
      <c r="G739" s="40">
        <f>SmtRes!DO197*SmtRes!CX197</f>
        <v>1.4</v>
      </c>
      <c r="H739" s="42"/>
      <c r="I739" s="41"/>
      <c r="J739" s="42">
        <f>ROUND(SmtRes!AG197/SmtRes!DO197, 2)</f>
        <v>477.98</v>
      </c>
      <c r="K739" s="41"/>
      <c r="L739" s="42">
        <f>SmtRes!DH197</f>
        <v>669.17</v>
      </c>
      <c r="CE739">
        <v>1</v>
      </c>
    </row>
    <row r="740" spans="1:83" ht="28.5" x14ac:dyDescent="0.2">
      <c r="A740" s="38"/>
      <c r="B740" s="38" t="s">
        <v>602</v>
      </c>
      <c r="C740" s="38" t="s">
        <v>604</v>
      </c>
      <c r="D740" s="39" t="s">
        <v>384</v>
      </c>
      <c r="E740" s="40">
        <v>0.06</v>
      </c>
      <c r="F740" s="40"/>
      <c r="G740" s="40">
        <f>SmtRes!CX198</f>
        <v>0.24</v>
      </c>
      <c r="H740" s="42"/>
      <c r="I740" s="41"/>
      <c r="J740" s="42">
        <f>SmtRes!CZ198</f>
        <v>544.70000000000005</v>
      </c>
      <c r="K740" s="41"/>
      <c r="L740" s="42">
        <f>SmtRes!DG198</f>
        <v>130.72999999999999</v>
      </c>
    </row>
    <row r="741" spans="1:83" ht="28.5" x14ac:dyDescent="0.2">
      <c r="A741" s="38"/>
      <c r="B741" s="38" t="s">
        <v>605</v>
      </c>
      <c r="C741" s="45" t="s">
        <v>794</v>
      </c>
      <c r="D741" s="46" t="s">
        <v>595</v>
      </c>
      <c r="E741" s="47">
        <f>SmtRes!DO198*SmtRes!AT198</f>
        <v>0.06</v>
      </c>
      <c r="F741" s="47"/>
      <c r="G741" s="47">
        <f>SmtRes!DO198*SmtRes!CX198</f>
        <v>0.24</v>
      </c>
      <c r="H741" s="48"/>
      <c r="I741" s="49"/>
      <c r="J741" s="48">
        <f>ROUND(SmtRes!AG198/SmtRes!DO198, 2)</f>
        <v>477.98</v>
      </c>
      <c r="K741" s="49"/>
      <c r="L741" s="48">
        <f>SmtRes!DH198</f>
        <v>114.72</v>
      </c>
      <c r="CE741">
        <v>1</v>
      </c>
    </row>
    <row r="742" spans="1:83" ht="15" x14ac:dyDescent="0.2">
      <c r="A742" s="38"/>
      <c r="B742" s="38"/>
      <c r="C742" s="52" t="s">
        <v>797</v>
      </c>
      <c r="D742" s="39"/>
      <c r="E742" s="40"/>
      <c r="F742" s="40"/>
      <c r="G742" s="40"/>
      <c r="H742" s="42"/>
      <c r="I742" s="41"/>
      <c r="J742" s="42"/>
      <c r="K742" s="41"/>
      <c r="L742" s="42">
        <f>L734+L736+L737</f>
        <v>3646.3399999999997</v>
      </c>
    </row>
    <row r="743" spans="1:83" ht="14.25" x14ac:dyDescent="0.2">
      <c r="A743" s="38"/>
      <c r="B743" s="38"/>
      <c r="C743" s="38" t="s">
        <v>798</v>
      </c>
      <c r="D743" s="39"/>
      <c r="E743" s="40"/>
      <c r="F743" s="40"/>
      <c r="G743" s="40"/>
      <c r="H743" s="42"/>
      <c r="I743" s="41"/>
      <c r="J743" s="42"/>
      <c r="K743" s="41"/>
      <c r="L743" s="42">
        <f>SUM(AR733:AR746)+SUM(AS733:AS746)+SUM(AT733:AT746)+SUM(AU733:AU746)+SUM(AV733:AV746)</f>
        <v>2903.98</v>
      </c>
    </row>
    <row r="744" spans="1:83" ht="14.25" x14ac:dyDescent="0.2">
      <c r="A744" s="38"/>
      <c r="B744" s="38" t="s">
        <v>26</v>
      </c>
      <c r="C744" s="38" t="s">
        <v>799</v>
      </c>
      <c r="D744" s="39" t="s">
        <v>204</v>
      </c>
      <c r="E744" s="40">
        <f>Source!BZ264</f>
        <v>103</v>
      </c>
      <c r="F744" s="40"/>
      <c r="G744" s="40">
        <f>Source!AT264</f>
        <v>103</v>
      </c>
      <c r="H744" s="42"/>
      <c r="I744" s="41"/>
      <c r="J744" s="42"/>
      <c r="K744" s="41"/>
      <c r="L744" s="42">
        <f>SUM(AZ733:AZ746)</f>
        <v>2991.1</v>
      </c>
    </row>
    <row r="745" spans="1:83" ht="14.25" x14ac:dyDescent="0.2">
      <c r="A745" s="45"/>
      <c r="B745" s="45" t="s">
        <v>27</v>
      </c>
      <c r="C745" s="45" t="s">
        <v>800</v>
      </c>
      <c r="D745" s="46" t="s">
        <v>204</v>
      </c>
      <c r="E745" s="47">
        <f>Source!CA264</f>
        <v>60</v>
      </c>
      <c r="F745" s="47"/>
      <c r="G745" s="47">
        <f>Source!AU264</f>
        <v>60</v>
      </c>
      <c r="H745" s="48"/>
      <c r="I745" s="49"/>
      <c r="J745" s="48"/>
      <c r="K745" s="49"/>
      <c r="L745" s="48">
        <f>SUM(BA733:BA746)</f>
        <v>1742.39</v>
      </c>
    </row>
    <row r="746" spans="1:83" ht="15" x14ac:dyDescent="0.2">
      <c r="C746" s="79" t="s">
        <v>801</v>
      </c>
      <c r="D746" s="79"/>
      <c r="E746" s="79"/>
      <c r="F746" s="79"/>
      <c r="G746" s="79"/>
      <c r="H746" s="79"/>
      <c r="I746" s="80">
        <f>K746/E733</f>
        <v>2094.9575</v>
      </c>
      <c r="J746" s="80"/>
      <c r="K746" s="80">
        <f>L734+L736+L744+L745+L737</f>
        <v>8379.83</v>
      </c>
      <c r="L746" s="80"/>
      <c r="AD746">
        <f>ROUND((Source!AT264/100)*((ROUND(SUMIF(SmtRes!AQ195:'SmtRes'!AQ198,"=1",SmtRes!AD195:'SmtRes'!AD198)*Source!I264, 2)+ROUND(SUMIF(SmtRes!AQ195:'SmtRes'!AQ198,"=1",SmtRes!AC195:'SmtRes'!AC198)*Source!I264, 2))), 2)</f>
        <v>5658</v>
      </c>
      <c r="AE746">
        <f>ROUND((Source!AU264/100)*((ROUND(SUMIF(SmtRes!AQ195:'SmtRes'!AQ198,"=1",SmtRes!AD195:'SmtRes'!AD198)*Source!I264, 2)+ROUND(SUMIF(SmtRes!AQ195:'SmtRes'!AQ198,"=1",SmtRes!AC195:'SmtRes'!AC198)*Source!I264, 2))), 2)</f>
        <v>3295.92</v>
      </c>
      <c r="AN746" s="50">
        <f>L734+L736+L744+L745+L737</f>
        <v>8379.83</v>
      </c>
      <c r="AO746" s="50">
        <f>L736</f>
        <v>742.3599999999999</v>
      </c>
      <c r="AQ746" t="s">
        <v>802</v>
      </c>
      <c r="AR746" s="50">
        <f>L734</f>
        <v>2120.09</v>
      </c>
      <c r="AT746" s="50">
        <f>L737</f>
        <v>783.89</v>
      </c>
      <c r="AV746" t="s">
        <v>802</v>
      </c>
      <c r="AW746">
        <f>0</f>
        <v>0</v>
      </c>
      <c r="AZ746">
        <f>Source!X264</f>
        <v>2991.1</v>
      </c>
      <c r="BA746">
        <f>Source!Y264</f>
        <v>1742.39</v>
      </c>
      <c r="CD746">
        <v>1</v>
      </c>
    </row>
    <row r="747" spans="1:83" ht="28.5" x14ac:dyDescent="0.2">
      <c r="A747" s="36" t="s">
        <v>251</v>
      </c>
      <c r="B747" s="38" t="s">
        <v>858</v>
      </c>
      <c r="C747" s="38" t="str">
        <f>Source!G265</f>
        <v>Демонтаж: одного дополнительного провода с одной опоры</v>
      </c>
      <c r="D747" s="39" t="str">
        <f>Source!H265</f>
        <v>ШТ</v>
      </c>
      <c r="E747" s="40">
        <f>Source!K265</f>
        <v>-4</v>
      </c>
      <c r="F747" s="40"/>
      <c r="G747" s="40">
        <f>Source!I265</f>
        <v>-4</v>
      </c>
      <c r="H747" s="42"/>
      <c r="I747" s="41"/>
      <c r="J747" s="42"/>
      <c r="K747" s="41"/>
      <c r="L747" s="42"/>
    </row>
    <row r="748" spans="1:83" ht="15" x14ac:dyDescent="0.2">
      <c r="A748" s="37"/>
      <c r="B748" s="40">
        <v>1</v>
      </c>
      <c r="C748" s="37" t="s">
        <v>791</v>
      </c>
      <c r="D748" s="39" t="s">
        <v>595</v>
      </c>
      <c r="E748" s="43"/>
      <c r="F748" s="40"/>
      <c r="G748" s="43">
        <f>Source!U265</f>
        <v>-0.6</v>
      </c>
      <c r="H748" s="40"/>
      <c r="I748" s="40"/>
      <c r="J748" s="40"/>
      <c r="K748" s="40"/>
      <c r="L748" s="44">
        <f>SUM(L749:L749)-SUMIF(CE749:CE749, 1, L749:L749)</f>
        <v>-246.13</v>
      </c>
    </row>
    <row r="749" spans="1:83" ht="28.5" x14ac:dyDescent="0.2">
      <c r="A749" s="38"/>
      <c r="B749" s="38" t="s">
        <v>695</v>
      </c>
      <c r="C749" s="38" t="s">
        <v>696</v>
      </c>
      <c r="D749" s="39" t="s">
        <v>595</v>
      </c>
      <c r="E749" s="40">
        <v>0.15</v>
      </c>
      <c r="F749" s="40"/>
      <c r="G749" s="40">
        <f>SmtRes!CX199</f>
        <v>-0.6</v>
      </c>
      <c r="H749" s="42"/>
      <c r="I749" s="41"/>
      <c r="J749" s="42">
        <f>SmtRes!CZ199</f>
        <v>410.21</v>
      </c>
      <c r="K749" s="41"/>
      <c r="L749" s="42">
        <f>SmtRes!DI199</f>
        <v>-246.13</v>
      </c>
    </row>
    <row r="750" spans="1:83" ht="15" x14ac:dyDescent="0.2">
      <c r="A750" s="37"/>
      <c r="B750" s="40">
        <v>2</v>
      </c>
      <c r="C750" s="37" t="s">
        <v>792</v>
      </c>
      <c r="D750" s="39"/>
      <c r="E750" s="43"/>
      <c r="F750" s="40"/>
      <c r="G750" s="43"/>
      <c r="H750" s="40"/>
      <c r="I750" s="40"/>
      <c r="J750" s="40"/>
      <c r="K750" s="40"/>
      <c r="L750" s="44">
        <f>SUM(L751:L755)-SUMIF(CE751:CE755, 1, L751:L755)</f>
        <v>-144.12</v>
      </c>
    </row>
    <row r="751" spans="1:83" ht="15" x14ac:dyDescent="0.2">
      <c r="A751" s="37"/>
      <c r="B751" s="40"/>
      <c r="C751" s="37" t="s">
        <v>795</v>
      </c>
      <c r="D751" s="39" t="s">
        <v>595</v>
      </c>
      <c r="E751" s="43"/>
      <c r="F751" s="40"/>
      <c r="G751" s="43">
        <f>Source!V265</f>
        <v>-0.32</v>
      </c>
      <c r="H751" s="40"/>
      <c r="I751" s="40"/>
      <c r="J751" s="40"/>
      <c r="K751" s="40"/>
      <c r="L751" s="44">
        <f>SUMIF(CE752:CE755, 1, L752:L755)</f>
        <v>-152.95000000000002</v>
      </c>
      <c r="CE751">
        <v>1</v>
      </c>
    </row>
    <row r="752" spans="1:83" ht="28.5" x14ac:dyDescent="0.2">
      <c r="A752" s="38"/>
      <c r="B752" s="38" t="s">
        <v>666</v>
      </c>
      <c r="C752" s="38" t="s">
        <v>668</v>
      </c>
      <c r="D752" s="39" t="s">
        <v>384</v>
      </c>
      <c r="E752" s="40">
        <v>7.0000000000000007E-2</v>
      </c>
      <c r="F752" s="40"/>
      <c r="G752" s="40">
        <f>SmtRes!CX201</f>
        <v>-0.28000000000000003</v>
      </c>
      <c r="H752" s="42">
        <f>SmtRes!CZ201</f>
        <v>346.73</v>
      </c>
      <c r="I752" s="41">
        <f>SmtRes!AJ201</f>
        <v>1.26</v>
      </c>
      <c r="J752" s="42">
        <f>ROUND(H752*I752, 2)</f>
        <v>436.88</v>
      </c>
      <c r="K752" s="41"/>
      <c r="L752" s="42">
        <f>SmtRes!DG201</f>
        <v>-122.33</v>
      </c>
    </row>
    <row r="753" spans="1:83" ht="28.5" x14ac:dyDescent="0.2">
      <c r="A753" s="38"/>
      <c r="B753" s="38" t="s">
        <v>605</v>
      </c>
      <c r="C753" s="38" t="s">
        <v>794</v>
      </c>
      <c r="D753" s="39" t="s">
        <v>595</v>
      </c>
      <c r="E753" s="40">
        <f>SmtRes!DO201*SmtRes!AT201</f>
        <v>7.0000000000000007E-2</v>
      </c>
      <c r="F753" s="40"/>
      <c r="G753" s="40">
        <f>SmtRes!DO201*SmtRes!CX201</f>
        <v>-0.28000000000000003</v>
      </c>
      <c r="H753" s="42"/>
      <c r="I753" s="41"/>
      <c r="J753" s="42">
        <f>ROUND(SmtRes!AG201/SmtRes!DO201, 2)</f>
        <v>477.98</v>
      </c>
      <c r="K753" s="41"/>
      <c r="L753" s="42">
        <f>SmtRes!DH201</f>
        <v>-133.83000000000001</v>
      </c>
      <c r="CE753">
        <v>1</v>
      </c>
    </row>
    <row r="754" spans="1:83" ht="28.5" x14ac:dyDescent="0.2">
      <c r="A754" s="38"/>
      <c r="B754" s="38" t="s">
        <v>602</v>
      </c>
      <c r="C754" s="38" t="s">
        <v>604</v>
      </c>
      <c r="D754" s="39" t="s">
        <v>384</v>
      </c>
      <c r="E754" s="40">
        <v>0.01</v>
      </c>
      <c r="F754" s="40"/>
      <c r="G754" s="40">
        <f>SmtRes!CX202</f>
        <v>-0.04</v>
      </c>
      <c r="H754" s="42"/>
      <c r="I754" s="41"/>
      <c r="J754" s="42">
        <f>SmtRes!CZ202</f>
        <v>544.70000000000005</v>
      </c>
      <c r="K754" s="41"/>
      <c r="L754" s="42">
        <f>SmtRes!DG202</f>
        <v>-21.79</v>
      </c>
    </row>
    <row r="755" spans="1:83" ht="28.5" x14ac:dyDescent="0.2">
      <c r="A755" s="38"/>
      <c r="B755" s="38" t="s">
        <v>605</v>
      </c>
      <c r="C755" s="45" t="s">
        <v>794</v>
      </c>
      <c r="D755" s="46" t="s">
        <v>595</v>
      </c>
      <c r="E755" s="47">
        <f>SmtRes!DO202*SmtRes!AT202</f>
        <v>0.01</v>
      </c>
      <c r="F755" s="47"/>
      <c r="G755" s="47">
        <f>SmtRes!DO202*SmtRes!CX202</f>
        <v>-0.04</v>
      </c>
      <c r="H755" s="48"/>
      <c r="I755" s="49"/>
      <c r="J755" s="48">
        <f>ROUND(SmtRes!AG202/SmtRes!DO202, 2)</f>
        <v>477.98</v>
      </c>
      <c r="K755" s="49"/>
      <c r="L755" s="48">
        <f>SmtRes!DH202</f>
        <v>-19.12</v>
      </c>
      <c r="CE755">
        <v>1</v>
      </c>
    </row>
    <row r="756" spans="1:83" ht="15" x14ac:dyDescent="0.2">
      <c r="A756" s="38"/>
      <c r="B756" s="38"/>
      <c r="C756" s="52" t="s">
        <v>797</v>
      </c>
      <c r="D756" s="39"/>
      <c r="E756" s="40"/>
      <c r="F756" s="40"/>
      <c r="G756" s="40"/>
      <c r="H756" s="42"/>
      <c r="I756" s="41"/>
      <c r="J756" s="42"/>
      <c r="K756" s="41"/>
      <c r="L756" s="42">
        <f>L748+L750+L751</f>
        <v>-543.20000000000005</v>
      </c>
    </row>
    <row r="757" spans="1:83" ht="14.25" x14ac:dyDescent="0.2">
      <c r="A757" s="38"/>
      <c r="B757" s="38"/>
      <c r="C757" s="38" t="s">
        <v>798</v>
      </c>
      <c r="D757" s="39"/>
      <c r="E757" s="40"/>
      <c r="F757" s="40"/>
      <c r="G757" s="40"/>
      <c r="H757" s="42"/>
      <c r="I757" s="41"/>
      <c r="J757" s="42"/>
      <c r="K757" s="41"/>
      <c r="L757" s="42">
        <f>SUM(AR747:AR760)+SUM(AS747:AS760)+SUM(AT747:AT760)+SUM(AU747:AU760)+SUM(AV747:AV760)</f>
        <v>-399.08000000000004</v>
      </c>
    </row>
    <row r="758" spans="1:83" ht="14.25" x14ac:dyDescent="0.2">
      <c r="A758" s="38"/>
      <c r="B758" s="38" t="s">
        <v>26</v>
      </c>
      <c r="C758" s="38" t="s">
        <v>799</v>
      </c>
      <c r="D758" s="39" t="s">
        <v>204</v>
      </c>
      <c r="E758" s="40">
        <f>Source!BZ265</f>
        <v>103</v>
      </c>
      <c r="F758" s="40"/>
      <c r="G758" s="40">
        <f>Source!AT265</f>
        <v>103</v>
      </c>
      <c r="H758" s="42"/>
      <c r="I758" s="41"/>
      <c r="J758" s="42"/>
      <c r="K758" s="41"/>
      <c r="L758" s="42">
        <f>SUM(AZ747:AZ760)</f>
        <v>-411.05</v>
      </c>
    </row>
    <row r="759" spans="1:83" ht="14.25" x14ac:dyDescent="0.2">
      <c r="A759" s="45"/>
      <c r="B759" s="45" t="s">
        <v>27</v>
      </c>
      <c r="C759" s="45" t="s">
        <v>800</v>
      </c>
      <c r="D759" s="46" t="s">
        <v>204</v>
      </c>
      <c r="E759" s="47">
        <f>Source!CA265</f>
        <v>60</v>
      </c>
      <c r="F759" s="47"/>
      <c r="G759" s="47">
        <f>Source!AU265</f>
        <v>60</v>
      </c>
      <c r="H759" s="48"/>
      <c r="I759" s="49"/>
      <c r="J759" s="48"/>
      <c r="K759" s="49"/>
      <c r="L759" s="48">
        <f>SUM(BA747:BA760)</f>
        <v>-239.45</v>
      </c>
    </row>
    <row r="760" spans="1:83" ht="15" x14ac:dyDescent="0.2">
      <c r="C760" s="79" t="s">
        <v>801</v>
      </c>
      <c r="D760" s="79"/>
      <c r="E760" s="79"/>
      <c r="F760" s="79"/>
      <c r="G760" s="79"/>
      <c r="H760" s="79"/>
      <c r="I760" s="80">
        <f>K760/E747</f>
        <v>298.42500000000001</v>
      </c>
      <c r="J760" s="80"/>
      <c r="K760" s="80">
        <f>L748+L750+L758+L759+L751</f>
        <v>-1193.7</v>
      </c>
      <c r="L760" s="80"/>
      <c r="AD760">
        <f>ROUND((Source!AT265/100)*((ROUND(SUMIF(SmtRes!AQ199:'SmtRes'!AQ202,"=1",SmtRes!AD199:'SmtRes'!AD202)*Source!I265, 2)+ROUND(SUMIF(SmtRes!AQ199:'SmtRes'!AQ202,"=1",SmtRes!AC199:'SmtRes'!AC202)*Source!I265, 2))), 2)</f>
        <v>-5628.62</v>
      </c>
      <c r="AE760">
        <f>ROUND((Source!AU265/100)*((ROUND(SUMIF(SmtRes!AQ199:'SmtRes'!AQ202,"=1",SmtRes!AD199:'SmtRes'!AD202)*Source!I265, 2)+ROUND(SUMIF(SmtRes!AQ199:'SmtRes'!AQ202,"=1",SmtRes!AC199:'SmtRes'!AC202)*Source!I265, 2))), 2)</f>
        <v>-3278.81</v>
      </c>
      <c r="AN760" s="50">
        <f>L748+L750+L758+L759+L751</f>
        <v>-1193.7</v>
      </c>
      <c r="AO760" s="50">
        <f>L750</f>
        <v>-144.12</v>
      </c>
      <c r="AQ760" t="s">
        <v>802</v>
      </c>
      <c r="AR760" s="50">
        <f>L748</f>
        <v>-246.13</v>
      </c>
      <c r="AT760" s="50">
        <f>L751</f>
        <v>-152.95000000000002</v>
      </c>
      <c r="AV760" t="s">
        <v>802</v>
      </c>
      <c r="AW760">
        <f>0</f>
        <v>0</v>
      </c>
      <c r="AZ760">
        <f>Source!X265</f>
        <v>-411.05</v>
      </c>
      <c r="BA760">
        <f>Source!Y265</f>
        <v>-239.45</v>
      </c>
      <c r="CD760">
        <v>1</v>
      </c>
    </row>
    <row r="761" spans="1:83" ht="28.5" x14ac:dyDescent="0.2">
      <c r="A761" s="36" t="s">
        <v>252</v>
      </c>
      <c r="B761" s="38" t="s">
        <v>858</v>
      </c>
      <c r="C761" s="38" t="str">
        <f>Source!G266</f>
        <v>Демонтаж: одного дополнительного провода с одной опоры</v>
      </c>
      <c r="D761" s="39" t="str">
        <f>Source!H266</f>
        <v>ШТ</v>
      </c>
      <c r="E761" s="40">
        <f>Source!K266</f>
        <v>-4</v>
      </c>
      <c r="F761" s="40"/>
      <c r="G761" s="40">
        <f>Source!I266</f>
        <v>-4</v>
      </c>
      <c r="H761" s="42"/>
      <c r="I761" s="41"/>
      <c r="J761" s="42"/>
      <c r="K761" s="41"/>
      <c r="L761" s="42"/>
    </row>
    <row r="762" spans="1:83" ht="15" x14ac:dyDescent="0.2">
      <c r="A762" s="37"/>
      <c r="B762" s="40">
        <v>1</v>
      </c>
      <c r="C762" s="37" t="s">
        <v>791</v>
      </c>
      <c r="D762" s="39" t="s">
        <v>595</v>
      </c>
      <c r="E762" s="43"/>
      <c r="F762" s="40"/>
      <c r="G762" s="43">
        <f>Source!U266</f>
        <v>-0.6</v>
      </c>
      <c r="H762" s="40"/>
      <c r="I762" s="40"/>
      <c r="J762" s="40"/>
      <c r="K762" s="40"/>
      <c r="L762" s="44">
        <f>SUM(L763:L763)-SUMIF(CE763:CE763, 1, L763:L763)</f>
        <v>-246.13</v>
      </c>
    </row>
    <row r="763" spans="1:83" ht="28.5" x14ac:dyDescent="0.2">
      <c r="A763" s="38"/>
      <c r="B763" s="38" t="s">
        <v>695</v>
      </c>
      <c r="C763" s="38" t="s">
        <v>696</v>
      </c>
      <c r="D763" s="39" t="s">
        <v>595</v>
      </c>
      <c r="E763" s="40">
        <v>0.15</v>
      </c>
      <c r="F763" s="40"/>
      <c r="G763" s="40">
        <f>SmtRes!CX203</f>
        <v>-0.6</v>
      </c>
      <c r="H763" s="42"/>
      <c r="I763" s="41"/>
      <c r="J763" s="42">
        <f>SmtRes!CZ203</f>
        <v>410.21</v>
      </c>
      <c r="K763" s="41"/>
      <c r="L763" s="42">
        <f>SmtRes!DI203</f>
        <v>-246.13</v>
      </c>
    </row>
    <row r="764" spans="1:83" ht="15" x14ac:dyDescent="0.2">
      <c r="A764" s="37"/>
      <c r="B764" s="40">
        <v>2</v>
      </c>
      <c r="C764" s="37" t="s">
        <v>792</v>
      </c>
      <c r="D764" s="39"/>
      <c r="E764" s="43"/>
      <c r="F764" s="40"/>
      <c r="G764" s="43"/>
      <c r="H764" s="40"/>
      <c r="I764" s="40"/>
      <c r="J764" s="40"/>
      <c r="K764" s="40"/>
      <c r="L764" s="44">
        <f>SUM(L765:L769)-SUMIF(CE765:CE769, 1, L765:L769)</f>
        <v>-144.12</v>
      </c>
    </row>
    <row r="765" spans="1:83" ht="15" x14ac:dyDescent="0.2">
      <c r="A765" s="37"/>
      <c r="B765" s="40"/>
      <c r="C765" s="37" t="s">
        <v>795</v>
      </c>
      <c r="D765" s="39" t="s">
        <v>595</v>
      </c>
      <c r="E765" s="43"/>
      <c r="F765" s="40"/>
      <c r="G765" s="43">
        <f>Source!V266</f>
        <v>-0.32</v>
      </c>
      <c r="H765" s="40"/>
      <c r="I765" s="40"/>
      <c r="J765" s="40"/>
      <c r="K765" s="40"/>
      <c r="L765" s="44">
        <f>SUMIF(CE766:CE769, 1, L766:L769)</f>
        <v>-152.95000000000002</v>
      </c>
      <c r="CE765">
        <v>1</v>
      </c>
    </row>
    <row r="766" spans="1:83" ht="28.5" x14ac:dyDescent="0.2">
      <c r="A766" s="38"/>
      <c r="B766" s="38" t="s">
        <v>666</v>
      </c>
      <c r="C766" s="38" t="s">
        <v>668</v>
      </c>
      <c r="D766" s="39" t="s">
        <v>384</v>
      </c>
      <c r="E766" s="40">
        <v>7.0000000000000007E-2</v>
      </c>
      <c r="F766" s="40"/>
      <c r="G766" s="40">
        <f>SmtRes!CX205</f>
        <v>-0.28000000000000003</v>
      </c>
      <c r="H766" s="42">
        <f>SmtRes!CZ205</f>
        <v>346.73</v>
      </c>
      <c r="I766" s="41">
        <f>SmtRes!AJ205</f>
        <v>1.26</v>
      </c>
      <c r="J766" s="42">
        <f>ROUND(H766*I766, 2)</f>
        <v>436.88</v>
      </c>
      <c r="K766" s="41"/>
      <c r="L766" s="42">
        <f>SmtRes!DG205</f>
        <v>-122.33</v>
      </c>
    </row>
    <row r="767" spans="1:83" ht="28.5" x14ac:dyDescent="0.2">
      <c r="A767" s="38"/>
      <c r="B767" s="38" t="s">
        <v>605</v>
      </c>
      <c r="C767" s="38" t="s">
        <v>794</v>
      </c>
      <c r="D767" s="39" t="s">
        <v>595</v>
      </c>
      <c r="E767" s="40">
        <f>SmtRes!DO205*SmtRes!AT205</f>
        <v>7.0000000000000007E-2</v>
      </c>
      <c r="F767" s="40"/>
      <c r="G767" s="40">
        <f>SmtRes!DO205*SmtRes!CX205</f>
        <v>-0.28000000000000003</v>
      </c>
      <c r="H767" s="42"/>
      <c r="I767" s="41"/>
      <c r="J767" s="42">
        <f>ROUND(SmtRes!AG205/SmtRes!DO205, 2)</f>
        <v>477.98</v>
      </c>
      <c r="K767" s="41"/>
      <c r="L767" s="42">
        <f>SmtRes!DH205</f>
        <v>-133.83000000000001</v>
      </c>
      <c r="CE767">
        <v>1</v>
      </c>
    </row>
    <row r="768" spans="1:83" ht="28.5" x14ac:dyDescent="0.2">
      <c r="A768" s="38"/>
      <c r="B768" s="38" t="s">
        <v>602</v>
      </c>
      <c r="C768" s="38" t="s">
        <v>604</v>
      </c>
      <c r="D768" s="39" t="s">
        <v>384</v>
      </c>
      <c r="E768" s="40">
        <v>0.01</v>
      </c>
      <c r="F768" s="40"/>
      <c r="G768" s="40">
        <f>SmtRes!CX206</f>
        <v>-0.04</v>
      </c>
      <c r="H768" s="42"/>
      <c r="I768" s="41"/>
      <c r="J768" s="42">
        <f>SmtRes!CZ206</f>
        <v>544.70000000000005</v>
      </c>
      <c r="K768" s="41"/>
      <c r="L768" s="42">
        <f>SmtRes!DG206</f>
        <v>-21.79</v>
      </c>
    </row>
    <row r="769" spans="1:83" ht="28.5" x14ac:dyDescent="0.2">
      <c r="A769" s="38"/>
      <c r="B769" s="38" t="s">
        <v>605</v>
      </c>
      <c r="C769" s="45" t="s">
        <v>794</v>
      </c>
      <c r="D769" s="46" t="s">
        <v>595</v>
      </c>
      <c r="E769" s="47">
        <f>SmtRes!DO206*SmtRes!AT206</f>
        <v>0.01</v>
      </c>
      <c r="F769" s="47"/>
      <c r="G769" s="47">
        <f>SmtRes!DO206*SmtRes!CX206</f>
        <v>-0.04</v>
      </c>
      <c r="H769" s="48"/>
      <c r="I769" s="49"/>
      <c r="J769" s="48">
        <f>ROUND(SmtRes!AG206/SmtRes!DO206, 2)</f>
        <v>477.98</v>
      </c>
      <c r="K769" s="49"/>
      <c r="L769" s="48">
        <f>SmtRes!DH206</f>
        <v>-19.12</v>
      </c>
      <c r="CE769">
        <v>1</v>
      </c>
    </row>
    <row r="770" spans="1:83" ht="15" x14ac:dyDescent="0.2">
      <c r="A770" s="38"/>
      <c r="B770" s="38"/>
      <c r="C770" s="52" t="s">
        <v>797</v>
      </c>
      <c r="D770" s="39"/>
      <c r="E770" s="40"/>
      <c r="F770" s="40"/>
      <c r="G770" s="40"/>
      <c r="H770" s="42"/>
      <c r="I770" s="41"/>
      <c r="J770" s="42"/>
      <c r="K770" s="41"/>
      <c r="L770" s="42">
        <f>L762+L764+L765</f>
        <v>-543.20000000000005</v>
      </c>
    </row>
    <row r="771" spans="1:83" ht="14.25" x14ac:dyDescent="0.2">
      <c r="A771" s="38"/>
      <c r="B771" s="38"/>
      <c r="C771" s="38" t="s">
        <v>798</v>
      </c>
      <c r="D771" s="39"/>
      <c r="E771" s="40"/>
      <c r="F771" s="40"/>
      <c r="G771" s="40"/>
      <c r="H771" s="42"/>
      <c r="I771" s="41"/>
      <c r="J771" s="42"/>
      <c r="K771" s="41"/>
      <c r="L771" s="42">
        <f>SUM(AR761:AR774)+SUM(AS761:AS774)+SUM(AT761:AT774)+SUM(AU761:AU774)+SUM(AV761:AV774)</f>
        <v>-399.08000000000004</v>
      </c>
    </row>
    <row r="772" spans="1:83" ht="14.25" x14ac:dyDescent="0.2">
      <c r="A772" s="38"/>
      <c r="B772" s="38" t="s">
        <v>26</v>
      </c>
      <c r="C772" s="38" t="s">
        <v>799</v>
      </c>
      <c r="D772" s="39" t="s">
        <v>204</v>
      </c>
      <c r="E772" s="40">
        <f>Source!BZ266</f>
        <v>103</v>
      </c>
      <c r="F772" s="40"/>
      <c r="G772" s="40">
        <f>Source!AT266</f>
        <v>103</v>
      </c>
      <c r="H772" s="42"/>
      <c r="I772" s="41"/>
      <c r="J772" s="42"/>
      <c r="K772" s="41"/>
      <c r="L772" s="42">
        <f>SUM(AZ761:AZ774)</f>
        <v>-411.05</v>
      </c>
    </row>
    <row r="773" spans="1:83" ht="14.25" x14ac:dyDescent="0.2">
      <c r="A773" s="45"/>
      <c r="B773" s="45" t="s">
        <v>27</v>
      </c>
      <c r="C773" s="45" t="s">
        <v>800</v>
      </c>
      <c r="D773" s="46" t="s">
        <v>204</v>
      </c>
      <c r="E773" s="47">
        <f>Source!CA266</f>
        <v>60</v>
      </c>
      <c r="F773" s="47"/>
      <c r="G773" s="47">
        <f>Source!AU266</f>
        <v>60</v>
      </c>
      <c r="H773" s="48"/>
      <c r="I773" s="49"/>
      <c r="J773" s="48"/>
      <c r="K773" s="49"/>
      <c r="L773" s="48">
        <f>SUM(BA761:BA774)</f>
        <v>-239.45</v>
      </c>
    </row>
    <row r="774" spans="1:83" ht="15" x14ac:dyDescent="0.2">
      <c r="C774" s="79" t="s">
        <v>801</v>
      </c>
      <c r="D774" s="79"/>
      <c r="E774" s="79"/>
      <c r="F774" s="79"/>
      <c r="G774" s="79"/>
      <c r="H774" s="79"/>
      <c r="I774" s="80">
        <f>K774/E761</f>
        <v>298.42500000000001</v>
      </c>
      <c r="J774" s="80"/>
      <c r="K774" s="80">
        <f>L762+L764+L772+L773+L765</f>
        <v>-1193.7</v>
      </c>
      <c r="L774" s="80"/>
      <c r="AD774">
        <f>ROUND((Source!AT266/100)*((ROUND(SUMIF(SmtRes!AQ203:'SmtRes'!AQ206,"=1",SmtRes!AD203:'SmtRes'!AD206)*Source!I266, 2)+ROUND(SUMIF(SmtRes!AQ203:'SmtRes'!AQ206,"=1",SmtRes!AC203:'SmtRes'!AC206)*Source!I266, 2))), 2)</f>
        <v>-5628.62</v>
      </c>
      <c r="AE774">
        <f>ROUND((Source!AU266/100)*((ROUND(SUMIF(SmtRes!AQ203:'SmtRes'!AQ206,"=1",SmtRes!AD203:'SmtRes'!AD206)*Source!I266, 2)+ROUND(SUMIF(SmtRes!AQ203:'SmtRes'!AQ206,"=1",SmtRes!AC203:'SmtRes'!AC206)*Source!I266, 2))), 2)</f>
        <v>-3278.81</v>
      </c>
      <c r="AN774" s="50">
        <f>L762+L764+L772+L773+L765</f>
        <v>-1193.7</v>
      </c>
      <c r="AO774" s="50">
        <f>L764</f>
        <v>-144.12</v>
      </c>
      <c r="AQ774" t="s">
        <v>802</v>
      </c>
      <c r="AR774" s="50">
        <f>L762</f>
        <v>-246.13</v>
      </c>
      <c r="AT774" s="50">
        <f>L765</f>
        <v>-152.95000000000002</v>
      </c>
      <c r="AV774" t="s">
        <v>802</v>
      </c>
      <c r="AW774">
        <f>0</f>
        <v>0</v>
      </c>
      <c r="AZ774">
        <f>Source!X266</f>
        <v>-411.05</v>
      </c>
      <c r="BA774">
        <f>Source!Y266</f>
        <v>-239.45</v>
      </c>
      <c r="CD774">
        <v>1</v>
      </c>
    </row>
    <row r="775" spans="1:83" ht="28.5" x14ac:dyDescent="0.2">
      <c r="A775" s="36" t="s">
        <v>253</v>
      </c>
      <c r="B775" s="38" t="s">
        <v>857</v>
      </c>
      <c r="C775" s="38" t="str">
        <f>Source!G267</f>
        <v>Демонтаж: 3-х проводов ВЛ 0,38 кВ с одной опоры</v>
      </c>
      <c r="D775" s="39" t="str">
        <f>Source!H267</f>
        <v>ШТ</v>
      </c>
      <c r="E775" s="40">
        <f>Source!K267</f>
        <v>4</v>
      </c>
      <c r="F775" s="40"/>
      <c r="G775" s="40">
        <f>Source!I267</f>
        <v>4</v>
      </c>
      <c r="H775" s="42"/>
      <c r="I775" s="41"/>
      <c r="J775" s="42"/>
      <c r="K775" s="41"/>
      <c r="L775" s="42"/>
    </row>
    <row r="776" spans="1:83" ht="15" x14ac:dyDescent="0.2">
      <c r="A776" s="37"/>
      <c r="B776" s="40">
        <v>1</v>
      </c>
      <c r="C776" s="37" t="s">
        <v>791</v>
      </c>
      <c r="D776" s="39" t="s">
        <v>595</v>
      </c>
      <c r="E776" s="43"/>
      <c r="F776" s="40"/>
      <c r="G776" s="43">
        <f>Source!U267</f>
        <v>5.08</v>
      </c>
      <c r="H776" s="40"/>
      <c r="I776" s="40"/>
      <c r="J776" s="40"/>
      <c r="K776" s="40"/>
      <c r="L776" s="44">
        <f>SUM(L777:L777)-SUMIF(CE777:CE777, 1, L777:L777)</f>
        <v>2120.09</v>
      </c>
    </row>
    <row r="777" spans="1:83" ht="28.5" x14ac:dyDescent="0.2">
      <c r="A777" s="38"/>
      <c r="B777" s="38" t="s">
        <v>693</v>
      </c>
      <c r="C777" s="38" t="s">
        <v>694</v>
      </c>
      <c r="D777" s="39" t="s">
        <v>595</v>
      </c>
      <c r="E777" s="40">
        <v>1.27</v>
      </c>
      <c r="F777" s="40"/>
      <c r="G777" s="40">
        <f>SmtRes!CX207</f>
        <v>5.08</v>
      </c>
      <c r="H777" s="42"/>
      <c r="I777" s="41"/>
      <c r="J777" s="42">
        <f>SmtRes!CZ207</f>
        <v>417.34</v>
      </c>
      <c r="K777" s="41"/>
      <c r="L777" s="42">
        <f>SmtRes!DI207</f>
        <v>2120.09</v>
      </c>
    </row>
    <row r="778" spans="1:83" ht="15" x14ac:dyDescent="0.2">
      <c r="A778" s="37"/>
      <c r="B778" s="40">
        <v>2</v>
      </c>
      <c r="C778" s="37" t="s">
        <v>792</v>
      </c>
      <c r="D778" s="39"/>
      <c r="E778" s="43"/>
      <c r="F778" s="40"/>
      <c r="G778" s="43"/>
      <c r="H778" s="40"/>
      <c r="I778" s="40"/>
      <c r="J778" s="40"/>
      <c r="K778" s="40"/>
      <c r="L778" s="44">
        <f>SUM(L779:L783)-SUMIF(CE779:CE783, 1, L779:L783)</f>
        <v>742.3599999999999</v>
      </c>
    </row>
    <row r="779" spans="1:83" ht="15" x14ac:dyDescent="0.2">
      <c r="A779" s="37"/>
      <c r="B779" s="40"/>
      <c r="C779" s="37" t="s">
        <v>795</v>
      </c>
      <c r="D779" s="39" t="s">
        <v>595</v>
      </c>
      <c r="E779" s="43"/>
      <c r="F779" s="40"/>
      <c r="G779" s="43">
        <f>Source!V267</f>
        <v>1.64</v>
      </c>
      <c r="H779" s="40"/>
      <c r="I779" s="40"/>
      <c r="J779" s="40"/>
      <c r="K779" s="40"/>
      <c r="L779" s="44">
        <f>SUMIF(CE780:CE783, 1, L780:L783)</f>
        <v>783.89</v>
      </c>
      <c r="CE779">
        <v>1</v>
      </c>
    </row>
    <row r="780" spans="1:83" ht="28.5" x14ac:dyDescent="0.2">
      <c r="A780" s="38"/>
      <c r="B780" s="38" t="s">
        <v>666</v>
      </c>
      <c r="C780" s="38" t="s">
        <v>668</v>
      </c>
      <c r="D780" s="39" t="s">
        <v>384</v>
      </c>
      <c r="E780" s="40">
        <v>0.35</v>
      </c>
      <c r="F780" s="40"/>
      <c r="G780" s="40">
        <f>SmtRes!CX209</f>
        <v>1.4</v>
      </c>
      <c r="H780" s="42">
        <f>SmtRes!CZ209</f>
        <v>346.73</v>
      </c>
      <c r="I780" s="41">
        <f>SmtRes!AJ209</f>
        <v>1.26</v>
      </c>
      <c r="J780" s="42">
        <f>ROUND(H780*I780, 2)</f>
        <v>436.88</v>
      </c>
      <c r="K780" s="41"/>
      <c r="L780" s="42">
        <f>SmtRes!DG209</f>
        <v>611.63</v>
      </c>
    </row>
    <row r="781" spans="1:83" ht="28.5" x14ac:dyDescent="0.2">
      <c r="A781" s="38"/>
      <c r="B781" s="38" t="s">
        <v>605</v>
      </c>
      <c r="C781" s="38" t="s">
        <v>794</v>
      </c>
      <c r="D781" s="39" t="s">
        <v>595</v>
      </c>
      <c r="E781" s="40">
        <f>SmtRes!DO209*SmtRes!AT209</f>
        <v>0.35</v>
      </c>
      <c r="F781" s="40"/>
      <c r="G781" s="40">
        <f>SmtRes!DO209*SmtRes!CX209</f>
        <v>1.4</v>
      </c>
      <c r="H781" s="42"/>
      <c r="I781" s="41"/>
      <c r="J781" s="42">
        <f>ROUND(SmtRes!AG209/SmtRes!DO209, 2)</f>
        <v>477.98</v>
      </c>
      <c r="K781" s="41"/>
      <c r="L781" s="42">
        <f>SmtRes!DH209</f>
        <v>669.17</v>
      </c>
      <c r="CE781">
        <v>1</v>
      </c>
    </row>
    <row r="782" spans="1:83" ht="28.5" x14ac:dyDescent="0.2">
      <c r="A782" s="38"/>
      <c r="B782" s="38" t="s">
        <v>602</v>
      </c>
      <c r="C782" s="38" t="s">
        <v>604</v>
      </c>
      <c r="D782" s="39" t="s">
        <v>384</v>
      </c>
      <c r="E782" s="40">
        <v>0.06</v>
      </c>
      <c r="F782" s="40"/>
      <c r="G782" s="40">
        <f>SmtRes!CX210</f>
        <v>0.24</v>
      </c>
      <c r="H782" s="42"/>
      <c r="I782" s="41"/>
      <c r="J782" s="42">
        <f>SmtRes!CZ210</f>
        <v>544.70000000000005</v>
      </c>
      <c r="K782" s="41"/>
      <c r="L782" s="42">
        <f>SmtRes!DG210</f>
        <v>130.72999999999999</v>
      </c>
    </row>
    <row r="783" spans="1:83" ht="28.5" x14ac:dyDescent="0.2">
      <c r="A783" s="38"/>
      <c r="B783" s="38" t="s">
        <v>605</v>
      </c>
      <c r="C783" s="45" t="s">
        <v>794</v>
      </c>
      <c r="D783" s="46" t="s">
        <v>595</v>
      </c>
      <c r="E783" s="47">
        <f>SmtRes!DO210*SmtRes!AT210</f>
        <v>0.06</v>
      </c>
      <c r="F783" s="47"/>
      <c r="G783" s="47">
        <f>SmtRes!DO210*SmtRes!CX210</f>
        <v>0.24</v>
      </c>
      <c r="H783" s="48"/>
      <c r="I783" s="49"/>
      <c r="J783" s="48">
        <f>ROUND(SmtRes!AG210/SmtRes!DO210, 2)</f>
        <v>477.98</v>
      </c>
      <c r="K783" s="49"/>
      <c r="L783" s="48">
        <f>SmtRes!DH210</f>
        <v>114.72</v>
      </c>
      <c r="CE783">
        <v>1</v>
      </c>
    </row>
    <row r="784" spans="1:83" ht="15" x14ac:dyDescent="0.2">
      <c r="A784" s="38"/>
      <c r="B784" s="38"/>
      <c r="C784" s="52" t="s">
        <v>797</v>
      </c>
      <c r="D784" s="39"/>
      <c r="E784" s="40"/>
      <c r="F784" s="40"/>
      <c r="G784" s="40"/>
      <c r="H784" s="42"/>
      <c r="I784" s="41"/>
      <c r="J784" s="42"/>
      <c r="K784" s="41"/>
      <c r="L784" s="42">
        <f>L776+L778+L779</f>
        <v>3646.3399999999997</v>
      </c>
    </row>
    <row r="785" spans="1:83" ht="14.25" x14ac:dyDescent="0.2">
      <c r="A785" s="38"/>
      <c r="B785" s="38"/>
      <c r="C785" s="38" t="s">
        <v>798</v>
      </c>
      <c r="D785" s="39"/>
      <c r="E785" s="40"/>
      <c r="F785" s="40"/>
      <c r="G785" s="40"/>
      <c r="H785" s="42"/>
      <c r="I785" s="41"/>
      <c r="J785" s="42"/>
      <c r="K785" s="41"/>
      <c r="L785" s="42">
        <f>SUM(AR775:AR788)+SUM(AS775:AS788)+SUM(AT775:AT788)+SUM(AU775:AU788)+SUM(AV775:AV788)</f>
        <v>2903.98</v>
      </c>
    </row>
    <row r="786" spans="1:83" ht="14.25" x14ac:dyDescent="0.2">
      <c r="A786" s="38"/>
      <c r="B786" s="38" t="s">
        <v>26</v>
      </c>
      <c r="C786" s="38" t="s">
        <v>799</v>
      </c>
      <c r="D786" s="39" t="s">
        <v>204</v>
      </c>
      <c r="E786" s="40">
        <f>Source!BZ267</f>
        <v>103</v>
      </c>
      <c r="F786" s="40"/>
      <c r="G786" s="40">
        <f>Source!AT267</f>
        <v>103</v>
      </c>
      <c r="H786" s="42"/>
      <c r="I786" s="41"/>
      <c r="J786" s="42"/>
      <c r="K786" s="41"/>
      <c r="L786" s="42">
        <f>SUM(AZ775:AZ788)</f>
        <v>2991.1</v>
      </c>
    </row>
    <row r="787" spans="1:83" ht="14.25" x14ac:dyDescent="0.2">
      <c r="A787" s="45"/>
      <c r="B787" s="45" t="s">
        <v>27</v>
      </c>
      <c r="C787" s="45" t="s">
        <v>800</v>
      </c>
      <c r="D787" s="46" t="s">
        <v>204</v>
      </c>
      <c r="E787" s="47">
        <f>Source!CA267</f>
        <v>60</v>
      </c>
      <c r="F787" s="47"/>
      <c r="G787" s="47">
        <f>Source!AU267</f>
        <v>60</v>
      </c>
      <c r="H787" s="48"/>
      <c r="I787" s="49"/>
      <c r="J787" s="48"/>
      <c r="K787" s="49"/>
      <c r="L787" s="48">
        <f>SUM(BA775:BA788)</f>
        <v>1742.39</v>
      </c>
    </row>
    <row r="788" spans="1:83" ht="15" x14ac:dyDescent="0.2">
      <c r="C788" s="79" t="s">
        <v>801</v>
      </c>
      <c r="D788" s="79"/>
      <c r="E788" s="79"/>
      <c r="F788" s="79"/>
      <c r="G788" s="79"/>
      <c r="H788" s="79"/>
      <c r="I788" s="80">
        <f>K788/E775</f>
        <v>2094.9575</v>
      </c>
      <c r="J788" s="80"/>
      <c r="K788" s="80">
        <f>L776+L778+L786+L787+L779</f>
        <v>8379.83</v>
      </c>
      <c r="L788" s="80"/>
      <c r="AD788">
        <f>ROUND((Source!AT267/100)*((ROUND(SUMIF(SmtRes!AQ207:'SmtRes'!AQ210,"=1",SmtRes!AD207:'SmtRes'!AD210)*Source!I267, 2)+ROUND(SUMIF(SmtRes!AQ207:'SmtRes'!AQ210,"=1",SmtRes!AC207:'SmtRes'!AC210)*Source!I267, 2))), 2)</f>
        <v>5658</v>
      </c>
      <c r="AE788">
        <f>ROUND((Source!AU267/100)*((ROUND(SUMIF(SmtRes!AQ207:'SmtRes'!AQ210,"=1",SmtRes!AD207:'SmtRes'!AD210)*Source!I267, 2)+ROUND(SUMIF(SmtRes!AQ207:'SmtRes'!AQ210,"=1",SmtRes!AC207:'SmtRes'!AC210)*Source!I267, 2))), 2)</f>
        <v>3295.92</v>
      </c>
      <c r="AN788" s="50">
        <f>L776+L778+L786+L787+L779</f>
        <v>8379.83</v>
      </c>
      <c r="AO788" s="50">
        <f>L778</f>
        <v>742.3599999999999</v>
      </c>
      <c r="AQ788" t="s">
        <v>802</v>
      </c>
      <c r="AR788" s="50">
        <f>L776</f>
        <v>2120.09</v>
      </c>
      <c r="AT788" s="50">
        <f>L779</f>
        <v>783.89</v>
      </c>
      <c r="AV788" t="s">
        <v>802</v>
      </c>
      <c r="AW788">
        <f>0</f>
        <v>0</v>
      </c>
      <c r="AZ788">
        <f>Source!X267</f>
        <v>2991.1</v>
      </c>
      <c r="BA788">
        <f>Source!Y267</f>
        <v>1742.39</v>
      </c>
      <c r="CD788">
        <v>1</v>
      </c>
    </row>
    <row r="789" spans="1:83" ht="28.5" x14ac:dyDescent="0.2">
      <c r="A789" s="36" t="s">
        <v>254</v>
      </c>
      <c r="B789" s="38" t="s">
        <v>858</v>
      </c>
      <c r="C789" s="38" t="str">
        <f>Source!G268</f>
        <v>Демонтаж: одного дополнительного провода с одной опоры</v>
      </c>
      <c r="D789" s="39" t="str">
        <f>Source!H268</f>
        <v>ШТ</v>
      </c>
      <c r="E789" s="40">
        <f>Source!K268</f>
        <v>-4</v>
      </c>
      <c r="F789" s="40"/>
      <c r="G789" s="40">
        <f>Source!I268</f>
        <v>-4</v>
      </c>
      <c r="H789" s="42"/>
      <c r="I789" s="41"/>
      <c r="J789" s="42"/>
      <c r="K789" s="41"/>
      <c r="L789" s="42"/>
    </row>
    <row r="790" spans="1:83" ht="15" x14ac:dyDescent="0.2">
      <c r="A790" s="37"/>
      <c r="B790" s="40">
        <v>1</v>
      </c>
      <c r="C790" s="37" t="s">
        <v>791</v>
      </c>
      <c r="D790" s="39" t="s">
        <v>595</v>
      </c>
      <c r="E790" s="43"/>
      <c r="F790" s="40"/>
      <c r="G790" s="43">
        <f>Source!U268</f>
        <v>-0.6</v>
      </c>
      <c r="H790" s="40"/>
      <c r="I790" s="40"/>
      <c r="J790" s="40"/>
      <c r="K790" s="40"/>
      <c r="L790" s="44">
        <f>SUM(L791:L791)-SUMIF(CE791:CE791, 1, L791:L791)</f>
        <v>-246.13</v>
      </c>
    </row>
    <row r="791" spans="1:83" ht="28.5" x14ac:dyDescent="0.2">
      <c r="A791" s="38"/>
      <c r="B791" s="38" t="s">
        <v>695</v>
      </c>
      <c r="C791" s="38" t="s">
        <v>696</v>
      </c>
      <c r="D791" s="39" t="s">
        <v>595</v>
      </c>
      <c r="E791" s="40">
        <v>0.15</v>
      </c>
      <c r="F791" s="40"/>
      <c r="G791" s="40">
        <f>SmtRes!CX211</f>
        <v>-0.6</v>
      </c>
      <c r="H791" s="42"/>
      <c r="I791" s="41"/>
      <c r="J791" s="42">
        <f>SmtRes!CZ211</f>
        <v>410.21</v>
      </c>
      <c r="K791" s="41"/>
      <c r="L791" s="42">
        <f>SmtRes!DI211</f>
        <v>-246.13</v>
      </c>
    </row>
    <row r="792" spans="1:83" ht="15" x14ac:dyDescent="0.2">
      <c r="A792" s="37"/>
      <c r="B792" s="40">
        <v>2</v>
      </c>
      <c r="C792" s="37" t="s">
        <v>792</v>
      </c>
      <c r="D792" s="39"/>
      <c r="E792" s="43"/>
      <c r="F792" s="40"/>
      <c r="G792" s="43"/>
      <c r="H792" s="40"/>
      <c r="I792" s="40"/>
      <c r="J792" s="40"/>
      <c r="K792" s="40"/>
      <c r="L792" s="44">
        <f>SUM(L793:L797)-SUMIF(CE793:CE797, 1, L793:L797)</f>
        <v>-144.12</v>
      </c>
    </row>
    <row r="793" spans="1:83" ht="15" x14ac:dyDescent="0.2">
      <c r="A793" s="37"/>
      <c r="B793" s="40"/>
      <c r="C793" s="37" t="s">
        <v>795</v>
      </c>
      <c r="D793" s="39" t="s">
        <v>595</v>
      </c>
      <c r="E793" s="43"/>
      <c r="F793" s="40"/>
      <c r="G793" s="43">
        <f>Source!V268</f>
        <v>-0.32</v>
      </c>
      <c r="H793" s="40"/>
      <c r="I793" s="40"/>
      <c r="J793" s="40"/>
      <c r="K793" s="40"/>
      <c r="L793" s="44">
        <f>SUMIF(CE794:CE797, 1, L794:L797)</f>
        <v>-152.95000000000002</v>
      </c>
      <c r="CE793">
        <v>1</v>
      </c>
    </row>
    <row r="794" spans="1:83" ht="28.5" x14ac:dyDescent="0.2">
      <c r="A794" s="38"/>
      <c r="B794" s="38" t="s">
        <v>666</v>
      </c>
      <c r="C794" s="38" t="s">
        <v>668</v>
      </c>
      <c r="D794" s="39" t="s">
        <v>384</v>
      </c>
      <c r="E794" s="40">
        <v>7.0000000000000007E-2</v>
      </c>
      <c r="F794" s="40"/>
      <c r="G794" s="40">
        <f>SmtRes!CX213</f>
        <v>-0.28000000000000003</v>
      </c>
      <c r="H794" s="42">
        <f>SmtRes!CZ213</f>
        <v>346.73</v>
      </c>
      <c r="I794" s="41">
        <f>SmtRes!AJ213</f>
        <v>1.26</v>
      </c>
      <c r="J794" s="42">
        <f>ROUND(H794*I794, 2)</f>
        <v>436.88</v>
      </c>
      <c r="K794" s="41"/>
      <c r="L794" s="42">
        <f>SmtRes!DG213</f>
        <v>-122.33</v>
      </c>
    </row>
    <row r="795" spans="1:83" ht="28.5" x14ac:dyDescent="0.2">
      <c r="A795" s="38"/>
      <c r="B795" s="38" t="s">
        <v>605</v>
      </c>
      <c r="C795" s="38" t="s">
        <v>794</v>
      </c>
      <c r="D795" s="39" t="s">
        <v>595</v>
      </c>
      <c r="E795" s="40">
        <f>SmtRes!DO213*SmtRes!AT213</f>
        <v>7.0000000000000007E-2</v>
      </c>
      <c r="F795" s="40"/>
      <c r="G795" s="40">
        <f>SmtRes!DO213*SmtRes!CX213</f>
        <v>-0.28000000000000003</v>
      </c>
      <c r="H795" s="42"/>
      <c r="I795" s="41"/>
      <c r="J795" s="42">
        <f>ROUND(SmtRes!AG213/SmtRes!DO213, 2)</f>
        <v>477.98</v>
      </c>
      <c r="K795" s="41"/>
      <c r="L795" s="42">
        <f>SmtRes!DH213</f>
        <v>-133.83000000000001</v>
      </c>
      <c r="CE795">
        <v>1</v>
      </c>
    </row>
    <row r="796" spans="1:83" ht="28.5" x14ac:dyDescent="0.2">
      <c r="A796" s="38"/>
      <c r="B796" s="38" t="s">
        <v>602</v>
      </c>
      <c r="C796" s="38" t="s">
        <v>604</v>
      </c>
      <c r="D796" s="39" t="s">
        <v>384</v>
      </c>
      <c r="E796" s="40">
        <v>0.01</v>
      </c>
      <c r="F796" s="40"/>
      <c r="G796" s="40">
        <f>SmtRes!CX214</f>
        <v>-0.04</v>
      </c>
      <c r="H796" s="42"/>
      <c r="I796" s="41"/>
      <c r="J796" s="42">
        <f>SmtRes!CZ214</f>
        <v>544.70000000000005</v>
      </c>
      <c r="K796" s="41"/>
      <c r="L796" s="42">
        <f>SmtRes!DG214</f>
        <v>-21.79</v>
      </c>
    </row>
    <row r="797" spans="1:83" ht="28.5" x14ac:dyDescent="0.2">
      <c r="A797" s="38"/>
      <c r="B797" s="38" t="s">
        <v>605</v>
      </c>
      <c r="C797" s="45" t="s">
        <v>794</v>
      </c>
      <c r="D797" s="46" t="s">
        <v>595</v>
      </c>
      <c r="E797" s="47">
        <f>SmtRes!DO214*SmtRes!AT214</f>
        <v>0.01</v>
      </c>
      <c r="F797" s="47"/>
      <c r="G797" s="47">
        <f>SmtRes!DO214*SmtRes!CX214</f>
        <v>-0.04</v>
      </c>
      <c r="H797" s="48"/>
      <c r="I797" s="49"/>
      <c r="J797" s="48">
        <f>ROUND(SmtRes!AG214/SmtRes!DO214, 2)</f>
        <v>477.98</v>
      </c>
      <c r="K797" s="49"/>
      <c r="L797" s="48">
        <f>SmtRes!DH214</f>
        <v>-19.12</v>
      </c>
      <c r="CE797">
        <v>1</v>
      </c>
    </row>
    <row r="798" spans="1:83" ht="15" x14ac:dyDescent="0.2">
      <c r="A798" s="38"/>
      <c r="B798" s="38"/>
      <c r="C798" s="52" t="s">
        <v>797</v>
      </c>
      <c r="D798" s="39"/>
      <c r="E798" s="40"/>
      <c r="F798" s="40"/>
      <c r="G798" s="40"/>
      <c r="H798" s="42"/>
      <c r="I798" s="41"/>
      <c r="J798" s="42"/>
      <c r="K798" s="41"/>
      <c r="L798" s="42">
        <f>L790+L792+L793</f>
        <v>-543.20000000000005</v>
      </c>
    </row>
    <row r="799" spans="1:83" ht="14.25" x14ac:dyDescent="0.2">
      <c r="A799" s="38"/>
      <c r="B799" s="38"/>
      <c r="C799" s="38" t="s">
        <v>798</v>
      </c>
      <c r="D799" s="39"/>
      <c r="E799" s="40"/>
      <c r="F799" s="40"/>
      <c r="G799" s="40"/>
      <c r="H799" s="42"/>
      <c r="I799" s="41"/>
      <c r="J799" s="42"/>
      <c r="K799" s="41"/>
      <c r="L799" s="42">
        <f>SUM(AR789:AR802)+SUM(AS789:AS802)+SUM(AT789:AT802)+SUM(AU789:AU802)+SUM(AV789:AV802)</f>
        <v>-399.08000000000004</v>
      </c>
    </row>
    <row r="800" spans="1:83" ht="14.25" x14ac:dyDescent="0.2">
      <c r="A800" s="38"/>
      <c r="B800" s="38" t="s">
        <v>26</v>
      </c>
      <c r="C800" s="38" t="s">
        <v>799</v>
      </c>
      <c r="D800" s="39" t="s">
        <v>204</v>
      </c>
      <c r="E800" s="40">
        <f>Source!BZ268</f>
        <v>103</v>
      </c>
      <c r="F800" s="40"/>
      <c r="G800" s="40">
        <f>Source!AT268</f>
        <v>103</v>
      </c>
      <c r="H800" s="42"/>
      <c r="I800" s="41"/>
      <c r="J800" s="42"/>
      <c r="K800" s="41"/>
      <c r="L800" s="42">
        <f>SUM(AZ789:AZ802)</f>
        <v>-411.05</v>
      </c>
    </row>
    <row r="801" spans="1:83" ht="14.25" x14ac:dyDescent="0.2">
      <c r="A801" s="45"/>
      <c r="B801" s="45" t="s">
        <v>27</v>
      </c>
      <c r="C801" s="45" t="s">
        <v>800</v>
      </c>
      <c r="D801" s="46" t="s">
        <v>204</v>
      </c>
      <c r="E801" s="47">
        <f>Source!CA268</f>
        <v>60</v>
      </c>
      <c r="F801" s="47"/>
      <c r="G801" s="47">
        <f>Source!AU268</f>
        <v>60</v>
      </c>
      <c r="H801" s="48"/>
      <c r="I801" s="49"/>
      <c r="J801" s="48"/>
      <c r="K801" s="49"/>
      <c r="L801" s="48">
        <f>SUM(BA789:BA802)</f>
        <v>-239.45</v>
      </c>
    </row>
    <row r="802" spans="1:83" ht="15" x14ac:dyDescent="0.2">
      <c r="C802" s="79" t="s">
        <v>801</v>
      </c>
      <c r="D802" s="79"/>
      <c r="E802" s="79"/>
      <c r="F802" s="79"/>
      <c r="G802" s="79"/>
      <c r="H802" s="79"/>
      <c r="I802" s="80">
        <f>K802/E789</f>
        <v>298.42500000000001</v>
      </c>
      <c r="J802" s="80"/>
      <c r="K802" s="80">
        <f>L790+L792+L800+L801+L793</f>
        <v>-1193.7</v>
      </c>
      <c r="L802" s="80"/>
      <c r="AD802">
        <f>ROUND((Source!AT268/100)*((ROUND(SUMIF(SmtRes!AQ211:'SmtRes'!AQ214,"=1",SmtRes!AD211:'SmtRes'!AD214)*Source!I268, 2)+ROUND(SUMIF(SmtRes!AQ211:'SmtRes'!AQ214,"=1",SmtRes!AC211:'SmtRes'!AC214)*Source!I268, 2))), 2)</f>
        <v>-5628.62</v>
      </c>
      <c r="AE802">
        <f>ROUND((Source!AU268/100)*((ROUND(SUMIF(SmtRes!AQ211:'SmtRes'!AQ214,"=1",SmtRes!AD211:'SmtRes'!AD214)*Source!I268, 2)+ROUND(SUMIF(SmtRes!AQ211:'SmtRes'!AQ214,"=1",SmtRes!AC211:'SmtRes'!AC214)*Source!I268, 2))), 2)</f>
        <v>-3278.81</v>
      </c>
      <c r="AN802" s="50">
        <f>L790+L792+L800+L801+L793</f>
        <v>-1193.7</v>
      </c>
      <c r="AO802" s="50">
        <f>L792</f>
        <v>-144.12</v>
      </c>
      <c r="AQ802" t="s">
        <v>802</v>
      </c>
      <c r="AR802" s="50">
        <f>L790</f>
        <v>-246.13</v>
      </c>
      <c r="AT802" s="50">
        <f>L793</f>
        <v>-152.95000000000002</v>
      </c>
      <c r="AV802" t="s">
        <v>802</v>
      </c>
      <c r="AW802">
        <f>0</f>
        <v>0</v>
      </c>
      <c r="AZ802">
        <f>Source!X268</f>
        <v>-411.05</v>
      </c>
      <c r="BA802">
        <f>Source!Y268</f>
        <v>-239.45</v>
      </c>
      <c r="CD802">
        <v>1</v>
      </c>
    </row>
    <row r="803" spans="1:83" ht="28.5" x14ac:dyDescent="0.2">
      <c r="A803" s="36" t="s">
        <v>255</v>
      </c>
      <c r="B803" s="38" t="s">
        <v>858</v>
      </c>
      <c r="C803" s="38" t="str">
        <f>Source!G269</f>
        <v>Демонтаж: одного дополнительного провода с одной опоры</v>
      </c>
      <c r="D803" s="39" t="str">
        <f>Source!H269</f>
        <v>ШТ</v>
      </c>
      <c r="E803" s="40">
        <f>Source!K269</f>
        <v>-4</v>
      </c>
      <c r="F803" s="40"/>
      <c r="G803" s="40">
        <f>Source!I269</f>
        <v>-4</v>
      </c>
      <c r="H803" s="42"/>
      <c r="I803" s="41"/>
      <c r="J803" s="42"/>
      <c r="K803" s="41"/>
      <c r="L803" s="42"/>
    </row>
    <row r="804" spans="1:83" ht="15" x14ac:dyDescent="0.2">
      <c r="A804" s="37"/>
      <c r="B804" s="40">
        <v>1</v>
      </c>
      <c r="C804" s="37" t="s">
        <v>791</v>
      </c>
      <c r="D804" s="39" t="s">
        <v>595</v>
      </c>
      <c r="E804" s="43"/>
      <c r="F804" s="40"/>
      <c r="G804" s="43">
        <f>Source!U269</f>
        <v>-0.6</v>
      </c>
      <c r="H804" s="40"/>
      <c r="I804" s="40"/>
      <c r="J804" s="40"/>
      <c r="K804" s="40"/>
      <c r="L804" s="44">
        <f>SUM(L805:L805)-SUMIF(CE805:CE805, 1, L805:L805)</f>
        <v>-246.13</v>
      </c>
    </row>
    <row r="805" spans="1:83" ht="28.5" x14ac:dyDescent="0.2">
      <c r="A805" s="38"/>
      <c r="B805" s="38" t="s">
        <v>695</v>
      </c>
      <c r="C805" s="38" t="s">
        <v>696</v>
      </c>
      <c r="D805" s="39" t="s">
        <v>595</v>
      </c>
      <c r="E805" s="40">
        <v>0.15</v>
      </c>
      <c r="F805" s="40"/>
      <c r="G805" s="40">
        <f>SmtRes!CX215</f>
        <v>-0.6</v>
      </c>
      <c r="H805" s="42"/>
      <c r="I805" s="41"/>
      <c r="J805" s="42">
        <f>SmtRes!CZ215</f>
        <v>410.21</v>
      </c>
      <c r="K805" s="41"/>
      <c r="L805" s="42">
        <f>SmtRes!DI215</f>
        <v>-246.13</v>
      </c>
    </row>
    <row r="806" spans="1:83" ht="15" x14ac:dyDescent="0.2">
      <c r="A806" s="37"/>
      <c r="B806" s="40">
        <v>2</v>
      </c>
      <c r="C806" s="37" t="s">
        <v>792</v>
      </c>
      <c r="D806" s="39"/>
      <c r="E806" s="43"/>
      <c r="F806" s="40"/>
      <c r="G806" s="43"/>
      <c r="H806" s="40"/>
      <c r="I806" s="40"/>
      <c r="J806" s="40"/>
      <c r="K806" s="40"/>
      <c r="L806" s="44">
        <f>SUM(L807:L811)-SUMIF(CE807:CE811, 1, L807:L811)</f>
        <v>-144.12</v>
      </c>
    </row>
    <row r="807" spans="1:83" ht="15" x14ac:dyDescent="0.2">
      <c r="A807" s="37"/>
      <c r="B807" s="40"/>
      <c r="C807" s="37" t="s">
        <v>795</v>
      </c>
      <c r="D807" s="39" t="s">
        <v>595</v>
      </c>
      <c r="E807" s="43"/>
      <c r="F807" s="40"/>
      <c r="G807" s="43">
        <f>Source!V269</f>
        <v>-0.32</v>
      </c>
      <c r="H807" s="40"/>
      <c r="I807" s="40"/>
      <c r="J807" s="40"/>
      <c r="K807" s="40"/>
      <c r="L807" s="44">
        <f>SUMIF(CE808:CE811, 1, L808:L811)</f>
        <v>-152.95000000000002</v>
      </c>
      <c r="CE807">
        <v>1</v>
      </c>
    </row>
    <row r="808" spans="1:83" ht="28.5" x14ac:dyDescent="0.2">
      <c r="A808" s="38"/>
      <c r="B808" s="38" t="s">
        <v>666</v>
      </c>
      <c r="C808" s="38" t="s">
        <v>668</v>
      </c>
      <c r="D808" s="39" t="s">
        <v>384</v>
      </c>
      <c r="E808" s="40">
        <v>7.0000000000000007E-2</v>
      </c>
      <c r="F808" s="40"/>
      <c r="G808" s="40">
        <f>SmtRes!CX217</f>
        <v>-0.28000000000000003</v>
      </c>
      <c r="H808" s="42">
        <f>SmtRes!CZ217</f>
        <v>346.73</v>
      </c>
      <c r="I808" s="41">
        <f>SmtRes!AJ217</f>
        <v>1.26</v>
      </c>
      <c r="J808" s="42">
        <f>ROUND(H808*I808, 2)</f>
        <v>436.88</v>
      </c>
      <c r="K808" s="41"/>
      <c r="L808" s="42">
        <f>SmtRes!DG217</f>
        <v>-122.33</v>
      </c>
    </row>
    <row r="809" spans="1:83" ht="28.5" x14ac:dyDescent="0.2">
      <c r="A809" s="38"/>
      <c r="B809" s="38" t="s">
        <v>605</v>
      </c>
      <c r="C809" s="38" t="s">
        <v>794</v>
      </c>
      <c r="D809" s="39" t="s">
        <v>595</v>
      </c>
      <c r="E809" s="40">
        <f>SmtRes!DO217*SmtRes!AT217</f>
        <v>7.0000000000000007E-2</v>
      </c>
      <c r="F809" s="40"/>
      <c r="G809" s="40">
        <f>SmtRes!DO217*SmtRes!CX217</f>
        <v>-0.28000000000000003</v>
      </c>
      <c r="H809" s="42"/>
      <c r="I809" s="41"/>
      <c r="J809" s="42">
        <f>ROUND(SmtRes!AG217/SmtRes!DO217, 2)</f>
        <v>477.98</v>
      </c>
      <c r="K809" s="41"/>
      <c r="L809" s="42">
        <f>SmtRes!DH217</f>
        <v>-133.83000000000001</v>
      </c>
      <c r="CE809">
        <v>1</v>
      </c>
    </row>
    <row r="810" spans="1:83" ht="28.5" x14ac:dyDescent="0.2">
      <c r="A810" s="38"/>
      <c r="B810" s="38" t="s">
        <v>602</v>
      </c>
      <c r="C810" s="38" t="s">
        <v>604</v>
      </c>
      <c r="D810" s="39" t="s">
        <v>384</v>
      </c>
      <c r="E810" s="40">
        <v>0.01</v>
      </c>
      <c r="F810" s="40"/>
      <c r="G810" s="40">
        <f>SmtRes!CX218</f>
        <v>-0.04</v>
      </c>
      <c r="H810" s="42"/>
      <c r="I810" s="41"/>
      <c r="J810" s="42">
        <f>SmtRes!CZ218</f>
        <v>544.70000000000005</v>
      </c>
      <c r="K810" s="41"/>
      <c r="L810" s="42">
        <f>SmtRes!DG218</f>
        <v>-21.79</v>
      </c>
    </row>
    <row r="811" spans="1:83" ht="28.5" x14ac:dyDescent="0.2">
      <c r="A811" s="38"/>
      <c r="B811" s="38" t="s">
        <v>605</v>
      </c>
      <c r="C811" s="45" t="s">
        <v>794</v>
      </c>
      <c r="D811" s="46" t="s">
        <v>595</v>
      </c>
      <c r="E811" s="47">
        <f>SmtRes!DO218*SmtRes!AT218</f>
        <v>0.01</v>
      </c>
      <c r="F811" s="47"/>
      <c r="G811" s="47">
        <f>SmtRes!DO218*SmtRes!CX218</f>
        <v>-0.04</v>
      </c>
      <c r="H811" s="48"/>
      <c r="I811" s="49"/>
      <c r="J811" s="48">
        <f>ROUND(SmtRes!AG218/SmtRes!DO218, 2)</f>
        <v>477.98</v>
      </c>
      <c r="K811" s="49"/>
      <c r="L811" s="48">
        <f>SmtRes!DH218</f>
        <v>-19.12</v>
      </c>
      <c r="CE811">
        <v>1</v>
      </c>
    </row>
    <row r="812" spans="1:83" ht="15" x14ac:dyDescent="0.2">
      <c r="A812" s="38"/>
      <c r="B812" s="38"/>
      <c r="C812" s="52" t="s">
        <v>797</v>
      </c>
      <c r="D812" s="39"/>
      <c r="E812" s="40"/>
      <c r="F812" s="40"/>
      <c r="G812" s="40"/>
      <c r="H812" s="42"/>
      <c r="I812" s="41"/>
      <c r="J812" s="42"/>
      <c r="K812" s="41"/>
      <c r="L812" s="42">
        <f>L804+L806+L807</f>
        <v>-543.20000000000005</v>
      </c>
    </row>
    <row r="813" spans="1:83" ht="14.25" x14ac:dyDescent="0.2">
      <c r="A813" s="38"/>
      <c r="B813" s="38"/>
      <c r="C813" s="38" t="s">
        <v>798</v>
      </c>
      <c r="D813" s="39"/>
      <c r="E813" s="40"/>
      <c r="F813" s="40"/>
      <c r="G813" s="40"/>
      <c r="H813" s="42"/>
      <c r="I813" s="41"/>
      <c r="J813" s="42"/>
      <c r="K813" s="41"/>
      <c r="L813" s="42">
        <f>SUM(AR803:AR816)+SUM(AS803:AS816)+SUM(AT803:AT816)+SUM(AU803:AU816)+SUM(AV803:AV816)</f>
        <v>-399.08000000000004</v>
      </c>
    </row>
    <row r="814" spans="1:83" ht="14.25" x14ac:dyDescent="0.2">
      <c r="A814" s="38"/>
      <c r="B814" s="38" t="s">
        <v>26</v>
      </c>
      <c r="C814" s="38" t="s">
        <v>799</v>
      </c>
      <c r="D814" s="39" t="s">
        <v>204</v>
      </c>
      <c r="E814" s="40">
        <f>Source!BZ269</f>
        <v>103</v>
      </c>
      <c r="F814" s="40"/>
      <c r="G814" s="40">
        <f>Source!AT269</f>
        <v>103</v>
      </c>
      <c r="H814" s="42"/>
      <c r="I814" s="41"/>
      <c r="J814" s="42"/>
      <c r="K814" s="41"/>
      <c r="L814" s="42">
        <f>SUM(AZ803:AZ816)</f>
        <v>-411.05</v>
      </c>
    </row>
    <row r="815" spans="1:83" ht="14.25" x14ac:dyDescent="0.2">
      <c r="A815" s="45"/>
      <c r="B815" s="45" t="s">
        <v>27</v>
      </c>
      <c r="C815" s="45" t="s">
        <v>800</v>
      </c>
      <c r="D815" s="46" t="s">
        <v>204</v>
      </c>
      <c r="E815" s="47">
        <f>Source!CA269</f>
        <v>60</v>
      </c>
      <c r="F815" s="47"/>
      <c r="G815" s="47">
        <f>Source!AU269</f>
        <v>60</v>
      </c>
      <c r="H815" s="48"/>
      <c r="I815" s="49"/>
      <c r="J815" s="48"/>
      <c r="K815" s="49"/>
      <c r="L815" s="48">
        <f>SUM(BA803:BA816)</f>
        <v>-239.45</v>
      </c>
    </row>
    <row r="816" spans="1:83" ht="15" x14ac:dyDescent="0.2">
      <c r="C816" s="79" t="s">
        <v>801</v>
      </c>
      <c r="D816" s="79"/>
      <c r="E816" s="79"/>
      <c r="F816" s="79"/>
      <c r="G816" s="79"/>
      <c r="H816" s="79"/>
      <c r="I816" s="80">
        <f>K816/E803</f>
        <v>298.42500000000001</v>
      </c>
      <c r="J816" s="80"/>
      <c r="K816" s="80">
        <f>L804+L806+L814+L815+L807</f>
        <v>-1193.7</v>
      </c>
      <c r="L816" s="80"/>
      <c r="AD816">
        <f>ROUND((Source!AT269/100)*((ROUND(SUMIF(SmtRes!AQ215:'SmtRes'!AQ218,"=1",SmtRes!AD215:'SmtRes'!AD218)*Source!I269, 2)+ROUND(SUMIF(SmtRes!AQ215:'SmtRes'!AQ218,"=1",SmtRes!AC215:'SmtRes'!AC218)*Source!I269, 2))), 2)</f>
        <v>-5628.62</v>
      </c>
      <c r="AE816">
        <f>ROUND((Source!AU269/100)*((ROUND(SUMIF(SmtRes!AQ215:'SmtRes'!AQ218,"=1",SmtRes!AD215:'SmtRes'!AD218)*Source!I269, 2)+ROUND(SUMIF(SmtRes!AQ215:'SmtRes'!AQ218,"=1",SmtRes!AC215:'SmtRes'!AC218)*Source!I269, 2))), 2)</f>
        <v>-3278.81</v>
      </c>
      <c r="AN816" s="50">
        <f>L804+L806+L814+L815+L807</f>
        <v>-1193.7</v>
      </c>
      <c r="AO816" s="50">
        <f>L806</f>
        <v>-144.12</v>
      </c>
      <c r="AQ816" t="s">
        <v>802</v>
      </c>
      <c r="AR816" s="50">
        <f>L804</f>
        <v>-246.13</v>
      </c>
      <c r="AT816" s="50">
        <f>L807</f>
        <v>-152.95000000000002</v>
      </c>
      <c r="AV816" t="s">
        <v>802</v>
      </c>
      <c r="AW816">
        <f>0</f>
        <v>0</v>
      </c>
      <c r="AZ816">
        <f>Source!X269</f>
        <v>-411.05</v>
      </c>
      <c r="BA816">
        <f>Source!Y269</f>
        <v>-239.45</v>
      </c>
      <c r="CD816">
        <v>1</v>
      </c>
    </row>
    <row r="817" spans="1:83" ht="28.5" x14ac:dyDescent="0.2">
      <c r="A817" s="36" t="s">
        <v>256</v>
      </c>
      <c r="B817" s="38" t="s">
        <v>857</v>
      </c>
      <c r="C817" s="38" t="str">
        <f>Source!G270</f>
        <v>Демонтаж: 3-х проводов ВЛ 0,38 кВ с одной опоры</v>
      </c>
      <c r="D817" s="39" t="str">
        <f>Source!H270</f>
        <v>ШТ</v>
      </c>
      <c r="E817" s="40">
        <f>Source!K270</f>
        <v>4</v>
      </c>
      <c r="F817" s="40"/>
      <c r="G817" s="40">
        <f>Source!I270</f>
        <v>4</v>
      </c>
      <c r="H817" s="42"/>
      <c r="I817" s="41"/>
      <c r="J817" s="42"/>
      <c r="K817" s="41"/>
      <c r="L817" s="42"/>
    </row>
    <row r="818" spans="1:83" ht="15" x14ac:dyDescent="0.2">
      <c r="A818" s="37"/>
      <c r="B818" s="40">
        <v>1</v>
      </c>
      <c r="C818" s="37" t="s">
        <v>791</v>
      </c>
      <c r="D818" s="39" t="s">
        <v>595</v>
      </c>
      <c r="E818" s="43"/>
      <c r="F818" s="40"/>
      <c r="G818" s="43">
        <f>Source!U270</f>
        <v>5.08</v>
      </c>
      <c r="H818" s="40"/>
      <c r="I818" s="40"/>
      <c r="J818" s="40"/>
      <c r="K818" s="40"/>
      <c r="L818" s="44">
        <f>SUM(L819:L819)-SUMIF(CE819:CE819, 1, L819:L819)</f>
        <v>2120.09</v>
      </c>
    </row>
    <row r="819" spans="1:83" ht="28.5" x14ac:dyDescent="0.2">
      <c r="A819" s="38"/>
      <c r="B819" s="38" t="s">
        <v>693</v>
      </c>
      <c r="C819" s="38" t="s">
        <v>694</v>
      </c>
      <c r="D819" s="39" t="s">
        <v>595</v>
      </c>
      <c r="E819" s="40">
        <v>1.27</v>
      </c>
      <c r="F819" s="40"/>
      <c r="G819" s="40">
        <f>SmtRes!CX219</f>
        <v>5.08</v>
      </c>
      <c r="H819" s="42"/>
      <c r="I819" s="41"/>
      <c r="J819" s="42">
        <f>SmtRes!CZ219</f>
        <v>417.34</v>
      </c>
      <c r="K819" s="41"/>
      <c r="L819" s="42">
        <f>SmtRes!DI219</f>
        <v>2120.09</v>
      </c>
    </row>
    <row r="820" spans="1:83" ht="15" x14ac:dyDescent="0.2">
      <c r="A820" s="37"/>
      <c r="B820" s="40">
        <v>2</v>
      </c>
      <c r="C820" s="37" t="s">
        <v>792</v>
      </c>
      <c r="D820" s="39"/>
      <c r="E820" s="43"/>
      <c r="F820" s="40"/>
      <c r="G820" s="43"/>
      <c r="H820" s="40"/>
      <c r="I820" s="40"/>
      <c r="J820" s="40"/>
      <c r="K820" s="40"/>
      <c r="L820" s="44">
        <f>SUM(L821:L825)-SUMIF(CE821:CE825, 1, L821:L825)</f>
        <v>742.3599999999999</v>
      </c>
    </row>
    <row r="821" spans="1:83" ht="15" x14ac:dyDescent="0.2">
      <c r="A821" s="37"/>
      <c r="B821" s="40"/>
      <c r="C821" s="37" t="s">
        <v>795</v>
      </c>
      <c r="D821" s="39" t="s">
        <v>595</v>
      </c>
      <c r="E821" s="43"/>
      <c r="F821" s="40"/>
      <c r="G821" s="43">
        <f>Source!V270</f>
        <v>1.64</v>
      </c>
      <c r="H821" s="40"/>
      <c r="I821" s="40"/>
      <c r="J821" s="40"/>
      <c r="K821" s="40"/>
      <c r="L821" s="44">
        <f>SUMIF(CE822:CE825, 1, L822:L825)</f>
        <v>783.89</v>
      </c>
      <c r="CE821">
        <v>1</v>
      </c>
    </row>
    <row r="822" spans="1:83" ht="28.5" x14ac:dyDescent="0.2">
      <c r="A822" s="38"/>
      <c r="B822" s="38" t="s">
        <v>666</v>
      </c>
      <c r="C822" s="38" t="s">
        <v>668</v>
      </c>
      <c r="D822" s="39" t="s">
        <v>384</v>
      </c>
      <c r="E822" s="40">
        <v>0.35</v>
      </c>
      <c r="F822" s="40"/>
      <c r="G822" s="40">
        <f>SmtRes!CX221</f>
        <v>1.4</v>
      </c>
      <c r="H822" s="42">
        <f>SmtRes!CZ221</f>
        <v>346.73</v>
      </c>
      <c r="I822" s="41">
        <f>SmtRes!AJ221</f>
        <v>1.26</v>
      </c>
      <c r="J822" s="42">
        <f>ROUND(H822*I822, 2)</f>
        <v>436.88</v>
      </c>
      <c r="K822" s="41"/>
      <c r="L822" s="42">
        <f>SmtRes!DG221</f>
        <v>611.63</v>
      </c>
    </row>
    <row r="823" spans="1:83" ht="28.5" x14ac:dyDescent="0.2">
      <c r="A823" s="38"/>
      <c r="B823" s="38" t="s">
        <v>605</v>
      </c>
      <c r="C823" s="38" t="s">
        <v>794</v>
      </c>
      <c r="D823" s="39" t="s">
        <v>595</v>
      </c>
      <c r="E823" s="40">
        <f>SmtRes!DO221*SmtRes!AT221</f>
        <v>0.35</v>
      </c>
      <c r="F823" s="40"/>
      <c r="G823" s="40">
        <f>SmtRes!DO221*SmtRes!CX221</f>
        <v>1.4</v>
      </c>
      <c r="H823" s="42"/>
      <c r="I823" s="41"/>
      <c r="J823" s="42">
        <f>ROUND(SmtRes!AG221/SmtRes!DO221, 2)</f>
        <v>477.98</v>
      </c>
      <c r="K823" s="41"/>
      <c r="L823" s="42">
        <f>SmtRes!DH221</f>
        <v>669.17</v>
      </c>
      <c r="CE823">
        <v>1</v>
      </c>
    </row>
    <row r="824" spans="1:83" ht="28.5" x14ac:dyDescent="0.2">
      <c r="A824" s="38"/>
      <c r="B824" s="38" t="s">
        <v>602</v>
      </c>
      <c r="C824" s="38" t="s">
        <v>604</v>
      </c>
      <c r="D824" s="39" t="s">
        <v>384</v>
      </c>
      <c r="E824" s="40">
        <v>0.06</v>
      </c>
      <c r="F824" s="40"/>
      <c r="G824" s="40">
        <f>SmtRes!CX222</f>
        <v>0.24</v>
      </c>
      <c r="H824" s="42"/>
      <c r="I824" s="41"/>
      <c r="J824" s="42">
        <f>SmtRes!CZ222</f>
        <v>544.70000000000005</v>
      </c>
      <c r="K824" s="41"/>
      <c r="L824" s="42">
        <f>SmtRes!DG222</f>
        <v>130.72999999999999</v>
      </c>
    </row>
    <row r="825" spans="1:83" ht="28.5" x14ac:dyDescent="0.2">
      <c r="A825" s="38"/>
      <c r="B825" s="38" t="s">
        <v>605</v>
      </c>
      <c r="C825" s="45" t="s">
        <v>794</v>
      </c>
      <c r="D825" s="46" t="s">
        <v>595</v>
      </c>
      <c r="E825" s="47">
        <f>SmtRes!DO222*SmtRes!AT222</f>
        <v>0.06</v>
      </c>
      <c r="F825" s="47"/>
      <c r="G825" s="47">
        <f>SmtRes!DO222*SmtRes!CX222</f>
        <v>0.24</v>
      </c>
      <c r="H825" s="48"/>
      <c r="I825" s="49"/>
      <c r="J825" s="48">
        <f>ROUND(SmtRes!AG222/SmtRes!DO222, 2)</f>
        <v>477.98</v>
      </c>
      <c r="K825" s="49"/>
      <c r="L825" s="48">
        <f>SmtRes!DH222</f>
        <v>114.72</v>
      </c>
      <c r="CE825">
        <v>1</v>
      </c>
    </row>
    <row r="826" spans="1:83" ht="15" x14ac:dyDescent="0.2">
      <c r="A826" s="38"/>
      <c r="B826" s="38"/>
      <c r="C826" s="52" t="s">
        <v>797</v>
      </c>
      <c r="D826" s="39"/>
      <c r="E826" s="40"/>
      <c r="F826" s="40"/>
      <c r="G826" s="40"/>
      <c r="H826" s="42"/>
      <c r="I826" s="41"/>
      <c r="J826" s="42"/>
      <c r="K826" s="41"/>
      <c r="L826" s="42">
        <f>L818+L820+L821</f>
        <v>3646.3399999999997</v>
      </c>
    </row>
    <row r="827" spans="1:83" ht="14.25" x14ac:dyDescent="0.2">
      <c r="A827" s="38"/>
      <c r="B827" s="38"/>
      <c r="C827" s="38" t="s">
        <v>798</v>
      </c>
      <c r="D827" s="39"/>
      <c r="E827" s="40"/>
      <c r="F827" s="40"/>
      <c r="G827" s="40"/>
      <c r="H827" s="42"/>
      <c r="I827" s="41"/>
      <c r="J827" s="42"/>
      <c r="K827" s="41"/>
      <c r="L827" s="42">
        <f>SUM(AR817:AR830)+SUM(AS817:AS830)+SUM(AT817:AT830)+SUM(AU817:AU830)+SUM(AV817:AV830)</f>
        <v>2903.98</v>
      </c>
    </row>
    <row r="828" spans="1:83" ht="14.25" x14ac:dyDescent="0.2">
      <c r="A828" s="38"/>
      <c r="B828" s="38" t="s">
        <v>26</v>
      </c>
      <c r="C828" s="38" t="s">
        <v>799</v>
      </c>
      <c r="D828" s="39" t="s">
        <v>204</v>
      </c>
      <c r="E828" s="40">
        <f>Source!BZ270</f>
        <v>103</v>
      </c>
      <c r="F828" s="40"/>
      <c r="G828" s="40">
        <f>Source!AT270</f>
        <v>103</v>
      </c>
      <c r="H828" s="42"/>
      <c r="I828" s="41"/>
      <c r="J828" s="42"/>
      <c r="K828" s="41"/>
      <c r="L828" s="42">
        <f>SUM(AZ817:AZ830)</f>
        <v>2991.1</v>
      </c>
    </row>
    <row r="829" spans="1:83" ht="14.25" x14ac:dyDescent="0.2">
      <c r="A829" s="45"/>
      <c r="B829" s="45" t="s">
        <v>27</v>
      </c>
      <c r="C829" s="45" t="s">
        <v>800</v>
      </c>
      <c r="D829" s="46" t="s">
        <v>204</v>
      </c>
      <c r="E829" s="47">
        <f>Source!CA270</f>
        <v>60</v>
      </c>
      <c r="F829" s="47"/>
      <c r="G829" s="47">
        <f>Source!AU270</f>
        <v>60</v>
      </c>
      <c r="H829" s="48"/>
      <c r="I829" s="49"/>
      <c r="J829" s="48"/>
      <c r="K829" s="49"/>
      <c r="L829" s="48">
        <f>SUM(BA817:BA830)</f>
        <v>1742.39</v>
      </c>
    </row>
    <row r="830" spans="1:83" ht="15" x14ac:dyDescent="0.2">
      <c r="C830" s="79" t="s">
        <v>801</v>
      </c>
      <c r="D830" s="79"/>
      <c r="E830" s="79"/>
      <c r="F830" s="79"/>
      <c r="G830" s="79"/>
      <c r="H830" s="79"/>
      <c r="I830" s="80">
        <f>K830/E817</f>
        <v>2094.9575</v>
      </c>
      <c r="J830" s="80"/>
      <c r="K830" s="80">
        <f>L818+L820+L828+L829+L821</f>
        <v>8379.83</v>
      </c>
      <c r="L830" s="80"/>
      <c r="AD830">
        <f>ROUND((Source!AT270/100)*((ROUND(SUMIF(SmtRes!AQ219:'SmtRes'!AQ222,"=1",SmtRes!AD219:'SmtRes'!AD222)*Source!I270, 2)+ROUND(SUMIF(SmtRes!AQ219:'SmtRes'!AQ222,"=1",SmtRes!AC219:'SmtRes'!AC222)*Source!I270, 2))), 2)</f>
        <v>5658</v>
      </c>
      <c r="AE830">
        <f>ROUND((Source!AU270/100)*((ROUND(SUMIF(SmtRes!AQ219:'SmtRes'!AQ222,"=1",SmtRes!AD219:'SmtRes'!AD222)*Source!I270, 2)+ROUND(SUMIF(SmtRes!AQ219:'SmtRes'!AQ222,"=1",SmtRes!AC219:'SmtRes'!AC222)*Source!I270, 2))), 2)</f>
        <v>3295.92</v>
      </c>
      <c r="AN830" s="50">
        <f>L818+L820+L828+L829+L821</f>
        <v>8379.83</v>
      </c>
      <c r="AO830" s="50">
        <f>L820</f>
        <v>742.3599999999999</v>
      </c>
      <c r="AQ830" t="s">
        <v>802</v>
      </c>
      <c r="AR830" s="50">
        <f>L818</f>
        <v>2120.09</v>
      </c>
      <c r="AT830" s="50">
        <f>L821</f>
        <v>783.89</v>
      </c>
      <c r="AV830" t="s">
        <v>802</v>
      </c>
      <c r="AW830">
        <f>0</f>
        <v>0</v>
      </c>
      <c r="AZ830">
        <f>Source!X270</f>
        <v>2991.1</v>
      </c>
      <c r="BA830">
        <f>Source!Y270</f>
        <v>1742.39</v>
      </c>
      <c r="CD830">
        <v>1</v>
      </c>
    </row>
    <row r="831" spans="1:83" ht="28.5" x14ac:dyDescent="0.2">
      <c r="A831" s="36" t="s">
        <v>257</v>
      </c>
      <c r="B831" s="38" t="s">
        <v>858</v>
      </c>
      <c r="C831" s="38" t="str">
        <f>Source!G271</f>
        <v>Демонтаж: одного дополнительного провода с одной опоры</v>
      </c>
      <c r="D831" s="39" t="str">
        <f>Source!H271</f>
        <v>ШТ</v>
      </c>
      <c r="E831" s="40">
        <f>Source!K271</f>
        <v>-4</v>
      </c>
      <c r="F831" s="40"/>
      <c r="G831" s="40">
        <f>Source!I271</f>
        <v>-4</v>
      </c>
      <c r="H831" s="42"/>
      <c r="I831" s="41"/>
      <c r="J831" s="42"/>
      <c r="K831" s="41"/>
      <c r="L831" s="42"/>
    </row>
    <row r="832" spans="1:83" ht="15" x14ac:dyDescent="0.2">
      <c r="A832" s="37"/>
      <c r="B832" s="40">
        <v>1</v>
      </c>
      <c r="C832" s="37" t="s">
        <v>791</v>
      </c>
      <c r="D832" s="39" t="s">
        <v>595</v>
      </c>
      <c r="E832" s="43"/>
      <c r="F832" s="40"/>
      <c r="G832" s="43">
        <f>Source!U271</f>
        <v>-0.6</v>
      </c>
      <c r="H832" s="40"/>
      <c r="I832" s="40"/>
      <c r="J832" s="40"/>
      <c r="K832" s="40"/>
      <c r="L832" s="44">
        <f>SUM(L833:L833)-SUMIF(CE833:CE833, 1, L833:L833)</f>
        <v>-246.13</v>
      </c>
    </row>
    <row r="833" spans="1:83" ht="28.5" x14ac:dyDescent="0.2">
      <c r="A833" s="38"/>
      <c r="B833" s="38" t="s">
        <v>695</v>
      </c>
      <c r="C833" s="38" t="s">
        <v>696</v>
      </c>
      <c r="D833" s="39" t="s">
        <v>595</v>
      </c>
      <c r="E833" s="40">
        <v>0.15</v>
      </c>
      <c r="F833" s="40"/>
      <c r="G833" s="40">
        <f>SmtRes!CX223</f>
        <v>-0.6</v>
      </c>
      <c r="H833" s="42"/>
      <c r="I833" s="41"/>
      <c r="J833" s="42">
        <f>SmtRes!CZ223</f>
        <v>410.21</v>
      </c>
      <c r="K833" s="41"/>
      <c r="L833" s="42">
        <f>SmtRes!DI223</f>
        <v>-246.13</v>
      </c>
    </row>
    <row r="834" spans="1:83" ht="15" x14ac:dyDescent="0.2">
      <c r="A834" s="37"/>
      <c r="B834" s="40">
        <v>2</v>
      </c>
      <c r="C834" s="37" t="s">
        <v>792</v>
      </c>
      <c r="D834" s="39"/>
      <c r="E834" s="43"/>
      <c r="F834" s="40"/>
      <c r="G834" s="43"/>
      <c r="H834" s="40"/>
      <c r="I834" s="40"/>
      <c r="J834" s="40"/>
      <c r="K834" s="40"/>
      <c r="L834" s="44">
        <f>SUM(L835:L839)-SUMIF(CE835:CE839, 1, L835:L839)</f>
        <v>-144.12</v>
      </c>
    </row>
    <row r="835" spans="1:83" ht="15" x14ac:dyDescent="0.2">
      <c r="A835" s="37"/>
      <c r="B835" s="40"/>
      <c r="C835" s="37" t="s">
        <v>795</v>
      </c>
      <c r="D835" s="39" t="s">
        <v>595</v>
      </c>
      <c r="E835" s="43"/>
      <c r="F835" s="40"/>
      <c r="G835" s="43">
        <f>Source!V271</f>
        <v>-0.32</v>
      </c>
      <c r="H835" s="40"/>
      <c r="I835" s="40"/>
      <c r="J835" s="40"/>
      <c r="K835" s="40"/>
      <c r="L835" s="44">
        <f>SUMIF(CE836:CE839, 1, L836:L839)</f>
        <v>-152.95000000000002</v>
      </c>
      <c r="CE835">
        <v>1</v>
      </c>
    </row>
    <row r="836" spans="1:83" ht="28.5" x14ac:dyDescent="0.2">
      <c r="A836" s="38"/>
      <c r="B836" s="38" t="s">
        <v>666</v>
      </c>
      <c r="C836" s="38" t="s">
        <v>668</v>
      </c>
      <c r="D836" s="39" t="s">
        <v>384</v>
      </c>
      <c r="E836" s="40">
        <v>7.0000000000000007E-2</v>
      </c>
      <c r="F836" s="40"/>
      <c r="G836" s="40">
        <f>SmtRes!CX225</f>
        <v>-0.28000000000000003</v>
      </c>
      <c r="H836" s="42">
        <f>SmtRes!CZ225</f>
        <v>346.73</v>
      </c>
      <c r="I836" s="41">
        <f>SmtRes!AJ225</f>
        <v>1.26</v>
      </c>
      <c r="J836" s="42">
        <f>ROUND(H836*I836, 2)</f>
        <v>436.88</v>
      </c>
      <c r="K836" s="41"/>
      <c r="L836" s="42">
        <f>SmtRes!DG225</f>
        <v>-122.33</v>
      </c>
    </row>
    <row r="837" spans="1:83" ht="28.5" x14ac:dyDescent="0.2">
      <c r="A837" s="38"/>
      <c r="B837" s="38" t="s">
        <v>605</v>
      </c>
      <c r="C837" s="38" t="s">
        <v>794</v>
      </c>
      <c r="D837" s="39" t="s">
        <v>595</v>
      </c>
      <c r="E837" s="40">
        <f>SmtRes!DO225*SmtRes!AT225</f>
        <v>7.0000000000000007E-2</v>
      </c>
      <c r="F837" s="40"/>
      <c r="G837" s="40">
        <f>SmtRes!DO225*SmtRes!CX225</f>
        <v>-0.28000000000000003</v>
      </c>
      <c r="H837" s="42"/>
      <c r="I837" s="41"/>
      <c r="J837" s="42">
        <f>ROUND(SmtRes!AG225/SmtRes!DO225, 2)</f>
        <v>477.98</v>
      </c>
      <c r="K837" s="41"/>
      <c r="L837" s="42">
        <f>SmtRes!DH225</f>
        <v>-133.83000000000001</v>
      </c>
      <c r="CE837">
        <v>1</v>
      </c>
    </row>
    <row r="838" spans="1:83" ht="28.5" x14ac:dyDescent="0.2">
      <c r="A838" s="38"/>
      <c r="B838" s="38" t="s">
        <v>602</v>
      </c>
      <c r="C838" s="38" t="s">
        <v>604</v>
      </c>
      <c r="D838" s="39" t="s">
        <v>384</v>
      </c>
      <c r="E838" s="40">
        <v>0.01</v>
      </c>
      <c r="F838" s="40"/>
      <c r="G838" s="40">
        <f>SmtRes!CX226</f>
        <v>-0.04</v>
      </c>
      <c r="H838" s="42"/>
      <c r="I838" s="41"/>
      <c r="J838" s="42">
        <f>SmtRes!CZ226</f>
        <v>544.70000000000005</v>
      </c>
      <c r="K838" s="41"/>
      <c r="L838" s="42">
        <f>SmtRes!DG226</f>
        <v>-21.79</v>
      </c>
    </row>
    <row r="839" spans="1:83" ht="28.5" x14ac:dyDescent="0.2">
      <c r="A839" s="38"/>
      <c r="B839" s="38" t="s">
        <v>605</v>
      </c>
      <c r="C839" s="45" t="s">
        <v>794</v>
      </c>
      <c r="D839" s="46" t="s">
        <v>595</v>
      </c>
      <c r="E839" s="47">
        <f>SmtRes!DO226*SmtRes!AT226</f>
        <v>0.01</v>
      </c>
      <c r="F839" s="47"/>
      <c r="G839" s="47">
        <f>SmtRes!DO226*SmtRes!CX226</f>
        <v>-0.04</v>
      </c>
      <c r="H839" s="48"/>
      <c r="I839" s="49"/>
      <c r="J839" s="48">
        <f>ROUND(SmtRes!AG226/SmtRes!DO226, 2)</f>
        <v>477.98</v>
      </c>
      <c r="K839" s="49"/>
      <c r="L839" s="48">
        <f>SmtRes!DH226</f>
        <v>-19.12</v>
      </c>
      <c r="CE839">
        <v>1</v>
      </c>
    </row>
    <row r="840" spans="1:83" ht="15" x14ac:dyDescent="0.2">
      <c r="A840" s="38"/>
      <c r="B840" s="38"/>
      <c r="C840" s="52" t="s">
        <v>797</v>
      </c>
      <c r="D840" s="39"/>
      <c r="E840" s="40"/>
      <c r="F840" s="40"/>
      <c r="G840" s="40"/>
      <c r="H840" s="42"/>
      <c r="I840" s="41"/>
      <c r="J840" s="42"/>
      <c r="K840" s="41"/>
      <c r="L840" s="42">
        <f>L832+L834+L835</f>
        <v>-543.20000000000005</v>
      </c>
    </row>
    <row r="841" spans="1:83" ht="14.25" x14ac:dyDescent="0.2">
      <c r="A841" s="38"/>
      <c r="B841" s="38"/>
      <c r="C841" s="38" t="s">
        <v>798</v>
      </c>
      <c r="D841" s="39"/>
      <c r="E841" s="40"/>
      <c r="F841" s="40"/>
      <c r="G841" s="40"/>
      <c r="H841" s="42"/>
      <c r="I841" s="41"/>
      <c r="J841" s="42"/>
      <c r="K841" s="41"/>
      <c r="L841" s="42">
        <f>SUM(AR831:AR844)+SUM(AS831:AS844)+SUM(AT831:AT844)+SUM(AU831:AU844)+SUM(AV831:AV844)</f>
        <v>-399.08000000000004</v>
      </c>
    </row>
    <row r="842" spans="1:83" ht="14.25" x14ac:dyDescent="0.2">
      <c r="A842" s="38"/>
      <c r="B842" s="38" t="s">
        <v>26</v>
      </c>
      <c r="C842" s="38" t="s">
        <v>799</v>
      </c>
      <c r="D842" s="39" t="s">
        <v>204</v>
      </c>
      <c r="E842" s="40">
        <f>Source!BZ271</f>
        <v>103</v>
      </c>
      <c r="F842" s="40"/>
      <c r="G842" s="40">
        <f>Source!AT271</f>
        <v>103</v>
      </c>
      <c r="H842" s="42"/>
      <c r="I842" s="41"/>
      <c r="J842" s="42"/>
      <c r="K842" s="41"/>
      <c r="L842" s="42">
        <f>SUM(AZ831:AZ844)</f>
        <v>-411.05</v>
      </c>
    </row>
    <row r="843" spans="1:83" ht="14.25" x14ac:dyDescent="0.2">
      <c r="A843" s="45"/>
      <c r="B843" s="45" t="s">
        <v>27</v>
      </c>
      <c r="C843" s="45" t="s">
        <v>800</v>
      </c>
      <c r="D843" s="46" t="s">
        <v>204</v>
      </c>
      <c r="E843" s="47">
        <f>Source!CA271</f>
        <v>60</v>
      </c>
      <c r="F843" s="47"/>
      <c r="G843" s="47">
        <f>Source!AU271</f>
        <v>60</v>
      </c>
      <c r="H843" s="48"/>
      <c r="I843" s="49"/>
      <c r="J843" s="48"/>
      <c r="K843" s="49"/>
      <c r="L843" s="48">
        <f>SUM(BA831:BA844)</f>
        <v>-239.45</v>
      </c>
    </row>
    <row r="844" spans="1:83" ht="15" x14ac:dyDescent="0.2">
      <c r="C844" s="79" t="s">
        <v>801</v>
      </c>
      <c r="D844" s="79"/>
      <c r="E844" s="79"/>
      <c r="F844" s="79"/>
      <c r="G844" s="79"/>
      <c r="H844" s="79"/>
      <c r="I844" s="80">
        <f>K844/E831</f>
        <v>298.42500000000001</v>
      </c>
      <c r="J844" s="80"/>
      <c r="K844" s="80">
        <f>L832+L834+L842+L843+L835</f>
        <v>-1193.7</v>
      </c>
      <c r="L844" s="80"/>
      <c r="AD844">
        <f>ROUND((Source!AT271/100)*((ROUND(SUMIF(SmtRes!AQ223:'SmtRes'!AQ226,"=1",SmtRes!AD223:'SmtRes'!AD226)*Source!I271, 2)+ROUND(SUMIF(SmtRes!AQ223:'SmtRes'!AQ226,"=1",SmtRes!AC223:'SmtRes'!AC226)*Source!I271, 2))), 2)</f>
        <v>-5628.62</v>
      </c>
      <c r="AE844">
        <f>ROUND((Source!AU271/100)*((ROUND(SUMIF(SmtRes!AQ223:'SmtRes'!AQ226,"=1",SmtRes!AD223:'SmtRes'!AD226)*Source!I271, 2)+ROUND(SUMIF(SmtRes!AQ223:'SmtRes'!AQ226,"=1",SmtRes!AC223:'SmtRes'!AC226)*Source!I271, 2))), 2)</f>
        <v>-3278.81</v>
      </c>
      <c r="AN844" s="50">
        <f>L832+L834+L842+L843+L835</f>
        <v>-1193.7</v>
      </c>
      <c r="AO844" s="50">
        <f>L834</f>
        <v>-144.12</v>
      </c>
      <c r="AQ844" t="s">
        <v>802</v>
      </c>
      <c r="AR844" s="50">
        <f>L832</f>
        <v>-246.13</v>
      </c>
      <c r="AT844" s="50">
        <f>L835</f>
        <v>-152.95000000000002</v>
      </c>
      <c r="AV844" t="s">
        <v>802</v>
      </c>
      <c r="AW844">
        <f>0</f>
        <v>0</v>
      </c>
      <c r="AZ844">
        <f>Source!X271</f>
        <v>-411.05</v>
      </c>
      <c r="BA844">
        <f>Source!Y271</f>
        <v>-239.45</v>
      </c>
      <c r="CD844">
        <v>1</v>
      </c>
    </row>
    <row r="845" spans="1:83" ht="28.5" x14ac:dyDescent="0.2">
      <c r="A845" s="36" t="s">
        <v>258</v>
      </c>
      <c r="B845" s="38" t="s">
        <v>857</v>
      </c>
      <c r="C845" s="38" t="str">
        <f>Source!G272</f>
        <v>Демонтаж: 3-х проводов ВЛ 0,38 кВ с одной опоры</v>
      </c>
      <c r="D845" s="39" t="str">
        <f>Source!H272</f>
        <v>ШТ</v>
      </c>
      <c r="E845" s="40">
        <f>Source!K272</f>
        <v>17</v>
      </c>
      <c r="F845" s="40"/>
      <c r="G845" s="40">
        <f>Source!I272</f>
        <v>17</v>
      </c>
      <c r="H845" s="42"/>
      <c r="I845" s="41"/>
      <c r="J845" s="42"/>
      <c r="K845" s="41"/>
      <c r="L845" s="42"/>
    </row>
    <row r="846" spans="1:83" ht="15" x14ac:dyDescent="0.2">
      <c r="A846" s="37"/>
      <c r="B846" s="40">
        <v>1</v>
      </c>
      <c r="C846" s="37" t="s">
        <v>791</v>
      </c>
      <c r="D846" s="39" t="s">
        <v>595</v>
      </c>
      <c r="E846" s="43"/>
      <c r="F846" s="40"/>
      <c r="G846" s="43">
        <f>Source!U272</f>
        <v>21.59</v>
      </c>
      <c r="H846" s="40"/>
      <c r="I846" s="40"/>
      <c r="J846" s="40"/>
      <c r="K846" s="40"/>
      <c r="L846" s="44">
        <f>SUM(L847:L847)-SUMIF(CE847:CE847, 1, L847:L847)</f>
        <v>9010.3700000000008</v>
      </c>
    </row>
    <row r="847" spans="1:83" ht="28.5" x14ac:dyDescent="0.2">
      <c r="A847" s="38"/>
      <c r="B847" s="38" t="s">
        <v>693</v>
      </c>
      <c r="C847" s="38" t="s">
        <v>694</v>
      </c>
      <c r="D847" s="39" t="s">
        <v>595</v>
      </c>
      <c r="E847" s="40">
        <v>1.27</v>
      </c>
      <c r="F847" s="40"/>
      <c r="G847" s="40">
        <f>SmtRes!CX227</f>
        <v>21.59</v>
      </c>
      <c r="H847" s="42"/>
      <c r="I847" s="41"/>
      <c r="J847" s="42">
        <f>SmtRes!CZ227</f>
        <v>417.34</v>
      </c>
      <c r="K847" s="41"/>
      <c r="L847" s="42">
        <f>SmtRes!DI227</f>
        <v>9010.3700000000008</v>
      </c>
    </row>
    <row r="848" spans="1:83" ht="15" x14ac:dyDescent="0.2">
      <c r="A848" s="37"/>
      <c r="B848" s="40">
        <v>2</v>
      </c>
      <c r="C848" s="37" t="s">
        <v>792</v>
      </c>
      <c r="D848" s="39"/>
      <c r="E848" s="43"/>
      <c r="F848" s="40"/>
      <c r="G848" s="43"/>
      <c r="H848" s="40"/>
      <c r="I848" s="40"/>
      <c r="J848" s="40"/>
      <c r="K848" s="40"/>
      <c r="L848" s="44">
        <f>SUM(L849:L853)-SUMIF(CE849:CE853, 1, L849:L853)</f>
        <v>3155.0300000000016</v>
      </c>
    </row>
    <row r="849" spans="1:83" ht="15" x14ac:dyDescent="0.2">
      <c r="A849" s="37"/>
      <c r="B849" s="40"/>
      <c r="C849" s="37" t="s">
        <v>795</v>
      </c>
      <c r="D849" s="39" t="s">
        <v>595</v>
      </c>
      <c r="E849" s="43"/>
      <c r="F849" s="40"/>
      <c r="G849" s="43">
        <f>Source!V272</f>
        <v>6.9700000000000006</v>
      </c>
      <c r="H849" s="40"/>
      <c r="I849" s="40"/>
      <c r="J849" s="40"/>
      <c r="K849" s="40"/>
      <c r="L849" s="44">
        <f>SUMIF(CE850:CE853, 1, L850:L853)</f>
        <v>3331.52</v>
      </c>
      <c r="CE849">
        <v>1</v>
      </c>
    </row>
    <row r="850" spans="1:83" ht="28.5" x14ac:dyDescent="0.2">
      <c r="A850" s="38"/>
      <c r="B850" s="38" t="s">
        <v>666</v>
      </c>
      <c r="C850" s="38" t="s">
        <v>668</v>
      </c>
      <c r="D850" s="39" t="s">
        <v>384</v>
      </c>
      <c r="E850" s="40">
        <v>0.35</v>
      </c>
      <c r="F850" s="40"/>
      <c r="G850" s="40">
        <f>SmtRes!CX229</f>
        <v>5.95</v>
      </c>
      <c r="H850" s="42">
        <f>SmtRes!CZ229</f>
        <v>346.73</v>
      </c>
      <c r="I850" s="41">
        <f>SmtRes!AJ229</f>
        <v>1.26</v>
      </c>
      <c r="J850" s="42">
        <f>ROUND(H850*I850, 2)</f>
        <v>436.88</v>
      </c>
      <c r="K850" s="41"/>
      <c r="L850" s="42">
        <f>SmtRes!DG229</f>
        <v>2599.44</v>
      </c>
    </row>
    <row r="851" spans="1:83" ht="28.5" x14ac:dyDescent="0.2">
      <c r="A851" s="38"/>
      <c r="B851" s="38" t="s">
        <v>605</v>
      </c>
      <c r="C851" s="38" t="s">
        <v>794</v>
      </c>
      <c r="D851" s="39" t="s">
        <v>595</v>
      </c>
      <c r="E851" s="40">
        <f>SmtRes!DO229*SmtRes!AT229</f>
        <v>0.35</v>
      </c>
      <c r="F851" s="40"/>
      <c r="G851" s="40">
        <f>SmtRes!DO229*SmtRes!CX229</f>
        <v>5.95</v>
      </c>
      <c r="H851" s="42"/>
      <c r="I851" s="41"/>
      <c r="J851" s="42">
        <f>ROUND(SmtRes!AG229/SmtRes!DO229, 2)</f>
        <v>477.98</v>
      </c>
      <c r="K851" s="41"/>
      <c r="L851" s="42">
        <f>SmtRes!DH229</f>
        <v>2843.98</v>
      </c>
      <c r="CE851">
        <v>1</v>
      </c>
    </row>
    <row r="852" spans="1:83" ht="28.5" x14ac:dyDescent="0.2">
      <c r="A852" s="38"/>
      <c r="B852" s="38" t="s">
        <v>602</v>
      </c>
      <c r="C852" s="38" t="s">
        <v>604</v>
      </c>
      <c r="D852" s="39" t="s">
        <v>384</v>
      </c>
      <c r="E852" s="40">
        <v>0.06</v>
      </c>
      <c r="F852" s="40"/>
      <c r="G852" s="40">
        <f>SmtRes!CX230</f>
        <v>1.02</v>
      </c>
      <c r="H852" s="42"/>
      <c r="I852" s="41"/>
      <c r="J852" s="42">
        <f>SmtRes!CZ230</f>
        <v>544.70000000000005</v>
      </c>
      <c r="K852" s="41"/>
      <c r="L852" s="42">
        <f>SmtRes!DG230</f>
        <v>555.59</v>
      </c>
    </row>
    <row r="853" spans="1:83" ht="28.5" x14ac:dyDescent="0.2">
      <c r="A853" s="38"/>
      <c r="B853" s="38" t="s">
        <v>605</v>
      </c>
      <c r="C853" s="45" t="s">
        <v>794</v>
      </c>
      <c r="D853" s="46" t="s">
        <v>595</v>
      </c>
      <c r="E853" s="47">
        <f>SmtRes!DO230*SmtRes!AT230</f>
        <v>0.06</v>
      </c>
      <c r="F853" s="47"/>
      <c r="G853" s="47">
        <f>SmtRes!DO230*SmtRes!CX230</f>
        <v>1.02</v>
      </c>
      <c r="H853" s="48"/>
      <c r="I853" s="49"/>
      <c r="J853" s="48">
        <f>ROUND(SmtRes!AG230/SmtRes!DO230, 2)</f>
        <v>477.98</v>
      </c>
      <c r="K853" s="49"/>
      <c r="L853" s="48">
        <f>SmtRes!DH230</f>
        <v>487.54</v>
      </c>
      <c r="CE853">
        <v>1</v>
      </c>
    </row>
    <row r="854" spans="1:83" ht="15" x14ac:dyDescent="0.2">
      <c r="A854" s="38"/>
      <c r="B854" s="38"/>
      <c r="C854" s="52" t="s">
        <v>797</v>
      </c>
      <c r="D854" s="39"/>
      <c r="E854" s="40"/>
      <c r="F854" s="40"/>
      <c r="G854" s="40"/>
      <c r="H854" s="42"/>
      <c r="I854" s="41"/>
      <c r="J854" s="42"/>
      <c r="K854" s="41"/>
      <c r="L854" s="42">
        <f>L846+L848+L849</f>
        <v>15496.920000000002</v>
      </c>
    </row>
    <row r="855" spans="1:83" ht="14.25" x14ac:dyDescent="0.2">
      <c r="A855" s="38"/>
      <c r="B855" s="38"/>
      <c r="C855" s="38" t="s">
        <v>798</v>
      </c>
      <c r="D855" s="39"/>
      <c r="E855" s="40"/>
      <c r="F855" s="40"/>
      <c r="G855" s="40"/>
      <c r="H855" s="42"/>
      <c r="I855" s="41"/>
      <c r="J855" s="42"/>
      <c r="K855" s="41"/>
      <c r="L855" s="42">
        <f>SUM(AR845:AR858)+SUM(AS845:AS858)+SUM(AT845:AT858)+SUM(AU845:AU858)+SUM(AV845:AV858)</f>
        <v>12341.890000000001</v>
      </c>
    </row>
    <row r="856" spans="1:83" ht="14.25" x14ac:dyDescent="0.2">
      <c r="A856" s="38"/>
      <c r="B856" s="38" t="s">
        <v>26</v>
      </c>
      <c r="C856" s="38" t="s">
        <v>799</v>
      </c>
      <c r="D856" s="39" t="s">
        <v>204</v>
      </c>
      <c r="E856" s="40">
        <f>Source!BZ272</f>
        <v>103</v>
      </c>
      <c r="F856" s="40"/>
      <c r="G856" s="40">
        <f>Source!AT272</f>
        <v>103</v>
      </c>
      <c r="H856" s="42"/>
      <c r="I856" s="41"/>
      <c r="J856" s="42"/>
      <c r="K856" s="41"/>
      <c r="L856" s="42">
        <f>SUM(AZ845:AZ858)</f>
        <v>12712.15</v>
      </c>
    </row>
    <row r="857" spans="1:83" ht="14.25" x14ac:dyDescent="0.2">
      <c r="A857" s="45"/>
      <c r="B857" s="45" t="s">
        <v>27</v>
      </c>
      <c r="C857" s="45" t="s">
        <v>800</v>
      </c>
      <c r="D857" s="46" t="s">
        <v>204</v>
      </c>
      <c r="E857" s="47">
        <f>Source!CA272</f>
        <v>60</v>
      </c>
      <c r="F857" s="47"/>
      <c r="G857" s="47">
        <f>Source!AU272</f>
        <v>60</v>
      </c>
      <c r="H857" s="48"/>
      <c r="I857" s="49"/>
      <c r="J857" s="48"/>
      <c r="K857" s="49"/>
      <c r="L857" s="48">
        <f>SUM(BA845:BA858)</f>
        <v>7405.13</v>
      </c>
    </row>
    <row r="858" spans="1:83" ht="15" x14ac:dyDescent="0.2">
      <c r="C858" s="79" t="s">
        <v>801</v>
      </c>
      <c r="D858" s="79"/>
      <c r="E858" s="79"/>
      <c r="F858" s="79"/>
      <c r="G858" s="79"/>
      <c r="H858" s="79"/>
      <c r="I858" s="80">
        <f>K858/E845</f>
        <v>2094.9529411764706</v>
      </c>
      <c r="J858" s="80"/>
      <c r="K858" s="80">
        <f>L846+L848+L856+L857+L849</f>
        <v>35614.200000000004</v>
      </c>
      <c r="L858" s="80"/>
      <c r="AD858">
        <f>ROUND((Source!AT272/100)*((ROUND(SUMIF(SmtRes!AQ227:'SmtRes'!AQ230,"=1",SmtRes!AD227:'SmtRes'!AD230)*Source!I272, 2)+ROUND(SUMIF(SmtRes!AQ227:'SmtRes'!AQ230,"=1",SmtRes!AC227:'SmtRes'!AC230)*Source!I272, 2))), 2)</f>
        <v>24046.48</v>
      </c>
      <c r="AE858">
        <f>ROUND((Source!AU272/100)*((ROUND(SUMIF(SmtRes!AQ227:'SmtRes'!AQ230,"=1",SmtRes!AD227:'SmtRes'!AD230)*Source!I272, 2)+ROUND(SUMIF(SmtRes!AQ227:'SmtRes'!AQ230,"=1",SmtRes!AC227:'SmtRes'!AC230)*Source!I272, 2))), 2)</f>
        <v>14007.66</v>
      </c>
      <c r="AN858" s="50">
        <f>L846+L848+L856+L857+L849</f>
        <v>35614.200000000004</v>
      </c>
      <c r="AO858" s="50">
        <f>L848</f>
        <v>3155.0300000000016</v>
      </c>
      <c r="AQ858" t="s">
        <v>802</v>
      </c>
      <c r="AR858" s="50">
        <f>L846</f>
        <v>9010.3700000000008</v>
      </c>
      <c r="AT858" s="50">
        <f>L849</f>
        <v>3331.52</v>
      </c>
      <c r="AV858" t="s">
        <v>802</v>
      </c>
      <c r="AW858">
        <f>0</f>
        <v>0</v>
      </c>
      <c r="AZ858">
        <f>Source!X272</f>
        <v>12712.15</v>
      </c>
      <c r="BA858">
        <f>Source!Y272</f>
        <v>7405.13</v>
      </c>
      <c r="CD858">
        <v>1</v>
      </c>
    </row>
    <row r="859" spans="1:83" ht="28.5" x14ac:dyDescent="0.2">
      <c r="A859" s="36" t="s">
        <v>259</v>
      </c>
      <c r="B859" s="38" t="s">
        <v>858</v>
      </c>
      <c r="C859" s="38" t="str">
        <f>Source!G273</f>
        <v>Демонтаж: одного дополнительного провода с одной опоры (4 провод)</v>
      </c>
      <c r="D859" s="39" t="str">
        <f>Source!H273</f>
        <v>ШТ</v>
      </c>
      <c r="E859" s="40">
        <f>Source!K273</f>
        <v>17</v>
      </c>
      <c r="F859" s="40"/>
      <c r="G859" s="40">
        <f>Source!I273</f>
        <v>17</v>
      </c>
      <c r="H859" s="42"/>
      <c r="I859" s="41"/>
      <c r="J859" s="42"/>
      <c r="K859" s="41"/>
      <c r="L859" s="42"/>
    </row>
    <row r="860" spans="1:83" ht="15" x14ac:dyDescent="0.2">
      <c r="A860" s="37"/>
      <c r="B860" s="40">
        <v>1</v>
      </c>
      <c r="C860" s="37" t="s">
        <v>791</v>
      </c>
      <c r="D860" s="39" t="s">
        <v>595</v>
      </c>
      <c r="E860" s="43"/>
      <c r="F860" s="40"/>
      <c r="G860" s="43">
        <f>Source!U273</f>
        <v>2.5499999999999998</v>
      </c>
      <c r="H860" s="40"/>
      <c r="I860" s="40"/>
      <c r="J860" s="40"/>
      <c r="K860" s="40"/>
      <c r="L860" s="44">
        <f>SUM(L861:L861)-SUMIF(CE861:CE861, 1, L861:L861)</f>
        <v>1046.04</v>
      </c>
    </row>
    <row r="861" spans="1:83" ht="28.5" x14ac:dyDescent="0.2">
      <c r="A861" s="38"/>
      <c r="B861" s="38" t="s">
        <v>695</v>
      </c>
      <c r="C861" s="38" t="s">
        <v>696</v>
      </c>
      <c r="D861" s="39" t="s">
        <v>595</v>
      </c>
      <c r="E861" s="40">
        <v>0.15</v>
      </c>
      <c r="F861" s="40"/>
      <c r="G861" s="40">
        <f>SmtRes!CX231</f>
        <v>2.5499999999999998</v>
      </c>
      <c r="H861" s="42"/>
      <c r="I861" s="41"/>
      <c r="J861" s="42">
        <f>SmtRes!CZ231</f>
        <v>410.21</v>
      </c>
      <c r="K861" s="41"/>
      <c r="L861" s="42">
        <f>SmtRes!DI231</f>
        <v>1046.04</v>
      </c>
    </row>
    <row r="862" spans="1:83" ht="15" x14ac:dyDescent="0.2">
      <c r="A862" s="37"/>
      <c r="B862" s="40">
        <v>2</v>
      </c>
      <c r="C862" s="37" t="s">
        <v>792</v>
      </c>
      <c r="D862" s="39"/>
      <c r="E862" s="43"/>
      <c r="F862" s="40"/>
      <c r="G862" s="43"/>
      <c r="H862" s="40"/>
      <c r="I862" s="40"/>
      <c r="J862" s="40"/>
      <c r="K862" s="40"/>
      <c r="L862" s="44">
        <f>SUM(L863:L867)-SUMIF(CE863:CE867, 1, L863:L867)</f>
        <v>612.48999999999978</v>
      </c>
    </row>
    <row r="863" spans="1:83" ht="15" x14ac:dyDescent="0.2">
      <c r="A863" s="37"/>
      <c r="B863" s="40"/>
      <c r="C863" s="37" t="s">
        <v>795</v>
      </c>
      <c r="D863" s="39" t="s">
        <v>595</v>
      </c>
      <c r="E863" s="43"/>
      <c r="F863" s="40"/>
      <c r="G863" s="43">
        <f>Source!V273</f>
        <v>1.3599999999999999</v>
      </c>
      <c r="H863" s="40"/>
      <c r="I863" s="40"/>
      <c r="J863" s="40"/>
      <c r="K863" s="40"/>
      <c r="L863" s="44">
        <f>SUMIF(CE864:CE867, 1, L864:L867)</f>
        <v>650.05999999999995</v>
      </c>
      <c r="CE863">
        <v>1</v>
      </c>
    </row>
    <row r="864" spans="1:83" ht="28.5" x14ac:dyDescent="0.2">
      <c r="A864" s="38"/>
      <c r="B864" s="38" t="s">
        <v>666</v>
      </c>
      <c r="C864" s="38" t="s">
        <v>668</v>
      </c>
      <c r="D864" s="39" t="s">
        <v>384</v>
      </c>
      <c r="E864" s="40">
        <v>7.0000000000000007E-2</v>
      </c>
      <c r="F864" s="40"/>
      <c r="G864" s="40">
        <f>SmtRes!CX233</f>
        <v>1.19</v>
      </c>
      <c r="H864" s="42">
        <f>SmtRes!CZ233</f>
        <v>346.73</v>
      </c>
      <c r="I864" s="41">
        <f>SmtRes!AJ233</f>
        <v>1.26</v>
      </c>
      <c r="J864" s="42">
        <f>ROUND(H864*I864, 2)</f>
        <v>436.88</v>
      </c>
      <c r="K864" s="41"/>
      <c r="L864" s="42">
        <f>SmtRes!DG233</f>
        <v>519.89</v>
      </c>
    </row>
    <row r="865" spans="1:83" ht="28.5" x14ac:dyDescent="0.2">
      <c r="A865" s="38"/>
      <c r="B865" s="38" t="s">
        <v>605</v>
      </c>
      <c r="C865" s="38" t="s">
        <v>794</v>
      </c>
      <c r="D865" s="39" t="s">
        <v>595</v>
      </c>
      <c r="E865" s="40">
        <f>SmtRes!DO233*SmtRes!AT233</f>
        <v>7.0000000000000007E-2</v>
      </c>
      <c r="F865" s="40"/>
      <c r="G865" s="40">
        <f>SmtRes!DO233*SmtRes!CX233</f>
        <v>1.19</v>
      </c>
      <c r="H865" s="42"/>
      <c r="I865" s="41"/>
      <c r="J865" s="42">
        <f>ROUND(SmtRes!AG233/SmtRes!DO233, 2)</f>
        <v>477.98</v>
      </c>
      <c r="K865" s="41"/>
      <c r="L865" s="42">
        <f>SmtRes!DH233</f>
        <v>568.79999999999995</v>
      </c>
      <c r="CE865">
        <v>1</v>
      </c>
    </row>
    <row r="866" spans="1:83" ht="28.5" x14ac:dyDescent="0.2">
      <c r="A866" s="38"/>
      <c r="B866" s="38" t="s">
        <v>602</v>
      </c>
      <c r="C866" s="38" t="s">
        <v>604</v>
      </c>
      <c r="D866" s="39" t="s">
        <v>384</v>
      </c>
      <c r="E866" s="40">
        <v>0.01</v>
      </c>
      <c r="F866" s="40"/>
      <c r="G866" s="40">
        <f>SmtRes!CX234</f>
        <v>0.17</v>
      </c>
      <c r="H866" s="42"/>
      <c r="I866" s="41"/>
      <c r="J866" s="42">
        <f>SmtRes!CZ234</f>
        <v>544.70000000000005</v>
      </c>
      <c r="K866" s="41"/>
      <c r="L866" s="42">
        <f>SmtRes!DG234</f>
        <v>92.6</v>
      </c>
    </row>
    <row r="867" spans="1:83" ht="28.5" x14ac:dyDescent="0.2">
      <c r="A867" s="38"/>
      <c r="B867" s="38" t="s">
        <v>605</v>
      </c>
      <c r="C867" s="45" t="s">
        <v>794</v>
      </c>
      <c r="D867" s="46" t="s">
        <v>595</v>
      </c>
      <c r="E867" s="47">
        <f>SmtRes!DO234*SmtRes!AT234</f>
        <v>0.01</v>
      </c>
      <c r="F867" s="47"/>
      <c r="G867" s="47">
        <f>SmtRes!DO234*SmtRes!CX234</f>
        <v>0.17</v>
      </c>
      <c r="H867" s="48"/>
      <c r="I867" s="49"/>
      <c r="J867" s="48">
        <f>ROUND(SmtRes!AG234/SmtRes!DO234, 2)</f>
        <v>477.98</v>
      </c>
      <c r="K867" s="49"/>
      <c r="L867" s="48">
        <f>SmtRes!DH234</f>
        <v>81.260000000000005</v>
      </c>
      <c r="CE867">
        <v>1</v>
      </c>
    </row>
    <row r="868" spans="1:83" ht="15" x14ac:dyDescent="0.2">
      <c r="A868" s="38"/>
      <c r="B868" s="38"/>
      <c r="C868" s="52" t="s">
        <v>797</v>
      </c>
      <c r="D868" s="39"/>
      <c r="E868" s="40"/>
      <c r="F868" s="40"/>
      <c r="G868" s="40"/>
      <c r="H868" s="42"/>
      <c r="I868" s="41"/>
      <c r="J868" s="42"/>
      <c r="K868" s="41"/>
      <c r="L868" s="42">
        <f>L860+L862+L863</f>
        <v>2308.5899999999997</v>
      </c>
    </row>
    <row r="869" spans="1:83" ht="14.25" x14ac:dyDescent="0.2">
      <c r="A869" s="38"/>
      <c r="B869" s="38"/>
      <c r="C869" s="38" t="s">
        <v>798</v>
      </c>
      <c r="D869" s="39"/>
      <c r="E869" s="40"/>
      <c r="F869" s="40"/>
      <c r="G869" s="40"/>
      <c r="H869" s="42"/>
      <c r="I869" s="41"/>
      <c r="J869" s="42"/>
      <c r="K869" s="41"/>
      <c r="L869" s="42">
        <f>SUM(AR859:AR872)+SUM(AS859:AS872)+SUM(AT859:AT872)+SUM(AU859:AU872)+SUM(AV859:AV872)</f>
        <v>1696.1</v>
      </c>
    </row>
    <row r="870" spans="1:83" ht="14.25" x14ac:dyDescent="0.2">
      <c r="A870" s="38"/>
      <c r="B870" s="38" t="s">
        <v>26</v>
      </c>
      <c r="C870" s="38" t="s">
        <v>799</v>
      </c>
      <c r="D870" s="39" t="s">
        <v>204</v>
      </c>
      <c r="E870" s="40">
        <f>Source!BZ273</f>
        <v>103</v>
      </c>
      <c r="F870" s="40"/>
      <c r="G870" s="40">
        <f>Source!AT273</f>
        <v>103</v>
      </c>
      <c r="H870" s="42"/>
      <c r="I870" s="41"/>
      <c r="J870" s="42"/>
      <c r="K870" s="41"/>
      <c r="L870" s="42">
        <f>SUM(AZ859:AZ872)</f>
        <v>1746.98</v>
      </c>
    </row>
    <row r="871" spans="1:83" ht="14.25" x14ac:dyDescent="0.2">
      <c r="A871" s="45"/>
      <c r="B871" s="45" t="s">
        <v>27</v>
      </c>
      <c r="C871" s="45" t="s">
        <v>800</v>
      </c>
      <c r="D871" s="46" t="s">
        <v>204</v>
      </c>
      <c r="E871" s="47">
        <f>Source!CA273</f>
        <v>60</v>
      </c>
      <c r="F871" s="47"/>
      <c r="G871" s="47">
        <f>Source!AU273</f>
        <v>60</v>
      </c>
      <c r="H871" s="48"/>
      <c r="I871" s="49"/>
      <c r="J871" s="48"/>
      <c r="K871" s="49"/>
      <c r="L871" s="48">
        <f>SUM(BA859:BA872)</f>
        <v>1017.66</v>
      </c>
    </row>
    <row r="872" spans="1:83" ht="15" x14ac:dyDescent="0.2">
      <c r="C872" s="79" t="s">
        <v>801</v>
      </c>
      <c r="D872" s="79"/>
      <c r="E872" s="79"/>
      <c r="F872" s="79"/>
      <c r="G872" s="79"/>
      <c r="H872" s="79"/>
      <c r="I872" s="80">
        <f>K872/E859</f>
        <v>298.42529411764701</v>
      </c>
      <c r="J872" s="80"/>
      <c r="K872" s="80">
        <f>L860+L862+L870+L871+L863</f>
        <v>5073.2299999999996</v>
      </c>
      <c r="L872" s="80"/>
      <c r="AD872">
        <f>ROUND((Source!AT273/100)*((ROUND(SUMIF(SmtRes!AQ231:'SmtRes'!AQ234,"=1",SmtRes!AD231:'SmtRes'!AD234)*Source!I273, 2)+ROUND(SUMIF(SmtRes!AQ231:'SmtRes'!AQ234,"=1",SmtRes!AC231:'SmtRes'!AC234)*Source!I273, 2))), 2)</f>
        <v>23921.64</v>
      </c>
      <c r="AE872">
        <f>ROUND((Source!AU273/100)*((ROUND(SUMIF(SmtRes!AQ231:'SmtRes'!AQ234,"=1",SmtRes!AD231:'SmtRes'!AD234)*Source!I273, 2)+ROUND(SUMIF(SmtRes!AQ231:'SmtRes'!AQ234,"=1",SmtRes!AC231:'SmtRes'!AC234)*Source!I273, 2))), 2)</f>
        <v>13934.93</v>
      </c>
      <c r="AN872" s="50">
        <f>L860+L862+L870+L871+L863</f>
        <v>5073.2299999999996</v>
      </c>
      <c r="AO872" s="50">
        <f>L862</f>
        <v>612.48999999999978</v>
      </c>
      <c r="AQ872" t="s">
        <v>802</v>
      </c>
      <c r="AR872" s="50">
        <f>L860</f>
        <v>1046.04</v>
      </c>
      <c r="AT872" s="50">
        <f>L863</f>
        <v>650.05999999999995</v>
      </c>
      <c r="AV872" t="s">
        <v>802</v>
      </c>
      <c r="AW872">
        <f>0</f>
        <v>0</v>
      </c>
      <c r="AZ872">
        <f>Source!X273</f>
        <v>1746.98</v>
      </c>
      <c r="BA872">
        <f>Source!Y273</f>
        <v>1017.66</v>
      </c>
      <c r="CD872">
        <v>1</v>
      </c>
    </row>
    <row r="873" spans="1:83" ht="28.5" x14ac:dyDescent="0.2">
      <c r="A873" s="36" t="s">
        <v>261</v>
      </c>
      <c r="B873" s="38" t="s">
        <v>858</v>
      </c>
      <c r="C873" s="38" t="str">
        <f>Source!G274</f>
        <v>Демонтаж: одного дополнительного провода с одной опоры (5 провод)</v>
      </c>
      <c r="D873" s="39" t="str">
        <f>Source!H274</f>
        <v>ШТ</v>
      </c>
      <c r="E873" s="40">
        <f>Source!K274</f>
        <v>17</v>
      </c>
      <c r="F873" s="40"/>
      <c r="G873" s="40">
        <f>Source!I274</f>
        <v>17</v>
      </c>
      <c r="H873" s="42"/>
      <c r="I873" s="41"/>
      <c r="J873" s="42"/>
      <c r="K873" s="41"/>
      <c r="L873" s="42"/>
    </row>
    <row r="874" spans="1:83" ht="15" x14ac:dyDescent="0.2">
      <c r="A874" s="37"/>
      <c r="B874" s="40">
        <v>1</v>
      </c>
      <c r="C874" s="37" t="s">
        <v>791</v>
      </c>
      <c r="D874" s="39" t="s">
        <v>595</v>
      </c>
      <c r="E874" s="43"/>
      <c r="F874" s="40"/>
      <c r="G874" s="43">
        <f>Source!U274</f>
        <v>2.5499999999999998</v>
      </c>
      <c r="H874" s="40"/>
      <c r="I874" s="40"/>
      <c r="J874" s="40"/>
      <c r="K874" s="40"/>
      <c r="L874" s="44">
        <f>SUM(L875:L875)-SUMIF(CE875:CE875, 1, L875:L875)</f>
        <v>1046.04</v>
      </c>
    </row>
    <row r="875" spans="1:83" ht="28.5" x14ac:dyDescent="0.2">
      <c r="A875" s="38"/>
      <c r="B875" s="38" t="s">
        <v>695</v>
      </c>
      <c r="C875" s="38" t="s">
        <v>696</v>
      </c>
      <c r="D875" s="39" t="s">
        <v>595</v>
      </c>
      <c r="E875" s="40">
        <v>0.15</v>
      </c>
      <c r="F875" s="40"/>
      <c r="G875" s="40">
        <f>SmtRes!CX235</f>
        <v>2.5499999999999998</v>
      </c>
      <c r="H875" s="42"/>
      <c r="I875" s="41"/>
      <c r="J875" s="42">
        <f>SmtRes!CZ235</f>
        <v>410.21</v>
      </c>
      <c r="K875" s="41"/>
      <c r="L875" s="42">
        <f>SmtRes!DI235</f>
        <v>1046.04</v>
      </c>
    </row>
    <row r="876" spans="1:83" ht="15" x14ac:dyDescent="0.2">
      <c r="A876" s="37"/>
      <c r="B876" s="40">
        <v>2</v>
      </c>
      <c r="C876" s="37" t="s">
        <v>792</v>
      </c>
      <c r="D876" s="39"/>
      <c r="E876" s="43"/>
      <c r="F876" s="40"/>
      <c r="G876" s="43"/>
      <c r="H876" s="40"/>
      <c r="I876" s="40"/>
      <c r="J876" s="40"/>
      <c r="K876" s="40"/>
      <c r="L876" s="44">
        <f>SUM(L877:L881)-SUMIF(CE877:CE881, 1, L877:L881)</f>
        <v>612.48999999999978</v>
      </c>
    </row>
    <row r="877" spans="1:83" ht="15" x14ac:dyDescent="0.2">
      <c r="A877" s="37"/>
      <c r="B877" s="40"/>
      <c r="C877" s="37" t="s">
        <v>795</v>
      </c>
      <c r="D877" s="39" t="s">
        <v>595</v>
      </c>
      <c r="E877" s="43"/>
      <c r="F877" s="40"/>
      <c r="G877" s="43">
        <f>Source!V274</f>
        <v>1.3599999999999999</v>
      </c>
      <c r="H877" s="40"/>
      <c r="I877" s="40"/>
      <c r="J877" s="40"/>
      <c r="K877" s="40"/>
      <c r="L877" s="44">
        <f>SUMIF(CE878:CE881, 1, L878:L881)</f>
        <v>650.05999999999995</v>
      </c>
      <c r="CE877">
        <v>1</v>
      </c>
    </row>
    <row r="878" spans="1:83" ht="28.5" x14ac:dyDescent="0.2">
      <c r="A878" s="38"/>
      <c r="B878" s="38" t="s">
        <v>666</v>
      </c>
      <c r="C878" s="38" t="s">
        <v>668</v>
      </c>
      <c r="D878" s="39" t="s">
        <v>384</v>
      </c>
      <c r="E878" s="40">
        <v>7.0000000000000007E-2</v>
      </c>
      <c r="F878" s="40"/>
      <c r="G878" s="40">
        <f>SmtRes!CX237</f>
        <v>1.19</v>
      </c>
      <c r="H878" s="42">
        <f>SmtRes!CZ237</f>
        <v>346.73</v>
      </c>
      <c r="I878" s="41">
        <f>SmtRes!AJ237</f>
        <v>1.26</v>
      </c>
      <c r="J878" s="42">
        <f>ROUND(H878*I878, 2)</f>
        <v>436.88</v>
      </c>
      <c r="K878" s="41"/>
      <c r="L878" s="42">
        <f>SmtRes!DG237</f>
        <v>519.89</v>
      </c>
    </row>
    <row r="879" spans="1:83" ht="28.5" x14ac:dyDescent="0.2">
      <c r="A879" s="38"/>
      <c r="B879" s="38" t="s">
        <v>605</v>
      </c>
      <c r="C879" s="38" t="s">
        <v>794</v>
      </c>
      <c r="D879" s="39" t="s">
        <v>595</v>
      </c>
      <c r="E879" s="40">
        <f>SmtRes!DO237*SmtRes!AT237</f>
        <v>7.0000000000000007E-2</v>
      </c>
      <c r="F879" s="40"/>
      <c r="G879" s="40">
        <f>SmtRes!DO237*SmtRes!CX237</f>
        <v>1.19</v>
      </c>
      <c r="H879" s="42"/>
      <c r="I879" s="41"/>
      <c r="J879" s="42">
        <f>ROUND(SmtRes!AG237/SmtRes!DO237, 2)</f>
        <v>477.98</v>
      </c>
      <c r="K879" s="41"/>
      <c r="L879" s="42">
        <f>SmtRes!DH237</f>
        <v>568.79999999999995</v>
      </c>
      <c r="CE879">
        <v>1</v>
      </c>
    </row>
    <row r="880" spans="1:83" ht="28.5" x14ac:dyDescent="0.2">
      <c r="A880" s="38"/>
      <c r="B880" s="38" t="s">
        <v>602</v>
      </c>
      <c r="C880" s="38" t="s">
        <v>604</v>
      </c>
      <c r="D880" s="39" t="s">
        <v>384</v>
      </c>
      <c r="E880" s="40">
        <v>0.01</v>
      </c>
      <c r="F880" s="40"/>
      <c r="G880" s="40">
        <f>SmtRes!CX238</f>
        <v>0.17</v>
      </c>
      <c r="H880" s="42"/>
      <c r="I880" s="41"/>
      <c r="J880" s="42">
        <f>SmtRes!CZ238</f>
        <v>544.70000000000005</v>
      </c>
      <c r="K880" s="41"/>
      <c r="L880" s="42">
        <f>SmtRes!DG238</f>
        <v>92.6</v>
      </c>
    </row>
    <row r="881" spans="1:83" ht="28.5" x14ac:dyDescent="0.2">
      <c r="A881" s="38"/>
      <c r="B881" s="38" t="s">
        <v>605</v>
      </c>
      <c r="C881" s="45" t="s">
        <v>794</v>
      </c>
      <c r="D881" s="46" t="s">
        <v>595</v>
      </c>
      <c r="E881" s="47">
        <f>SmtRes!DO238*SmtRes!AT238</f>
        <v>0.01</v>
      </c>
      <c r="F881" s="47"/>
      <c r="G881" s="47">
        <f>SmtRes!DO238*SmtRes!CX238</f>
        <v>0.17</v>
      </c>
      <c r="H881" s="48"/>
      <c r="I881" s="49"/>
      <c r="J881" s="48">
        <f>ROUND(SmtRes!AG238/SmtRes!DO238, 2)</f>
        <v>477.98</v>
      </c>
      <c r="K881" s="49"/>
      <c r="L881" s="48">
        <f>SmtRes!DH238</f>
        <v>81.260000000000005</v>
      </c>
      <c r="CE881">
        <v>1</v>
      </c>
    </row>
    <row r="882" spans="1:83" ht="15" x14ac:dyDescent="0.2">
      <c r="A882" s="38"/>
      <c r="B882" s="38"/>
      <c r="C882" s="52" t="s">
        <v>797</v>
      </c>
      <c r="D882" s="39"/>
      <c r="E882" s="40"/>
      <c r="F882" s="40"/>
      <c r="G882" s="40"/>
      <c r="H882" s="42"/>
      <c r="I882" s="41"/>
      <c r="J882" s="42"/>
      <c r="K882" s="41"/>
      <c r="L882" s="42">
        <f>L874+L876+L877</f>
        <v>2308.5899999999997</v>
      </c>
    </row>
    <row r="883" spans="1:83" ht="14.25" x14ac:dyDescent="0.2">
      <c r="A883" s="38"/>
      <c r="B883" s="38"/>
      <c r="C883" s="38" t="s">
        <v>798</v>
      </c>
      <c r="D883" s="39"/>
      <c r="E883" s="40"/>
      <c r="F883" s="40"/>
      <c r="G883" s="40"/>
      <c r="H883" s="42"/>
      <c r="I883" s="41"/>
      <c r="J883" s="42"/>
      <c r="K883" s="41"/>
      <c r="L883" s="42">
        <f>SUM(AR873:AR886)+SUM(AS873:AS886)+SUM(AT873:AT886)+SUM(AU873:AU886)+SUM(AV873:AV886)</f>
        <v>1696.1</v>
      </c>
    </row>
    <row r="884" spans="1:83" ht="14.25" x14ac:dyDescent="0.2">
      <c r="A884" s="38"/>
      <c r="B884" s="38" t="s">
        <v>26</v>
      </c>
      <c r="C884" s="38" t="s">
        <v>799</v>
      </c>
      <c r="D884" s="39" t="s">
        <v>204</v>
      </c>
      <c r="E884" s="40">
        <f>Source!BZ274</f>
        <v>103</v>
      </c>
      <c r="F884" s="40"/>
      <c r="G884" s="40">
        <f>Source!AT274</f>
        <v>103</v>
      </c>
      <c r="H884" s="42"/>
      <c r="I884" s="41"/>
      <c r="J884" s="42"/>
      <c r="K884" s="41"/>
      <c r="L884" s="42">
        <f>SUM(AZ873:AZ886)</f>
        <v>1746.98</v>
      </c>
    </row>
    <row r="885" spans="1:83" ht="14.25" x14ac:dyDescent="0.2">
      <c r="A885" s="45"/>
      <c r="B885" s="45" t="s">
        <v>27</v>
      </c>
      <c r="C885" s="45" t="s">
        <v>800</v>
      </c>
      <c r="D885" s="46" t="s">
        <v>204</v>
      </c>
      <c r="E885" s="47">
        <f>Source!CA274</f>
        <v>60</v>
      </c>
      <c r="F885" s="47"/>
      <c r="G885" s="47">
        <f>Source!AU274</f>
        <v>60</v>
      </c>
      <c r="H885" s="48"/>
      <c r="I885" s="49"/>
      <c r="J885" s="48"/>
      <c r="K885" s="49"/>
      <c r="L885" s="48">
        <f>SUM(BA873:BA886)</f>
        <v>1017.66</v>
      </c>
    </row>
    <row r="886" spans="1:83" ht="15" x14ac:dyDescent="0.2">
      <c r="C886" s="79" t="s">
        <v>801</v>
      </c>
      <c r="D886" s="79"/>
      <c r="E886" s="79"/>
      <c r="F886" s="79"/>
      <c r="G886" s="79"/>
      <c r="H886" s="79"/>
      <c r="I886" s="80">
        <f>K886/E873</f>
        <v>298.42529411764701</v>
      </c>
      <c r="J886" s="80"/>
      <c r="K886" s="80">
        <f>L874+L876+L884+L885+L877</f>
        <v>5073.2299999999996</v>
      </c>
      <c r="L886" s="80"/>
      <c r="AD886">
        <f>ROUND((Source!AT274/100)*((ROUND(SUMIF(SmtRes!AQ235:'SmtRes'!AQ238,"=1",SmtRes!AD235:'SmtRes'!AD238)*Source!I274, 2)+ROUND(SUMIF(SmtRes!AQ235:'SmtRes'!AQ238,"=1",SmtRes!AC235:'SmtRes'!AC238)*Source!I274, 2))), 2)</f>
        <v>23921.64</v>
      </c>
      <c r="AE886">
        <f>ROUND((Source!AU274/100)*((ROUND(SUMIF(SmtRes!AQ235:'SmtRes'!AQ238,"=1",SmtRes!AD235:'SmtRes'!AD238)*Source!I274, 2)+ROUND(SUMIF(SmtRes!AQ235:'SmtRes'!AQ238,"=1",SmtRes!AC235:'SmtRes'!AC238)*Source!I274, 2))), 2)</f>
        <v>13934.93</v>
      </c>
      <c r="AN886" s="50">
        <f>L874+L876+L884+L885+L877</f>
        <v>5073.2299999999996</v>
      </c>
      <c r="AO886" s="50">
        <f>L876</f>
        <v>612.48999999999978</v>
      </c>
      <c r="AQ886" t="s">
        <v>802</v>
      </c>
      <c r="AR886" s="50">
        <f>L874</f>
        <v>1046.04</v>
      </c>
      <c r="AT886" s="50">
        <f>L877</f>
        <v>650.05999999999995</v>
      </c>
      <c r="AV886" t="s">
        <v>802</v>
      </c>
      <c r="AW886">
        <f>0</f>
        <v>0</v>
      </c>
      <c r="AZ886">
        <f>Source!X274</f>
        <v>1746.98</v>
      </c>
      <c r="BA886">
        <f>Source!Y274</f>
        <v>1017.66</v>
      </c>
      <c r="CD886">
        <v>1</v>
      </c>
    </row>
    <row r="887" spans="1:83" ht="28.5" x14ac:dyDescent="0.2">
      <c r="A887" s="36" t="s">
        <v>263</v>
      </c>
      <c r="B887" s="38" t="s">
        <v>858</v>
      </c>
      <c r="C887" s="38" t="str">
        <f>Source!G275</f>
        <v>Демонтаж: одного дополнительного провода с одной опоры (6 провод)</v>
      </c>
      <c r="D887" s="39" t="str">
        <f>Source!H275</f>
        <v>ШТ</v>
      </c>
      <c r="E887" s="40">
        <f>Source!K275</f>
        <v>17</v>
      </c>
      <c r="F887" s="40"/>
      <c r="G887" s="40">
        <f>Source!I275</f>
        <v>17</v>
      </c>
      <c r="H887" s="42"/>
      <c r="I887" s="41"/>
      <c r="J887" s="42"/>
      <c r="K887" s="41"/>
      <c r="L887" s="42"/>
    </row>
    <row r="888" spans="1:83" ht="15" x14ac:dyDescent="0.2">
      <c r="A888" s="37"/>
      <c r="B888" s="40">
        <v>1</v>
      </c>
      <c r="C888" s="37" t="s">
        <v>791</v>
      </c>
      <c r="D888" s="39" t="s">
        <v>595</v>
      </c>
      <c r="E888" s="43"/>
      <c r="F888" s="40"/>
      <c r="G888" s="43">
        <f>Source!U275</f>
        <v>2.5499999999999998</v>
      </c>
      <c r="H888" s="40"/>
      <c r="I888" s="40"/>
      <c r="J888" s="40"/>
      <c r="K888" s="40"/>
      <c r="L888" s="44">
        <f>SUM(L889:L889)-SUMIF(CE889:CE889, 1, L889:L889)</f>
        <v>1046.04</v>
      </c>
    </row>
    <row r="889" spans="1:83" ht="28.5" x14ac:dyDescent="0.2">
      <c r="A889" s="38"/>
      <c r="B889" s="38" t="s">
        <v>695</v>
      </c>
      <c r="C889" s="38" t="s">
        <v>696</v>
      </c>
      <c r="D889" s="39" t="s">
        <v>595</v>
      </c>
      <c r="E889" s="40">
        <v>0.15</v>
      </c>
      <c r="F889" s="40"/>
      <c r="G889" s="40">
        <f>SmtRes!CX239</f>
        <v>2.5499999999999998</v>
      </c>
      <c r="H889" s="42"/>
      <c r="I889" s="41"/>
      <c r="J889" s="42">
        <f>SmtRes!CZ239</f>
        <v>410.21</v>
      </c>
      <c r="K889" s="41"/>
      <c r="L889" s="42">
        <f>SmtRes!DI239</f>
        <v>1046.04</v>
      </c>
    </row>
    <row r="890" spans="1:83" ht="15" x14ac:dyDescent="0.2">
      <c r="A890" s="37"/>
      <c r="B890" s="40">
        <v>2</v>
      </c>
      <c r="C890" s="37" t="s">
        <v>792</v>
      </c>
      <c r="D890" s="39"/>
      <c r="E890" s="43"/>
      <c r="F890" s="40"/>
      <c r="G890" s="43"/>
      <c r="H890" s="40"/>
      <c r="I890" s="40"/>
      <c r="J890" s="40"/>
      <c r="K890" s="40"/>
      <c r="L890" s="44">
        <f>SUM(L891:L895)-SUMIF(CE891:CE895, 1, L891:L895)</f>
        <v>612.48999999999978</v>
      </c>
    </row>
    <row r="891" spans="1:83" ht="15" x14ac:dyDescent="0.2">
      <c r="A891" s="37"/>
      <c r="B891" s="40"/>
      <c r="C891" s="37" t="s">
        <v>795</v>
      </c>
      <c r="D891" s="39" t="s">
        <v>595</v>
      </c>
      <c r="E891" s="43"/>
      <c r="F891" s="40"/>
      <c r="G891" s="43">
        <f>Source!V275</f>
        <v>1.3599999999999999</v>
      </c>
      <c r="H891" s="40"/>
      <c r="I891" s="40"/>
      <c r="J891" s="40"/>
      <c r="K891" s="40"/>
      <c r="L891" s="44">
        <f>SUMIF(CE892:CE895, 1, L892:L895)</f>
        <v>650.05999999999995</v>
      </c>
      <c r="CE891">
        <v>1</v>
      </c>
    </row>
    <row r="892" spans="1:83" ht="28.5" x14ac:dyDescent="0.2">
      <c r="A892" s="38"/>
      <c r="B892" s="38" t="s">
        <v>666</v>
      </c>
      <c r="C892" s="38" t="s">
        <v>668</v>
      </c>
      <c r="D892" s="39" t="s">
        <v>384</v>
      </c>
      <c r="E892" s="40">
        <v>7.0000000000000007E-2</v>
      </c>
      <c r="F892" s="40"/>
      <c r="G892" s="40">
        <f>SmtRes!CX241</f>
        <v>1.19</v>
      </c>
      <c r="H892" s="42">
        <f>SmtRes!CZ241</f>
        <v>346.73</v>
      </c>
      <c r="I892" s="41">
        <f>SmtRes!AJ241</f>
        <v>1.26</v>
      </c>
      <c r="J892" s="42">
        <f>ROUND(H892*I892, 2)</f>
        <v>436.88</v>
      </c>
      <c r="K892" s="41"/>
      <c r="L892" s="42">
        <f>SmtRes!DG241</f>
        <v>519.89</v>
      </c>
    </row>
    <row r="893" spans="1:83" ht="28.5" x14ac:dyDescent="0.2">
      <c r="A893" s="38"/>
      <c r="B893" s="38" t="s">
        <v>605</v>
      </c>
      <c r="C893" s="38" t="s">
        <v>794</v>
      </c>
      <c r="D893" s="39" t="s">
        <v>595</v>
      </c>
      <c r="E893" s="40">
        <f>SmtRes!DO241*SmtRes!AT241</f>
        <v>7.0000000000000007E-2</v>
      </c>
      <c r="F893" s="40"/>
      <c r="G893" s="40">
        <f>SmtRes!DO241*SmtRes!CX241</f>
        <v>1.19</v>
      </c>
      <c r="H893" s="42"/>
      <c r="I893" s="41"/>
      <c r="J893" s="42">
        <f>ROUND(SmtRes!AG241/SmtRes!DO241, 2)</f>
        <v>477.98</v>
      </c>
      <c r="K893" s="41"/>
      <c r="L893" s="42">
        <f>SmtRes!DH241</f>
        <v>568.79999999999995</v>
      </c>
      <c r="CE893">
        <v>1</v>
      </c>
    </row>
    <row r="894" spans="1:83" ht="28.5" x14ac:dyDescent="0.2">
      <c r="A894" s="38"/>
      <c r="B894" s="38" t="s">
        <v>602</v>
      </c>
      <c r="C894" s="38" t="s">
        <v>604</v>
      </c>
      <c r="D894" s="39" t="s">
        <v>384</v>
      </c>
      <c r="E894" s="40">
        <v>0.01</v>
      </c>
      <c r="F894" s="40"/>
      <c r="G894" s="40">
        <f>SmtRes!CX242</f>
        <v>0.17</v>
      </c>
      <c r="H894" s="42"/>
      <c r="I894" s="41"/>
      <c r="J894" s="42">
        <f>SmtRes!CZ242</f>
        <v>544.70000000000005</v>
      </c>
      <c r="K894" s="41"/>
      <c r="L894" s="42">
        <f>SmtRes!DG242</f>
        <v>92.6</v>
      </c>
    </row>
    <row r="895" spans="1:83" ht="28.5" x14ac:dyDescent="0.2">
      <c r="A895" s="38"/>
      <c r="B895" s="38" t="s">
        <v>605</v>
      </c>
      <c r="C895" s="45" t="s">
        <v>794</v>
      </c>
      <c r="D895" s="46" t="s">
        <v>595</v>
      </c>
      <c r="E895" s="47">
        <f>SmtRes!DO242*SmtRes!AT242</f>
        <v>0.01</v>
      </c>
      <c r="F895" s="47"/>
      <c r="G895" s="47">
        <f>SmtRes!DO242*SmtRes!CX242</f>
        <v>0.17</v>
      </c>
      <c r="H895" s="48"/>
      <c r="I895" s="49"/>
      <c r="J895" s="48">
        <f>ROUND(SmtRes!AG242/SmtRes!DO242, 2)</f>
        <v>477.98</v>
      </c>
      <c r="K895" s="49"/>
      <c r="L895" s="48">
        <f>SmtRes!DH242</f>
        <v>81.260000000000005</v>
      </c>
      <c r="CE895">
        <v>1</v>
      </c>
    </row>
    <row r="896" spans="1:83" ht="15" x14ac:dyDescent="0.2">
      <c r="A896" s="38"/>
      <c r="B896" s="38"/>
      <c r="C896" s="52" t="s">
        <v>797</v>
      </c>
      <c r="D896" s="39"/>
      <c r="E896" s="40"/>
      <c r="F896" s="40"/>
      <c r="G896" s="40"/>
      <c r="H896" s="42"/>
      <c r="I896" s="41"/>
      <c r="J896" s="42"/>
      <c r="K896" s="41"/>
      <c r="L896" s="42">
        <f>L888+L890+L891</f>
        <v>2308.5899999999997</v>
      </c>
    </row>
    <row r="897" spans="1:83" ht="14.25" x14ac:dyDescent="0.2">
      <c r="A897" s="38"/>
      <c r="B897" s="38"/>
      <c r="C897" s="38" t="s">
        <v>798</v>
      </c>
      <c r="D897" s="39"/>
      <c r="E897" s="40"/>
      <c r="F897" s="40"/>
      <c r="G897" s="40"/>
      <c r="H897" s="42"/>
      <c r="I897" s="41"/>
      <c r="J897" s="42"/>
      <c r="K897" s="41"/>
      <c r="L897" s="42">
        <f>SUM(AR887:AR900)+SUM(AS887:AS900)+SUM(AT887:AT900)+SUM(AU887:AU900)+SUM(AV887:AV900)</f>
        <v>1696.1</v>
      </c>
    </row>
    <row r="898" spans="1:83" ht="14.25" x14ac:dyDescent="0.2">
      <c r="A898" s="38"/>
      <c r="B898" s="38" t="s">
        <v>26</v>
      </c>
      <c r="C898" s="38" t="s">
        <v>799</v>
      </c>
      <c r="D898" s="39" t="s">
        <v>204</v>
      </c>
      <c r="E898" s="40">
        <f>Source!BZ275</f>
        <v>103</v>
      </c>
      <c r="F898" s="40"/>
      <c r="G898" s="40">
        <f>Source!AT275</f>
        <v>103</v>
      </c>
      <c r="H898" s="42"/>
      <c r="I898" s="41"/>
      <c r="J898" s="42"/>
      <c r="K898" s="41"/>
      <c r="L898" s="42">
        <f>SUM(AZ887:AZ900)</f>
        <v>1746.98</v>
      </c>
    </row>
    <row r="899" spans="1:83" ht="14.25" x14ac:dyDescent="0.2">
      <c r="A899" s="45"/>
      <c r="B899" s="45" t="s">
        <v>27</v>
      </c>
      <c r="C899" s="45" t="s">
        <v>800</v>
      </c>
      <c r="D899" s="46" t="s">
        <v>204</v>
      </c>
      <c r="E899" s="47">
        <f>Source!CA275</f>
        <v>60</v>
      </c>
      <c r="F899" s="47"/>
      <c r="G899" s="47">
        <f>Source!AU275</f>
        <v>60</v>
      </c>
      <c r="H899" s="48"/>
      <c r="I899" s="49"/>
      <c r="J899" s="48"/>
      <c r="K899" s="49"/>
      <c r="L899" s="48">
        <f>SUM(BA887:BA900)</f>
        <v>1017.66</v>
      </c>
    </row>
    <row r="900" spans="1:83" ht="15" x14ac:dyDescent="0.2">
      <c r="C900" s="79" t="s">
        <v>801</v>
      </c>
      <c r="D900" s="79"/>
      <c r="E900" s="79"/>
      <c r="F900" s="79"/>
      <c r="G900" s="79"/>
      <c r="H900" s="79"/>
      <c r="I900" s="80">
        <f>K900/E887</f>
        <v>298.42529411764701</v>
      </c>
      <c r="J900" s="80"/>
      <c r="K900" s="80">
        <f>L888+L890+L898+L899+L891</f>
        <v>5073.2299999999996</v>
      </c>
      <c r="L900" s="80"/>
      <c r="AD900">
        <f>ROUND((Source!AT275/100)*((ROUND(SUMIF(SmtRes!AQ239:'SmtRes'!AQ242,"=1",SmtRes!AD239:'SmtRes'!AD242)*Source!I275, 2)+ROUND(SUMIF(SmtRes!AQ239:'SmtRes'!AQ242,"=1",SmtRes!AC239:'SmtRes'!AC242)*Source!I275, 2))), 2)</f>
        <v>23921.64</v>
      </c>
      <c r="AE900">
        <f>ROUND((Source!AU275/100)*((ROUND(SUMIF(SmtRes!AQ239:'SmtRes'!AQ242,"=1",SmtRes!AD239:'SmtRes'!AD242)*Source!I275, 2)+ROUND(SUMIF(SmtRes!AQ239:'SmtRes'!AQ242,"=1",SmtRes!AC239:'SmtRes'!AC242)*Source!I275, 2))), 2)</f>
        <v>13934.93</v>
      </c>
      <c r="AN900" s="50">
        <f>L888+L890+L898+L899+L891</f>
        <v>5073.2299999999996</v>
      </c>
      <c r="AO900" s="50">
        <f>L890</f>
        <v>612.48999999999978</v>
      </c>
      <c r="AQ900" t="s">
        <v>802</v>
      </c>
      <c r="AR900" s="50">
        <f>L888</f>
        <v>1046.04</v>
      </c>
      <c r="AT900" s="50">
        <f>L891</f>
        <v>650.05999999999995</v>
      </c>
      <c r="AV900" t="s">
        <v>802</v>
      </c>
      <c r="AW900">
        <f>0</f>
        <v>0</v>
      </c>
      <c r="AZ900">
        <f>Source!X275</f>
        <v>1746.98</v>
      </c>
      <c r="BA900">
        <f>Source!Y275</f>
        <v>1017.66</v>
      </c>
      <c r="CD900">
        <v>1</v>
      </c>
    </row>
    <row r="901" spans="1:83" ht="28.5" x14ac:dyDescent="0.2">
      <c r="A901" s="36" t="s">
        <v>265</v>
      </c>
      <c r="B901" s="38" t="s">
        <v>858</v>
      </c>
      <c r="C901" s="38" t="str">
        <f>Source!G276</f>
        <v>Демонтаж: одного дополнительного провода с одной опоры (7 провод)</v>
      </c>
      <c r="D901" s="39" t="str">
        <f>Source!H276</f>
        <v>ШТ</v>
      </c>
      <c r="E901" s="40">
        <f>Source!K276</f>
        <v>17</v>
      </c>
      <c r="F901" s="40"/>
      <c r="G901" s="40">
        <f>Source!I276</f>
        <v>17</v>
      </c>
      <c r="H901" s="42"/>
      <c r="I901" s="41"/>
      <c r="J901" s="42"/>
      <c r="K901" s="41"/>
      <c r="L901" s="42"/>
    </row>
    <row r="902" spans="1:83" ht="15" x14ac:dyDescent="0.2">
      <c r="A902" s="37"/>
      <c r="B902" s="40">
        <v>1</v>
      </c>
      <c r="C902" s="37" t="s">
        <v>791</v>
      </c>
      <c r="D902" s="39" t="s">
        <v>595</v>
      </c>
      <c r="E902" s="43"/>
      <c r="F902" s="40"/>
      <c r="G902" s="43">
        <f>Source!U276</f>
        <v>2.5499999999999998</v>
      </c>
      <c r="H902" s="40"/>
      <c r="I902" s="40"/>
      <c r="J902" s="40"/>
      <c r="K902" s="40"/>
      <c r="L902" s="44">
        <f>SUM(L903:L903)-SUMIF(CE903:CE903, 1, L903:L903)</f>
        <v>1046.04</v>
      </c>
    </row>
    <row r="903" spans="1:83" ht="28.5" x14ac:dyDescent="0.2">
      <c r="A903" s="38"/>
      <c r="B903" s="38" t="s">
        <v>695</v>
      </c>
      <c r="C903" s="38" t="s">
        <v>696</v>
      </c>
      <c r="D903" s="39" t="s">
        <v>595</v>
      </c>
      <c r="E903" s="40">
        <v>0.15</v>
      </c>
      <c r="F903" s="40"/>
      <c r="G903" s="40">
        <f>SmtRes!CX243</f>
        <v>2.5499999999999998</v>
      </c>
      <c r="H903" s="42"/>
      <c r="I903" s="41"/>
      <c r="J903" s="42">
        <f>SmtRes!CZ243</f>
        <v>410.21</v>
      </c>
      <c r="K903" s="41"/>
      <c r="L903" s="42">
        <f>SmtRes!DI243</f>
        <v>1046.04</v>
      </c>
    </row>
    <row r="904" spans="1:83" ht="15" x14ac:dyDescent="0.2">
      <c r="A904" s="37"/>
      <c r="B904" s="40">
        <v>2</v>
      </c>
      <c r="C904" s="37" t="s">
        <v>792</v>
      </c>
      <c r="D904" s="39"/>
      <c r="E904" s="43"/>
      <c r="F904" s="40"/>
      <c r="G904" s="43"/>
      <c r="H904" s="40"/>
      <c r="I904" s="40"/>
      <c r="J904" s="40"/>
      <c r="K904" s="40"/>
      <c r="L904" s="44">
        <f>SUM(L905:L909)-SUMIF(CE905:CE909, 1, L905:L909)</f>
        <v>612.48999999999978</v>
      </c>
    </row>
    <row r="905" spans="1:83" ht="15" x14ac:dyDescent="0.2">
      <c r="A905" s="37"/>
      <c r="B905" s="40"/>
      <c r="C905" s="37" t="s">
        <v>795</v>
      </c>
      <c r="D905" s="39" t="s">
        <v>595</v>
      </c>
      <c r="E905" s="43"/>
      <c r="F905" s="40"/>
      <c r="G905" s="43">
        <f>Source!V276</f>
        <v>1.3599999999999999</v>
      </c>
      <c r="H905" s="40"/>
      <c r="I905" s="40"/>
      <c r="J905" s="40"/>
      <c r="K905" s="40"/>
      <c r="L905" s="44">
        <f>SUMIF(CE906:CE909, 1, L906:L909)</f>
        <v>650.05999999999995</v>
      </c>
      <c r="CE905">
        <v>1</v>
      </c>
    </row>
    <row r="906" spans="1:83" ht="28.5" x14ac:dyDescent="0.2">
      <c r="A906" s="38"/>
      <c r="B906" s="38" t="s">
        <v>666</v>
      </c>
      <c r="C906" s="38" t="s">
        <v>668</v>
      </c>
      <c r="D906" s="39" t="s">
        <v>384</v>
      </c>
      <c r="E906" s="40">
        <v>7.0000000000000007E-2</v>
      </c>
      <c r="F906" s="40"/>
      <c r="G906" s="40">
        <f>SmtRes!CX245</f>
        <v>1.19</v>
      </c>
      <c r="H906" s="42">
        <f>SmtRes!CZ245</f>
        <v>346.73</v>
      </c>
      <c r="I906" s="41">
        <f>SmtRes!AJ245</f>
        <v>1.26</v>
      </c>
      <c r="J906" s="42">
        <f>ROUND(H906*I906, 2)</f>
        <v>436.88</v>
      </c>
      <c r="K906" s="41"/>
      <c r="L906" s="42">
        <f>SmtRes!DG245</f>
        <v>519.89</v>
      </c>
    </row>
    <row r="907" spans="1:83" ht="28.5" x14ac:dyDescent="0.2">
      <c r="A907" s="38"/>
      <c r="B907" s="38" t="s">
        <v>605</v>
      </c>
      <c r="C907" s="38" t="s">
        <v>794</v>
      </c>
      <c r="D907" s="39" t="s">
        <v>595</v>
      </c>
      <c r="E907" s="40">
        <f>SmtRes!DO245*SmtRes!AT245</f>
        <v>7.0000000000000007E-2</v>
      </c>
      <c r="F907" s="40"/>
      <c r="G907" s="40">
        <f>SmtRes!DO245*SmtRes!CX245</f>
        <v>1.19</v>
      </c>
      <c r="H907" s="42"/>
      <c r="I907" s="41"/>
      <c r="J907" s="42">
        <f>ROUND(SmtRes!AG245/SmtRes!DO245, 2)</f>
        <v>477.98</v>
      </c>
      <c r="K907" s="41"/>
      <c r="L907" s="42">
        <f>SmtRes!DH245</f>
        <v>568.79999999999995</v>
      </c>
      <c r="CE907">
        <v>1</v>
      </c>
    </row>
    <row r="908" spans="1:83" ht="28.5" x14ac:dyDescent="0.2">
      <c r="A908" s="38"/>
      <c r="B908" s="38" t="s">
        <v>602</v>
      </c>
      <c r="C908" s="38" t="s">
        <v>604</v>
      </c>
      <c r="D908" s="39" t="s">
        <v>384</v>
      </c>
      <c r="E908" s="40">
        <v>0.01</v>
      </c>
      <c r="F908" s="40"/>
      <c r="G908" s="40">
        <f>SmtRes!CX246</f>
        <v>0.17</v>
      </c>
      <c r="H908" s="42"/>
      <c r="I908" s="41"/>
      <c r="J908" s="42">
        <f>SmtRes!CZ246</f>
        <v>544.70000000000005</v>
      </c>
      <c r="K908" s="41"/>
      <c r="L908" s="42">
        <f>SmtRes!DG246</f>
        <v>92.6</v>
      </c>
    </row>
    <row r="909" spans="1:83" ht="28.5" x14ac:dyDescent="0.2">
      <c r="A909" s="38"/>
      <c r="B909" s="38" t="s">
        <v>605</v>
      </c>
      <c r="C909" s="45" t="s">
        <v>794</v>
      </c>
      <c r="D909" s="46" t="s">
        <v>595</v>
      </c>
      <c r="E909" s="47">
        <f>SmtRes!DO246*SmtRes!AT246</f>
        <v>0.01</v>
      </c>
      <c r="F909" s="47"/>
      <c r="G909" s="47">
        <f>SmtRes!DO246*SmtRes!CX246</f>
        <v>0.17</v>
      </c>
      <c r="H909" s="48"/>
      <c r="I909" s="49"/>
      <c r="J909" s="48">
        <f>ROUND(SmtRes!AG246/SmtRes!DO246, 2)</f>
        <v>477.98</v>
      </c>
      <c r="K909" s="49"/>
      <c r="L909" s="48">
        <f>SmtRes!DH246</f>
        <v>81.260000000000005</v>
      </c>
      <c r="CE909">
        <v>1</v>
      </c>
    </row>
    <row r="910" spans="1:83" ht="15" x14ac:dyDescent="0.2">
      <c r="A910" s="38"/>
      <c r="B910" s="38"/>
      <c r="C910" s="52" t="s">
        <v>797</v>
      </c>
      <c r="D910" s="39"/>
      <c r="E910" s="40"/>
      <c r="F910" s="40"/>
      <c r="G910" s="40"/>
      <c r="H910" s="42"/>
      <c r="I910" s="41"/>
      <c r="J910" s="42"/>
      <c r="K910" s="41"/>
      <c r="L910" s="42">
        <f>L902+L904+L905</f>
        <v>2308.5899999999997</v>
      </c>
    </row>
    <row r="911" spans="1:83" ht="14.25" x14ac:dyDescent="0.2">
      <c r="A911" s="38"/>
      <c r="B911" s="38"/>
      <c r="C911" s="38" t="s">
        <v>798</v>
      </c>
      <c r="D911" s="39"/>
      <c r="E911" s="40"/>
      <c r="F911" s="40"/>
      <c r="G911" s="40"/>
      <c r="H911" s="42"/>
      <c r="I911" s="41"/>
      <c r="J911" s="42"/>
      <c r="K911" s="41"/>
      <c r="L911" s="42">
        <f>SUM(AR901:AR914)+SUM(AS901:AS914)+SUM(AT901:AT914)+SUM(AU901:AU914)+SUM(AV901:AV914)</f>
        <v>1696.1</v>
      </c>
    </row>
    <row r="912" spans="1:83" ht="14.25" x14ac:dyDescent="0.2">
      <c r="A912" s="38"/>
      <c r="B912" s="38" t="s">
        <v>26</v>
      </c>
      <c r="C912" s="38" t="s">
        <v>799</v>
      </c>
      <c r="D912" s="39" t="s">
        <v>204</v>
      </c>
      <c r="E912" s="40">
        <f>Source!BZ276</f>
        <v>103</v>
      </c>
      <c r="F912" s="40"/>
      <c r="G912" s="40">
        <f>Source!AT276</f>
        <v>103</v>
      </c>
      <c r="H912" s="42"/>
      <c r="I912" s="41"/>
      <c r="J912" s="42"/>
      <c r="K912" s="41"/>
      <c r="L912" s="42">
        <f>SUM(AZ901:AZ914)</f>
        <v>1746.98</v>
      </c>
    </row>
    <row r="913" spans="1:83" ht="14.25" x14ac:dyDescent="0.2">
      <c r="A913" s="45"/>
      <c r="B913" s="45" t="s">
        <v>27</v>
      </c>
      <c r="C913" s="45" t="s">
        <v>800</v>
      </c>
      <c r="D913" s="46" t="s">
        <v>204</v>
      </c>
      <c r="E913" s="47">
        <f>Source!CA276</f>
        <v>60</v>
      </c>
      <c r="F913" s="47"/>
      <c r="G913" s="47">
        <f>Source!AU276</f>
        <v>60</v>
      </c>
      <c r="H913" s="48"/>
      <c r="I913" s="49"/>
      <c r="J913" s="48"/>
      <c r="K913" s="49"/>
      <c r="L913" s="48">
        <f>SUM(BA901:BA914)</f>
        <v>1017.66</v>
      </c>
    </row>
    <row r="914" spans="1:83" ht="15" x14ac:dyDescent="0.2">
      <c r="C914" s="79" t="s">
        <v>801</v>
      </c>
      <c r="D914" s="79"/>
      <c r="E914" s="79"/>
      <c r="F914" s="79"/>
      <c r="G914" s="79"/>
      <c r="H914" s="79"/>
      <c r="I914" s="80">
        <f>K914/E901</f>
        <v>298.42529411764701</v>
      </c>
      <c r="J914" s="80"/>
      <c r="K914" s="80">
        <f>L902+L904+L912+L913+L905</f>
        <v>5073.2299999999996</v>
      </c>
      <c r="L914" s="80"/>
      <c r="AD914">
        <f>ROUND((Source!AT276/100)*((ROUND(SUMIF(SmtRes!AQ243:'SmtRes'!AQ246,"=1",SmtRes!AD243:'SmtRes'!AD246)*Source!I276, 2)+ROUND(SUMIF(SmtRes!AQ243:'SmtRes'!AQ246,"=1",SmtRes!AC243:'SmtRes'!AC246)*Source!I276, 2))), 2)</f>
        <v>23921.64</v>
      </c>
      <c r="AE914">
        <f>ROUND((Source!AU276/100)*((ROUND(SUMIF(SmtRes!AQ243:'SmtRes'!AQ246,"=1",SmtRes!AD243:'SmtRes'!AD246)*Source!I276, 2)+ROUND(SUMIF(SmtRes!AQ243:'SmtRes'!AQ246,"=1",SmtRes!AC243:'SmtRes'!AC246)*Source!I276, 2))), 2)</f>
        <v>13934.93</v>
      </c>
      <c r="AN914" s="50">
        <f>L902+L904+L912+L913+L905</f>
        <v>5073.2299999999996</v>
      </c>
      <c r="AO914" s="50">
        <f>L904</f>
        <v>612.48999999999978</v>
      </c>
      <c r="AQ914" t="s">
        <v>802</v>
      </c>
      <c r="AR914" s="50">
        <f>L902</f>
        <v>1046.04</v>
      </c>
      <c r="AT914" s="50">
        <f>L905</f>
        <v>650.05999999999995</v>
      </c>
      <c r="AV914" t="s">
        <v>802</v>
      </c>
      <c r="AW914">
        <f>0</f>
        <v>0</v>
      </c>
      <c r="AZ914">
        <f>Source!X276</f>
        <v>1746.98</v>
      </c>
      <c r="BA914">
        <f>Source!Y276</f>
        <v>1017.66</v>
      </c>
      <c r="CD914">
        <v>1</v>
      </c>
    </row>
    <row r="915" spans="1:83" ht="28.5" x14ac:dyDescent="0.2">
      <c r="A915" s="36" t="s">
        <v>267</v>
      </c>
      <c r="B915" s="38" t="s">
        <v>858</v>
      </c>
      <c r="C915" s="38" t="str">
        <f>Source!G277</f>
        <v>Демонтаж: одного дополнительного провода с одной опоры (8 провод)</v>
      </c>
      <c r="D915" s="39" t="str">
        <f>Source!H277</f>
        <v>ШТ</v>
      </c>
      <c r="E915" s="40">
        <f>Source!K277</f>
        <v>17</v>
      </c>
      <c r="F915" s="40"/>
      <c r="G915" s="40">
        <f>Source!I277</f>
        <v>17</v>
      </c>
      <c r="H915" s="42"/>
      <c r="I915" s="41"/>
      <c r="J915" s="42"/>
      <c r="K915" s="41"/>
      <c r="L915" s="42"/>
    </row>
    <row r="916" spans="1:83" ht="15" x14ac:dyDescent="0.2">
      <c r="A916" s="37"/>
      <c r="B916" s="40">
        <v>1</v>
      </c>
      <c r="C916" s="37" t="s">
        <v>791</v>
      </c>
      <c r="D916" s="39" t="s">
        <v>595</v>
      </c>
      <c r="E916" s="43"/>
      <c r="F916" s="40"/>
      <c r="G916" s="43">
        <f>Source!U277</f>
        <v>2.5499999999999998</v>
      </c>
      <c r="H916" s="40"/>
      <c r="I916" s="40"/>
      <c r="J916" s="40"/>
      <c r="K916" s="40"/>
      <c r="L916" s="44">
        <f>SUM(L917:L917)-SUMIF(CE917:CE917, 1, L917:L917)</f>
        <v>1046.04</v>
      </c>
    </row>
    <row r="917" spans="1:83" ht="28.5" x14ac:dyDescent="0.2">
      <c r="A917" s="38"/>
      <c r="B917" s="38" t="s">
        <v>695</v>
      </c>
      <c r="C917" s="38" t="s">
        <v>696</v>
      </c>
      <c r="D917" s="39" t="s">
        <v>595</v>
      </c>
      <c r="E917" s="40">
        <v>0.15</v>
      </c>
      <c r="F917" s="40"/>
      <c r="G917" s="40">
        <f>SmtRes!CX247</f>
        <v>2.5499999999999998</v>
      </c>
      <c r="H917" s="42"/>
      <c r="I917" s="41"/>
      <c r="J917" s="42">
        <f>SmtRes!CZ247</f>
        <v>410.21</v>
      </c>
      <c r="K917" s="41"/>
      <c r="L917" s="42">
        <f>SmtRes!DI247</f>
        <v>1046.04</v>
      </c>
    </row>
    <row r="918" spans="1:83" ht="15" x14ac:dyDescent="0.2">
      <c r="A918" s="37"/>
      <c r="B918" s="40">
        <v>2</v>
      </c>
      <c r="C918" s="37" t="s">
        <v>792</v>
      </c>
      <c r="D918" s="39"/>
      <c r="E918" s="43"/>
      <c r="F918" s="40"/>
      <c r="G918" s="43"/>
      <c r="H918" s="40"/>
      <c r="I918" s="40"/>
      <c r="J918" s="40"/>
      <c r="K918" s="40"/>
      <c r="L918" s="44">
        <f>SUM(L919:L923)-SUMIF(CE919:CE923, 1, L919:L923)</f>
        <v>612.48999999999978</v>
      </c>
    </row>
    <row r="919" spans="1:83" ht="15" x14ac:dyDescent="0.2">
      <c r="A919" s="37"/>
      <c r="B919" s="40"/>
      <c r="C919" s="37" t="s">
        <v>795</v>
      </c>
      <c r="D919" s="39" t="s">
        <v>595</v>
      </c>
      <c r="E919" s="43"/>
      <c r="F919" s="40"/>
      <c r="G919" s="43">
        <f>Source!V277</f>
        <v>1.3599999999999999</v>
      </c>
      <c r="H919" s="40"/>
      <c r="I919" s="40"/>
      <c r="J919" s="40"/>
      <c r="K919" s="40"/>
      <c r="L919" s="44">
        <f>SUMIF(CE920:CE923, 1, L920:L923)</f>
        <v>650.05999999999995</v>
      </c>
      <c r="CE919">
        <v>1</v>
      </c>
    </row>
    <row r="920" spans="1:83" ht="28.5" x14ac:dyDescent="0.2">
      <c r="A920" s="38"/>
      <c r="B920" s="38" t="s">
        <v>666</v>
      </c>
      <c r="C920" s="38" t="s">
        <v>668</v>
      </c>
      <c r="D920" s="39" t="s">
        <v>384</v>
      </c>
      <c r="E920" s="40">
        <v>7.0000000000000007E-2</v>
      </c>
      <c r="F920" s="40"/>
      <c r="G920" s="40">
        <f>SmtRes!CX249</f>
        <v>1.19</v>
      </c>
      <c r="H920" s="42">
        <f>SmtRes!CZ249</f>
        <v>346.73</v>
      </c>
      <c r="I920" s="41">
        <f>SmtRes!AJ249</f>
        <v>1.26</v>
      </c>
      <c r="J920" s="42">
        <f>ROUND(H920*I920, 2)</f>
        <v>436.88</v>
      </c>
      <c r="K920" s="41"/>
      <c r="L920" s="42">
        <f>SmtRes!DG249</f>
        <v>519.89</v>
      </c>
    </row>
    <row r="921" spans="1:83" ht="28.5" x14ac:dyDescent="0.2">
      <c r="A921" s="38"/>
      <c r="B921" s="38" t="s">
        <v>605</v>
      </c>
      <c r="C921" s="38" t="s">
        <v>794</v>
      </c>
      <c r="D921" s="39" t="s">
        <v>595</v>
      </c>
      <c r="E921" s="40">
        <f>SmtRes!DO249*SmtRes!AT249</f>
        <v>7.0000000000000007E-2</v>
      </c>
      <c r="F921" s="40"/>
      <c r="G921" s="40">
        <f>SmtRes!DO249*SmtRes!CX249</f>
        <v>1.19</v>
      </c>
      <c r="H921" s="42"/>
      <c r="I921" s="41"/>
      <c r="J921" s="42">
        <f>ROUND(SmtRes!AG249/SmtRes!DO249, 2)</f>
        <v>477.98</v>
      </c>
      <c r="K921" s="41"/>
      <c r="L921" s="42">
        <f>SmtRes!DH249</f>
        <v>568.79999999999995</v>
      </c>
      <c r="CE921">
        <v>1</v>
      </c>
    </row>
    <row r="922" spans="1:83" ht="28.5" x14ac:dyDescent="0.2">
      <c r="A922" s="38"/>
      <c r="B922" s="38" t="s">
        <v>602</v>
      </c>
      <c r="C922" s="38" t="s">
        <v>604</v>
      </c>
      <c r="D922" s="39" t="s">
        <v>384</v>
      </c>
      <c r="E922" s="40">
        <v>0.01</v>
      </c>
      <c r="F922" s="40"/>
      <c r="G922" s="40">
        <f>SmtRes!CX250</f>
        <v>0.17</v>
      </c>
      <c r="H922" s="42"/>
      <c r="I922" s="41"/>
      <c r="J922" s="42">
        <f>SmtRes!CZ250</f>
        <v>544.70000000000005</v>
      </c>
      <c r="K922" s="41"/>
      <c r="L922" s="42">
        <f>SmtRes!DG250</f>
        <v>92.6</v>
      </c>
    </row>
    <row r="923" spans="1:83" ht="28.5" x14ac:dyDescent="0.2">
      <c r="A923" s="38"/>
      <c r="B923" s="38" t="s">
        <v>605</v>
      </c>
      <c r="C923" s="45" t="s">
        <v>794</v>
      </c>
      <c r="D923" s="46" t="s">
        <v>595</v>
      </c>
      <c r="E923" s="47">
        <f>SmtRes!DO250*SmtRes!AT250</f>
        <v>0.01</v>
      </c>
      <c r="F923" s="47"/>
      <c r="G923" s="47">
        <f>SmtRes!DO250*SmtRes!CX250</f>
        <v>0.17</v>
      </c>
      <c r="H923" s="48"/>
      <c r="I923" s="49"/>
      <c r="J923" s="48">
        <f>ROUND(SmtRes!AG250/SmtRes!DO250, 2)</f>
        <v>477.98</v>
      </c>
      <c r="K923" s="49"/>
      <c r="L923" s="48">
        <f>SmtRes!DH250</f>
        <v>81.260000000000005</v>
      </c>
      <c r="CE923">
        <v>1</v>
      </c>
    </row>
    <row r="924" spans="1:83" ht="15" x14ac:dyDescent="0.2">
      <c r="A924" s="38"/>
      <c r="B924" s="38"/>
      <c r="C924" s="52" t="s">
        <v>797</v>
      </c>
      <c r="D924" s="39"/>
      <c r="E924" s="40"/>
      <c r="F924" s="40"/>
      <c r="G924" s="40"/>
      <c r="H924" s="42"/>
      <c r="I924" s="41"/>
      <c r="J924" s="42"/>
      <c r="K924" s="41"/>
      <c r="L924" s="42">
        <f>L916+L918+L919</f>
        <v>2308.5899999999997</v>
      </c>
    </row>
    <row r="925" spans="1:83" ht="14.25" x14ac:dyDescent="0.2">
      <c r="A925" s="38"/>
      <c r="B925" s="38"/>
      <c r="C925" s="38" t="s">
        <v>798</v>
      </c>
      <c r="D925" s="39"/>
      <c r="E925" s="40"/>
      <c r="F925" s="40"/>
      <c r="G925" s="40"/>
      <c r="H925" s="42"/>
      <c r="I925" s="41"/>
      <c r="J925" s="42"/>
      <c r="K925" s="41"/>
      <c r="L925" s="42">
        <f>SUM(AR915:AR928)+SUM(AS915:AS928)+SUM(AT915:AT928)+SUM(AU915:AU928)+SUM(AV915:AV928)</f>
        <v>1696.1</v>
      </c>
    </row>
    <row r="926" spans="1:83" ht="14.25" x14ac:dyDescent="0.2">
      <c r="A926" s="38"/>
      <c r="B926" s="38" t="s">
        <v>26</v>
      </c>
      <c r="C926" s="38" t="s">
        <v>799</v>
      </c>
      <c r="D926" s="39" t="s">
        <v>204</v>
      </c>
      <c r="E926" s="40">
        <f>Source!BZ277</f>
        <v>103</v>
      </c>
      <c r="F926" s="40"/>
      <c r="G926" s="40">
        <f>Source!AT277</f>
        <v>103</v>
      </c>
      <c r="H926" s="42"/>
      <c r="I926" s="41"/>
      <c r="J926" s="42"/>
      <c r="K926" s="41"/>
      <c r="L926" s="42">
        <f>SUM(AZ915:AZ928)</f>
        <v>1746.98</v>
      </c>
    </row>
    <row r="927" spans="1:83" ht="14.25" x14ac:dyDescent="0.2">
      <c r="A927" s="45"/>
      <c r="B927" s="45" t="s">
        <v>27</v>
      </c>
      <c r="C927" s="45" t="s">
        <v>800</v>
      </c>
      <c r="D927" s="46" t="s">
        <v>204</v>
      </c>
      <c r="E927" s="47">
        <f>Source!CA277</f>
        <v>60</v>
      </c>
      <c r="F927" s="47"/>
      <c r="G927" s="47">
        <f>Source!AU277</f>
        <v>60</v>
      </c>
      <c r="H927" s="48"/>
      <c r="I927" s="49"/>
      <c r="J927" s="48"/>
      <c r="K927" s="49"/>
      <c r="L927" s="48">
        <f>SUM(BA915:BA928)</f>
        <v>1017.66</v>
      </c>
    </row>
    <row r="928" spans="1:83" ht="15" x14ac:dyDescent="0.2">
      <c r="C928" s="79" t="s">
        <v>801</v>
      </c>
      <c r="D928" s="79"/>
      <c r="E928" s="79"/>
      <c r="F928" s="79"/>
      <c r="G928" s="79"/>
      <c r="H928" s="79"/>
      <c r="I928" s="80">
        <f>K928/E915</f>
        <v>298.42529411764701</v>
      </c>
      <c r="J928" s="80"/>
      <c r="K928" s="80">
        <f>L916+L918+L926+L927+L919</f>
        <v>5073.2299999999996</v>
      </c>
      <c r="L928" s="80"/>
      <c r="AD928">
        <f>ROUND((Source!AT277/100)*((ROUND(SUMIF(SmtRes!AQ247:'SmtRes'!AQ250,"=1",SmtRes!AD247:'SmtRes'!AD250)*Source!I277, 2)+ROUND(SUMIF(SmtRes!AQ247:'SmtRes'!AQ250,"=1",SmtRes!AC247:'SmtRes'!AC250)*Source!I277, 2))), 2)</f>
        <v>23921.64</v>
      </c>
      <c r="AE928">
        <f>ROUND((Source!AU277/100)*((ROUND(SUMIF(SmtRes!AQ247:'SmtRes'!AQ250,"=1",SmtRes!AD247:'SmtRes'!AD250)*Source!I277, 2)+ROUND(SUMIF(SmtRes!AQ247:'SmtRes'!AQ250,"=1",SmtRes!AC247:'SmtRes'!AC250)*Source!I277, 2))), 2)</f>
        <v>13934.93</v>
      </c>
      <c r="AN928" s="50">
        <f>L916+L918+L926+L927+L919</f>
        <v>5073.2299999999996</v>
      </c>
      <c r="AO928" s="50">
        <f>L918</f>
        <v>612.48999999999978</v>
      </c>
      <c r="AQ928" t="s">
        <v>802</v>
      </c>
      <c r="AR928" s="50">
        <f>L916</f>
        <v>1046.04</v>
      </c>
      <c r="AT928" s="50">
        <f>L919</f>
        <v>650.05999999999995</v>
      </c>
      <c r="AV928" t="s">
        <v>802</v>
      </c>
      <c r="AW928">
        <f>0</f>
        <v>0</v>
      </c>
      <c r="AZ928">
        <f>Source!X277</f>
        <v>1746.98</v>
      </c>
      <c r="BA928">
        <f>Source!Y277</f>
        <v>1017.66</v>
      </c>
      <c r="CD928">
        <v>1</v>
      </c>
    </row>
    <row r="929" spans="1:83" ht="28.5" x14ac:dyDescent="0.2">
      <c r="A929" s="36" t="s">
        <v>269</v>
      </c>
      <c r="B929" s="38" t="s">
        <v>858</v>
      </c>
      <c r="C929" s="38" t="str">
        <f>Source!G278</f>
        <v>Демонтаж: одного дополнительного провода с одной опоры (9 провод)</v>
      </c>
      <c r="D929" s="39" t="str">
        <f>Source!H278</f>
        <v>ШТ</v>
      </c>
      <c r="E929" s="40">
        <f>Source!K278</f>
        <v>17</v>
      </c>
      <c r="F929" s="40"/>
      <c r="G929" s="40">
        <f>Source!I278</f>
        <v>17</v>
      </c>
      <c r="H929" s="42"/>
      <c r="I929" s="41"/>
      <c r="J929" s="42"/>
      <c r="K929" s="41"/>
      <c r="L929" s="42"/>
    </row>
    <row r="930" spans="1:83" ht="15" x14ac:dyDescent="0.2">
      <c r="A930" s="37"/>
      <c r="B930" s="40">
        <v>1</v>
      </c>
      <c r="C930" s="37" t="s">
        <v>791</v>
      </c>
      <c r="D930" s="39" t="s">
        <v>595</v>
      </c>
      <c r="E930" s="43"/>
      <c r="F930" s="40"/>
      <c r="G930" s="43">
        <f>Source!U278</f>
        <v>2.5499999999999998</v>
      </c>
      <c r="H930" s="40"/>
      <c r="I930" s="40"/>
      <c r="J930" s="40"/>
      <c r="K930" s="40"/>
      <c r="L930" s="44">
        <f>SUM(L931:L931)-SUMIF(CE931:CE931, 1, L931:L931)</f>
        <v>1046.04</v>
      </c>
    </row>
    <row r="931" spans="1:83" ht="28.5" x14ac:dyDescent="0.2">
      <c r="A931" s="38"/>
      <c r="B931" s="38" t="s">
        <v>695</v>
      </c>
      <c r="C931" s="38" t="s">
        <v>696</v>
      </c>
      <c r="D931" s="39" t="s">
        <v>595</v>
      </c>
      <c r="E931" s="40">
        <v>0.15</v>
      </c>
      <c r="F931" s="40"/>
      <c r="G931" s="40">
        <f>SmtRes!CX251</f>
        <v>2.5499999999999998</v>
      </c>
      <c r="H931" s="42"/>
      <c r="I931" s="41"/>
      <c r="J931" s="42">
        <f>SmtRes!CZ251</f>
        <v>410.21</v>
      </c>
      <c r="K931" s="41"/>
      <c r="L931" s="42">
        <f>SmtRes!DI251</f>
        <v>1046.04</v>
      </c>
    </row>
    <row r="932" spans="1:83" ht="15" x14ac:dyDescent="0.2">
      <c r="A932" s="37"/>
      <c r="B932" s="40">
        <v>2</v>
      </c>
      <c r="C932" s="37" t="s">
        <v>792</v>
      </c>
      <c r="D932" s="39"/>
      <c r="E932" s="43"/>
      <c r="F932" s="40"/>
      <c r="G932" s="43"/>
      <c r="H932" s="40"/>
      <c r="I932" s="40"/>
      <c r="J932" s="40"/>
      <c r="K932" s="40"/>
      <c r="L932" s="44">
        <f>SUM(L933:L937)-SUMIF(CE933:CE937, 1, L933:L937)</f>
        <v>612.48999999999978</v>
      </c>
    </row>
    <row r="933" spans="1:83" ht="15" x14ac:dyDescent="0.2">
      <c r="A933" s="37"/>
      <c r="B933" s="40"/>
      <c r="C933" s="37" t="s">
        <v>795</v>
      </c>
      <c r="D933" s="39" t="s">
        <v>595</v>
      </c>
      <c r="E933" s="43"/>
      <c r="F933" s="40"/>
      <c r="G933" s="43">
        <f>Source!V278</f>
        <v>1.3599999999999999</v>
      </c>
      <c r="H933" s="40"/>
      <c r="I933" s="40"/>
      <c r="J933" s="40"/>
      <c r="K933" s="40"/>
      <c r="L933" s="44">
        <f>SUMIF(CE934:CE937, 1, L934:L937)</f>
        <v>650.05999999999995</v>
      </c>
      <c r="CE933">
        <v>1</v>
      </c>
    </row>
    <row r="934" spans="1:83" ht="28.5" x14ac:dyDescent="0.2">
      <c r="A934" s="38"/>
      <c r="B934" s="38" t="s">
        <v>666</v>
      </c>
      <c r="C934" s="38" t="s">
        <v>668</v>
      </c>
      <c r="D934" s="39" t="s">
        <v>384</v>
      </c>
      <c r="E934" s="40">
        <v>7.0000000000000007E-2</v>
      </c>
      <c r="F934" s="40"/>
      <c r="G934" s="40">
        <f>SmtRes!CX253</f>
        <v>1.19</v>
      </c>
      <c r="H934" s="42">
        <f>SmtRes!CZ253</f>
        <v>346.73</v>
      </c>
      <c r="I934" s="41">
        <f>SmtRes!AJ253</f>
        <v>1.26</v>
      </c>
      <c r="J934" s="42">
        <f>ROUND(H934*I934, 2)</f>
        <v>436.88</v>
      </c>
      <c r="K934" s="41"/>
      <c r="L934" s="42">
        <f>SmtRes!DG253</f>
        <v>519.89</v>
      </c>
    </row>
    <row r="935" spans="1:83" ht="28.5" x14ac:dyDescent="0.2">
      <c r="A935" s="38"/>
      <c r="B935" s="38" t="s">
        <v>605</v>
      </c>
      <c r="C935" s="38" t="s">
        <v>794</v>
      </c>
      <c r="D935" s="39" t="s">
        <v>595</v>
      </c>
      <c r="E935" s="40">
        <f>SmtRes!DO253*SmtRes!AT253</f>
        <v>7.0000000000000007E-2</v>
      </c>
      <c r="F935" s="40"/>
      <c r="G935" s="40">
        <f>SmtRes!DO253*SmtRes!CX253</f>
        <v>1.19</v>
      </c>
      <c r="H935" s="42"/>
      <c r="I935" s="41"/>
      <c r="J935" s="42">
        <f>ROUND(SmtRes!AG253/SmtRes!DO253, 2)</f>
        <v>477.98</v>
      </c>
      <c r="K935" s="41"/>
      <c r="L935" s="42">
        <f>SmtRes!DH253</f>
        <v>568.79999999999995</v>
      </c>
      <c r="CE935">
        <v>1</v>
      </c>
    </row>
    <row r="936" spans="1:83" ht="28.5" x14ac:dyDescent="0.2">
      <c r="A936" s="38"/>
      <c r="B936" s="38" t="s">
        <v>602</v>
      </c>
      <c r="C936" s="38" t="s">
        <v>604</v>
      </c>
      <c r="D936" s="39" t="s">
        <v>384</v>
      </c>
      <c r="E936" s="40">
        <v>0.01</v>
      </c>
      <c r="F936" s="40"/>
      <c r="G936" s="40">
        <f>SmtRes!CX254</f>
        <v>0.17</v>
      </c>
      <c r="H936" s="42"/>
      <c r="I936" s="41"/>
      <c r="J936" s="42">
        <f>SmtRes!CZ254</f>
        <v>544.70000000000005</v>
      </c>
      <c r="K936" s="41"/>
      <c r="L936" s="42">
        <f>SmtRes!DG254</f>
        <v>92.6</v>
      </c>
    </row>
    <row r="937" spans="1:83" ht="28.5" x14ac:dyDescent="0.2">
      <c r="A937" s="38"/>
      <c r="B937" s="38" t="s">
        <v>605</v>
      </c>
      <c r="C937" s="45" t="s">
        <v>794</v>
      </c>
      <c r="D937" s="46" t="s">
        <v>595</v>
      </c>
      <c r="E937" s="47">
        <f>SmtRes!DO254*SmtRes!AT254</f>
        <v>0.01</v>
      </c>
      <c r="F937" s="47"/>
      <c r="G937" s="47">
        <f>SmtRes!DO254*SmtRes!CX254</f>
        <v>0.17</v>
      </c>
      <c r="H937" s="48"/>
      <c r="I937" s="49"/>
      <c r="J937" s="48">
        <f>ROUND(SmtRes!AG254/SmtRes!DO254, 2)</f>
        <v>477.98</v>
      </c>
      <c r="K937" s="49"/>
      <c r="L937" s="48">
        <f>SmtRes!DH254</f>
        <v>81.260000000000005</v>
      </c>
      <c r="CE937">
        <v>1</v>
      </c>
    </row>
    <row r="938" spans="1:83" ht="15" x14ac:dyDescent="0.2">
      <c r="A938" s="38"/>
      <c r="B938" s="38"/>
      <c r="C938" s="52" t="s">
        <v>797</v>
      </c>
      <c r="D938" s="39"/>
      <c r="E938" s="40"/>
      <c r="F938" s="40"/>
      <c r="G938" s="40"/>
      <c r="H938" s="42"/>
      <c r="I938" s="41"/>
      <c r="J938" s="42"/>
      <c r="K938" s="41"/>
      <c r="L938" s="42">
        <f>L930+L932+L933</f>
        <v>2308.5899999999997</v>
      </c>
    </row>
    <row r="939" spans="1:83" ht="14.25" x14ac:dyDescent="0.2">
      <c r="A939" s="38"/>
      <c r="B939" s="38"/>
      <c r="C939" s="38" t="s">
        <v>798</v>
      </c>
      <c r="D939" s="39"/>
      <c r="E939" s="40"/>
      <c r="F939" s="40"/>
      <c r="G939" s="40"/>
      <c r="H939" s="42"/>
      <c r="I939" s="41"/>
      <c r="J939" s="42"/>
      <c r="K939" s="41"/>
      <c r="L939" s="42">
        <f>SUM(AR929:AR942)+SUM(AS929:AS942)+SUM(AT929:AT942)+SUM(AU929:AU942)+SUM(AV929:AV942)</f>
        <v>1696.1</v>
      </c>
    </row>
    <row r="940" spans="1:83" ht="14.25" x14ac:dyDescent="0.2">
      <c r="A940" s="38"/>
      <c r="B940" s="38" t="s">
        <v>26</v>
      </c>
      <c r="C940" s="38" t="s">
        <v>799</v>
      </c>
      <c r="D940" s="39" t="s">
        <v>204</v>
      </c>
      <c r="E940" s="40">
        <f>Source!BZ278</f>
        <v>103</v>
      </c>
      <c r="F940" s="40"/>
      <c r="G940" s="40">
        <f>Source!AT278</f>
        <v>103</v>
      </c>
      <c r="H940" s="42"/>
      <c r="I940" s="41"/>
      <c r="J940" s="42"/>
      <c r="K940" s="41"/>
      <c r="L940" s="42">
        <f>SUM(AZ929:AZ942)</f>
        <v>1746.98</v>
      </c>
    </row>
    <row r="941" spans="1:83" ht="14.25" x14ac:dyDescent="0.2">
      <c r="A941" s="45"/>
      <c r="B941" s="45" t="s">
        <v>27</v>
      </c>
      <c r="C941" s="45" t="s">
        <v>800</v>
      </c>
      <c r="D941" s="46" t="s">
        <v>204</v>
      </c>
      <c r="E941" s="47">
        <f>Source!CA278</f>
        <v>60</v>
      </c>
      <c r="F941" s="47"/>
      <c r="G941" s="47">
        <f>Source!AU278</f>
        <v>60</v>
      </c>
      <c r="H941" s="48"/>
      <c r="I941" s="49"/>
      <c r="J941" s="48"/>
      <c r="K941" s="49"/>
      <c r="L941" s="48">
        <f>SUM(BA929:BA942)</f>
        <v>1017.66</v>
      </c>
    </row>
    <row r="942" spans="1:83" ht="15" x14ac:dyDescent="0.2">
      <c r="C942" s="79" t="s">
        <v>801</v>
      </c>
      <c r="D942" s="79"/>
      <c r="E942" s="79"/>
      <c r="F942" s="79"/>
      <c r="G942" s="79"/>
      <c r="H942" s="79"/>
      <c r="I942" s="80">
        <f>K942/E929</f>
        <v>298.42529411764701</v>
      </c>
      <c r="J942" s="80"/>
      <c r="K942" s="80">
        <f>L930+L932+L940+L941+L933</f>
        <v>5073.2299999999996</v>
      </c>
      <c r="L942" s="80"/>
      <c r="AD942">
        <f>ROUND((Source!AT278/100)*((ROUND(SUMIF(SmtRes!AQ251:'SmtRes'!AQ254,"=1",SmtRes!AD251:'SmtRes'!AD254)*Source!I278, 2)+ROUND(SUMIF(SmtRes!AQ251:'SmtRes'!AQ254,"=1",SmtRes!AC251:'SmtRes'!AC254)*Source!I278, 2))), 2)</f>
        <v>23921.64</v>
      </c>
      <c r="AE942">
        <f>ROUND((Source!AU278/100)*((ROUND(SUMIF(SmtRes!AQ251:'SmtRes'!AQ254,"=1",SmtRes!AD251:'SmtRes'!AD254)*Source!I278, 2)+ROUND(SUMIF(SmtRes!AQ251:'SmtRes'!AQ254,"=1",SmtRes!AC251:'SmtRes'!AC254)*Source!I278, 2))), 2)</f>
        <v>13934.93</v>
      </c>
      <c r="AN942" s="50">
        <f>L930+L932+L940+L941+L933</f>
        <v>5073.2299999999996</v>
      </c>
      <c r="AO942" s="50">
        <f>L932</f>
        <v>612.48999999999978</v>
      </c>
      <c r="AQ942" t="s">
        <v>802</v>
      </c>
      <c r="AR942" s="50">
        <f>L930</f>
        <v>1046.04</v>
      </c>
      <c r="AT942" s="50">
        <f>L933</f>
        <v>650.05999999999995</v>
      </c>
      <c r="AV942" t="s">
        <v>802</v>
      </c>
      <c r="AW942">
        <f>0</f>
        <v>0</v>
      </c>
      <c r="AZ942">
        <f>Source!X278</f>
        <v>1746.98</v>
      </c>
      <c r="BA942">
        <f>Source!Y278</f>
        <v>1017.66</v>
      </c>
      <c r="CD942">
        <v>1</v>
      </c>
    </row>
    <row r="943" spans="1:83" ht="57" x14ac:dyDescent="0.2">
      <c r="A943" s="60" t="s">
        <v>271</v>
      </c>
      <c r="B943" s="45" t="s">
        <v>272</v>
      </c>
      <c r="C943" s="45" t="str">
        <f>Source!G279</f>
        <v>Погрузка в автотранспортное средство: прочие материалы, детали (с использованием погрузчика) (провода,)</v>
      </c>
      <c r="D943" s="46" t="str">
        <f>Source!H279</f>
        <v>1т груза</v>
      </c>
      <c r="E943" s="47">
        <f>Source!K279</f>
        <v>0.161</v>
      </c>
      <c r="F943" s="47"/>
      <c r="G943" s="47">
        <f>Source!I279</f>
        <v>0.161</v>
      </c>
      <c r="H943" s="48"/>
      <c r="I943" s="49"/>
      <c r="J943" s="48">
        <f>Source!AK279</f>
        <v>591.5</v>
      </c>
      <c r="K943" s="49"/>
      <c r="L943" s="48">
        <f>Source!HD279</f>
        <v>95.23</v>
      </c>
    </row>
    <row r="944" spans="1:83" ht="15" x14ac:dyDescent="0.2">
      <c r="C944" s="79" t="s">
        <v>801</v>
      </c>
      <c r="D944" s="79"/>
      <c r="E944" s="79"/>
      <c r="F944" s="79"/>
      <c r="G944" s="79"/>
      <c r="H944" s="79"/>
      <c r="I944" s="80">
        <f>K944/E943</f>
        <v>591.49068322981373</v>
      </c>
      <c r="J944" s="80"/>
      <c r="K944" s="80">
        <f>L943</f>
        <v>95.23</v>
      </c>
      <c r="L944" s="80"/>
      <c r="AD944">
        <f>ROUND((Source!AT279/100)*((ROUND(0*Source!I279, 2)+ROUND(0*Source!I279, 2))), 2)</f>
        <v>0</v>
      </c>
      <c r="AE944">
        <f>ROUND((Source!AU279/100)*((ROUND(0*Source!I279, 2)+ROUND(0*Source!I279, 2))), 2)</f>
        <v>0</v>
      </c>
      <c r="AN944" s="50">
        <f>L943</f>
        <v>95.23</v>
      </c>
      <c r="AP944">
        <f>0</f>
        <v>0</v>
      </c>
      <c r="AQ944" t="s">
        <v>802</v>
      </c>
      <c r="AS944">
        <f>0</f>
        <v>0</v>
      </c>
      <c r="AU944">
        <f>0</f>
        <v>0</v>
      </c>
      <c r="AV944" t="s">
        <v>802</v>
      </c>
      <c r="AZ944">
        <f>Source!X279</f>
        <v>0</v>
      </c>
      <c r="BA944">
        <f>Source!Y279</f>
        <v>0</v>
      </c>
      <c r="BB944" s="50">
        <f>L943</f>
        <v>95.23</v>
      </c>
      <c r="CD944">
        <v>1</v>
      </c>
    </row>
    <row r="945" spans="1:82" ht="57" x14ac:dyDescent="0.2">
      <c r="A945" s="60" t="s">
        <v>280</v>
      </c>
      <c r="B945" s="45" t="s">
        <v>281</v>
      </c>
      <c r="C945" s="45" t="str">
        <f>Source!G280</f>
        <v>Разгрузка с автотранспортного средства: прочие материалы, детали (с использованием погрузчика) (провода)</v>
      </c>
      <c r="D945" s="46" t="str">
        <f>Source!H280</f>
        <v>1т груза</v>
      </c>
      <c r="E945" s="47">
        <f>Source!K280</f>
        <v>0.161</v>
      </c>
      <c r="F945" s="47"/>
      <c r="G945" s="47">
        <f>Source!I280</f>
        <v>0.161</v>
      </c>
      <c r="H945" s="48"/>
      <c r="I945" s="49"/>
      <c r="J945" s="48">
        <f>Source!AK280</f>
        <v>433.65</v>
      </c>
      <c r="K945" s="49"/>
      <c r="L945" s="48">
        <f>Source!HD280</f>
        <v>69.819999999999993</v>
      </c>
    </row>
    <row r="946" spans="1:82" ht="15" x14ac:dyDescent="0.2">
      <c r="C946" s="79" t="s">
        <v>801</v>
      </c>
      <c r="D946" s="79"/>
      <c r="E946" s="79"/>
      <c r="F946" s="79"/>
      <c r="G946" s="79"/>
      <c r="H946" s="79"/>
      <c r="I946" s="80">
        <f>K946/E945</f>
        <v>433.66459627329186</v>
      </c>
      <c r="J946" s="80"/>
      <c r="K946" s="80">
        <f>L945</f>
        <v>69.819999999999993</v>
      </c>
      <c r="L946" s="80"/>
      <c r="AD946">
        <f>ROUND((Source!AT280/100)*((ROUND(0*Source!I280, 2)+ROUND(0*Source!I280, 2))), 2)</f>
        <v>0</v>
      </c>
      <c r="AE946">
        <f>ROUND((Source!AU280/100)*((ROUND(0*Source!I280, 2)+ROUND(0*Source!I280, 2))), 2)</f>
        <v>0</v>
      </c>
      <c r="AN946" s="50">
        <f>L945</f>
        <v>69.819999999999993</v>
      </c>
      <c r="AP946">
        <f>0</f>
        <v>0</v>
      </c>
      <c r="AQ946" t="s">
        <v>802</v>
      </c>
      <c r="AS946">
        <f>0</f>
        <v>0</v>
      </c>
      <c r="AU946">
        <f>0</f>
        <v>0</v>
      </c>
      <c r="AV946" t="s">
        <v>802</v>
      </c>
      <c r="AZ946">
        <f>Source!X280</f>
        <v>0</v>
      </c>
      <c r="BA946">
        <f>Source!Y280</f>
        <v>0</v>
      </c>
      <c r="BB946" s="50">
        <f>L945</f>
        <v>69.819999999999993</v>
      </c>
      <c r="CD946">
        <v>1</v>
      </c>
    </row>
    <row r="948" spans="1:82" ht="15" x14ac:dyDescent="0.2">
      <c r="A948" s="57"/>
      <c r="B948" s="58"/>
      <c r="C948" s="76" t="s">
        <v>819</v>
      </c>
      <c r="D948" s="76"/>
      <c r="E948" s="76"/>
      <c r="F948" s="76"/>
      <c r="G948" s="76"/>
      <c r="H948" s="76"/>
      <c r="I948" s="44"/>
      <c r="J948" s="57"/>
      <c r="K948" s="59"/>
      <c r="L948" s="44">
        <f>L950+L951+L957+L961</f>
        <v>54145.030000000013</v>
      </c>
    </row>
    <row r="949" spans="1:82" ht="14.25" x14ac:dyDescent="0.2">
      <c r="A949" s="53"/>
      <c r="B949" s="56"/>
      <c r="C949" s="75" t="s">
        <v>820</v>
      </c>
      <c r="D949" s="73"/>
      <c r="E949" s="73"/>
      <c r="F949" s="73"/>
      <c r="G949" s="73"/>
      <c r="H949" s="73"/>
      <c r="I949" s="42"/>
      <c r="J949" s="53"/>
      <c r="K949" s="40"/>
      <c r="L949" s="42"/>
    </row>
    <row r="950" spans="1:82" ht="14.25" x14ac:dyDescent="0.2">
      <c r="A950" s="53"/>
      <c r="B950" s="56"/>
      <c r="C950" s="73" t="s">
        <v>821</v>
      </c>
      <c r="D950" s="73"/>
      <c r="E950" s="73"/>
      <c r="F950" s="73"/>
      <c r="G950" s="73"/>
      <c r="H950" s="73"/>
      <c r="I950" s="42"/>
      <c r="J950" s="53"/>
      <c r="K950" s="40"/>
      <c r="L950" s="42">
        <f>SUM(AR718:AR946)</f>
        <v>29956.62000000001</v>
      </c>
    </row>
    <row r="951" spans="1:82" ht="14.25" hidden="1" x14ac:dyDescent="0.2">
      <c r="A951" s="53"/>
      <c r="B951" s="56"/>
      <c r="C951" s="73" t="s">
        <v>822</v>
      </c>
      <c r="D951" s="73"/>
      <c r="E951" s="73"/>
      <c r="F951" s="73"/>
      <c r="G951" s="73"/>
      <c r="H951" s="73"/>
      <c r="I951" s="42"/>
      <c r="J951" s="53"/>
      <c r="K951" s="40"/>
      <c r="L951" s="42">
        <f>L953+L956+L955</f>
        <v>24023.360000000001</v>
      </c>
    </row>
    <row r="952" spans="1:82" ht="14.25" hidden="1" x14ac:dyDescent="0.2">
      <c r="A952" s="53"/>
      <c r="B952" s="56"/>
      <c r="C952" s="75" t="s">
        <v>823</v>
      </c>
      <c r="D952" s="73"/>
      <c r="E952" s="73"/>
      <c r="F952" s="73"/>
      <c r="G952" s="73"/>
      <c r="H952" s="73"/>
      <c r="I952" s="42"/>
      <c r="J952" s="53"/>
      <c r="K952" s="40"/>
      <c r="L952" s="42"/>
    </row>
    <row r="953" spans="1:82" ht="14.25" x14ac:dyDescent="0.2">
      <c r="A953" s="53"/>
      <c r="B953" s="56"/>
      <c r="C953" s="73" t="s">
        <v>822</v>
      </c>
      <c r="D953" s="73"/>
      <c r="E953" s="73"/>
      <c r="F953" s="73"/>
      <c r="G953" s="73"/>
      <c r="H953" s="73"/>
      <c r="I953" s="42"/>
      <c r="J953" s="53"/>
      <c r="K953" s="40"/>
      <c r="L953" s="42">
        <f>SUM(AO718:AO946)</f>
        <v>11677.07</v>
      </c>
    </row>
    <row r="954" spans="1:82" ht="14.25" hidden="1" x14ac:dyDescent="0.2">
      <c r="A954" s="53"/>
      <c r="B954" s="56"/>
      <c r="C954" s="75" t="s">
        <v>824</v>
      </c>
      <c r="D954" s="73"/>
      <c r="E954" s="73"/>
      <c r="F954" s="73"/>
      <c r="G954" s="73"/>
      <c r="H954" s="73"/>
      <c r="I954" s="42"/>
      <c r="J954" s="53"/>
      <c r="K954" s="40"/>
      <c r="L954" s="42"/>
    </row>
    <row r="955" spans="1:82" ht="14.25" x14ac:dyDescent="0.2">
      <c r="A955" s="53"/>
      <c r="B955" s="56"/>
      <c r="C955" s="73" t="s">
        <v>844</v>
      </c>
      <c r="D955" s="73"/>
      <c r="E955" s="73"/>
      <c r="F955" s="73"/>
      <c r="G955" s="73"/>
      <c r="H955" s="73"/>
      <c r="I955" s="42"/>
      <c r="J955" s="53"/>
      <c r="K955" s="40"/>
      <c r="L955" s="42">
        <f>SUM(AT718:AT946)</f>
        <v>12346.289999999999</v>
      </c>
    </row>
    <row r="956" spans="1:82" ht="14.25" hidden="1" x14ac:dyDescent="0.2">
      <c r="A956" s="53"/>
      <c r="B956" s="56"/>
      <c r="C956" s="73" t="s">
        <v>825</v>
      </c>
      <c r="D956" s="73"/>
      <c r="E956" s="73"/>
      <c r="F956" s="73"/>
      <c r="G956" s="73"/>
      <c r="H956" s="73"/>
      <c r="I956" s="42"/>
      <c r="J956" s="53"/>
      <c r="K956" s="40"/>
      <c r="L956" s="42">
        <f>SUM(AV718:AV946)</f>
        <v>0</v>
      </c>
    </row>
    <row r="957" spans="1:82" ht="14.25" hidden="1" x14ac:dyDescent="0.2">
      <c r="A957" s="53"/>
      <c r="B957" s="56"/>
      <c r="C957" s="73" t="s">
        <v>826</v>
      </c>
      <c r="D957" s="73"/>
      <c r="E957" s="73"/>
      <c r="F957" s="73"/>
      <c r="G957" s="73"/>
      <c r="H957" s="73"/>
      <c r="I957" s="42"/>
      <c r="J957" s="53"/>
      <c r="K957" s="40"/>
      <c r="L957" s="42">
        <f>L959+L960</f>
        <v>0</v>
      </c>
    </row>
    <row r="958" spans="1:82" ht="14.25" hidden="1" x14ac:dyDescent="0.2">
      <c r="A958" s="53"/>
      <c r="B958" s="56"/>
      <c r="C958" s="75" t="s">
        <v>823</v>
      </c>
      <c r="D958" s="73"/>
      <c r="E958" s="73"/>
      <c r="F958" s="73"/>
      <c r="G958" s="73"/>
      <c r="H958" s="73"/>
      <c r="I958" s="42"/>
      <c r="J958" s="53"/>
      <c r="K958" s="40"/>
      <c r="L958" s="42"/>
    </row>
    <row r="959" spans="1:82" ht="14.25" hidden="1" x14ac:dyDescent="0.2">
      <c r="A959" s="53"/>
      <c r="B959" s="56"/>
      <c r="C959" s="73" t="s">
        <v>827</v>
      </c>
      <c r="D959" s="73"/>
      <c r="E959" s="73"/>
      <c r="F959" s="73"/>
      <c r="G959" s="73"/>
      <c r="H959" s="73"/>
      <c r="I959" s="42"/>
      <c r="J959" s="53"/>
      <c r="K959" s="40"/>
      <c r="L959" s="42">
        <f>SUM(AW718:AW946)-SUM(BK718:BK946)</f>
        <v>0</v>
      </c>
    </row>
    <row r="960" spans="1:82" ht="14.25" hidden="1" x14ac:dyDescent="0.2">
      <c r="A960" s="53"/>
      <c r="B960" s="56"/>
      <c r="C960" s="73" t="s">
        <v>828</v>
      </c>
      <c r="D960" s="73"/>
      <c r="E960" s="73"/>
      <c r="F960" s="73"/>
      <c r="G960" s="73"/>
      <c r="H960" s="73"/>
      <c r="I960" s="42"/>
      <c r="J960" s="53"/>
      <c r="K960" s="40"/>
      <c r="L960" s="42">
        <f>SUM(BC718:BC946)</f>
        <v>0</v>
      </c>
    </row>
    <row r="961" spans="1:12" ht="14.25" x14ac:dyDescent="0.2">
      <c r="A961" s="53"/>
      <c r="B961" s="56"/>
      <c r="C961" s="73" t="s">
        <v>829</v>
      </c>
      <c r="D961" s="73"/>
      <c r="E961" s="73"/>
      <c r="F961" s="73"/>
      <c r="G961" s="73"/>
      <c r="H961" s="73"/>
      <c r="I961" s="42"/>
      <c r="J961" s="53"/>
      <c r="K961" s="40"/>
      <c r="L961" s="42">
        <f>SUM(BB718:BB946)</f>
        <v>165.05</v>
      </c>
    </row>
    <row r="962" spans="1:12" ht="14.25" x14ac:dyDescent="0.2">
      <c r="A962" s="53"/>
      <c r="B962" s="56"/>
      <c r="C962" s="73" t="s">
        <v>830</v>
      </c>
      <c r="D962" s="73"/>
      <c r="E962" s="73"/>
      <c r="F962" s="73"/>
      <c r="G962" s="73"/>
      <c r="H962" s="73"/>
      <c r="I962" s="42"/>
      <c r="J962" s="53"/>
      <c r="K962" s="40"/>
      <c r="L962" s="42">
        <f>SUM(AR718:AR946)+SUM(AT718:AT946)+SUM(AV718:AV946)</f>
        <v>42302.910000000011</v>
      </c>
    </row>
    <row r="963" spans="1:12" ht="14.25" x14ac:dyDescent="0.2">
      <c r="A963" s="53"/>
      <c r="B963" s="56"/>
      <c r="C963" s="73" t="s">
        <v>831</v>
      </c>
      <c r="D963" s="73"/>
      <c r="E963" s="73"/>
      <c r="F963" s="73"/>
      <c r="G963" s="73"/>
      <c r="H963" s="73"/>
      <c r="I963" s="42"/>
      <c r="J963" s="53"/>
      <c r="K963" s="40"/>
      <c r="L963" s="42">
        <f>SUM(AZ718:AZ946)</f>
        <v>43572.000000000022</v>
      </c>
    </row>
    <row r="964" spans="1:12" ht="14.25" x14ac:dyDescent="0.2">
      <c r="A964" s="53"/>
      <c r="B964" s="56"/>
      <c r="C964" s="73" t="s">
        <v>832</v>
      </c>
      <c r="D964" s="73"/>
      <c r="E964" s="73"/>
      <c r="F964" s="73"/>
      <c r="G964" s="73"/>
      <c r="H964" s="73"/>
      <c r="I964" s="42"/>
      <c r="J964" s="53"/>
      <c r="K964" s="40"/>
      <c r="L964" s="42">
        <f>SUM(BA718:BA946)</f>
        <v>25381.739999999994</v>
      </c>
    </row>
    <row r="965" spans="1:12" ht="14.25" hidden="1" x14ac:dyDescent="0.2">
      <c r="A965" s="53"/>
      <c r="B965" s="56"/>
      <c r="C965" s="73" t="s">
        <v>833</v>
      </c>
      <c r="D965" s="73"/>
      <c r="E965" s="73"/>
      <c r="F965" s="73"/>
      <c r="G965" s="73"/>
      <c r="H965" s="73"/>
      <c r="I965" s="42"/>
      <c r="J965" s="53"/>
      <c r="K965" s="40"/>
      <c r="L965" s="42">
        <f>L967+L968</f>
        <v>0</v>
      </c>
    </row>
    <row r="966" spans="1:12" ht="14.25" hidden="1" x14ac:dyDescent="0.2">
      <c r="A966" s="53"/>
      <c r="B966" s="56"/>
      <c r="C966" s="75" t="s">
        <v>820</v>
      </c>
      <c r="D966" s="73"/>
      <c r="E966" s="73"/>
      <c r="F966" s="73"/>
      <c r="G966" s="73"/>
      <c r="H966" s="73"/>
      <c r="I966" s="42"/>
      <c r="J966" s="53"/>
      <c r="K966" s="40"/>
      <c r="L966" s="42"/>
    </row>
    <row r="967" spans="1:12" ht="14.25" hidden="1" x14ac:dyDescent="0.2">
      <c r="A967" s="53"/>
      <c r="B967" s="56"/>
      <c r="C967" s="73" t="s">
        <v>834</v>
      </c>
      <c r="D967" s="73"/>
      <c r="E967" s="73"/>
      <c r="F967" s="73"/>
      <c r="G967" s="73"/>
      <c r="H967" s="73"/>
      <c r="I967" s="42"/>
      <c r="J967" s="53"/>
      <c r="K967" s="40"/>
      <c r="L967" s="42">
        <f>SUM(BK718:BK946)</f>
        <v>0</v>
      </c>
    </row>
    <row r="968" spans="1:12" ht="14.25" hidden="1" x14ac:dyDescent="0.2">
      <c r="A968" s="53"/>
      <c r="B968" s="56"/>
      <c r="C968" s="73" t="s">
        <v>835</v>
      </c>
      <c r="D968" s="73"/>
      <c r="E968" s="73"/>
      <c r="F968" s="73"/>
      <c r="G968" s="73"/>
      <c r="H968" s="73"/>
      <c r="I968" s="42"/>
      <c r="J968" s="53"/>
      <c r="K968" s="40"/>
      <c r="L968" s="42">
        <f>SUM(BD718:BD946)</f>
        <v>0</v>
      </c>
    </row>
    <row r="969" spans="1:12" ht="14.25" hidden="1" x14ac:dyDescent="0.2">
      <c r="A969" s="53"/>
      <c r="B969" s="56"/>
      <c r="C969" s="73" t="s">
        <v>836</v>
      </c>
      <c r="D969" s="73"/>
      <c r="E969" s="73"/>
      <c r="F969" s="73"/>
      <c r="G969" s="73"/>
      <c r="H969" s="73"/>
      <c r="I969" s="42"/>
      <c r="J969" s="53"/>
      <c r="K969" s="40"/>
      <c r="L969" s="42"/>
    </row>
    <row r="970" spans="1:12" ht="14.25" hidden="1" x14ac:dyDescent="0.2">
      <c r="A970" s="53"/>
      <c r="B970" s="56"/>
      <c r="C970" s="73" t="s">
        <v>837</v>
      </c>
      <c r="D970" s="73"/>
      <c r="E970" s="73"/>
      <c r="F970" s="73"/>
      <c r="G970" s="73"/>
      <c r="H970" s="73"/>
      <c r="I970" s="42"/>
      <c r="J970" s="53"/>
      <c r="K970" s="40"/>
      <c r="L970" s="42">
        <f>SUM(BO718:BO946)</f>
        <v>0</v>
      </c>
    </row>
    <row r="971" spans="1:12" ht="15" x14ac:dyDescent="0.2">
      <c r="A971" s="57"/>
      <c r="B971" s="58"/>
      <c r="C971" s="76" t="s">
        <v>838</v>
      </c>
      <c r="D971" s="76"/>
      <c r="E971" s="76"/>
      <c r="F971" s="76"/>
      <c r="G971" s="76"/>
      <c r="H971" s="76"/>
      <c r="I971" s="44"/>
      <c r="J971" s="57"/>
      <c r="K971" s="59"/>
      <c r="L971" s="44">
        <f>L948+L963+L964+L965+L969+L970</f>
        <v>123098.77000000002</v>
      </c>
    </row>
    <row r="972" spans="1:12" ht="14.25" x14ac:dyDescent="0.2">
      <c r="A972" s="53"/>
      <c r="B972" s="56"/>
      <c r="C972" s="75" t="s">
        <v>839</v>
      </c>
      <c r="D972" s="73"/>
      <c r="E972" s="73"/>
      <c r="F972" s="73"/>
      <c r="G972" s="73"/>
      <c r="H972" s="73"/>
      <c r="I972" s="42"/>
      <c r="J972" s="53"/>
      <c r="K972" s="40"/>
      <c r="L972" s="42"/>
    </row>
    <row r="973" spans="1:12" ht="14.25" hidden="1" x14ac:dyDescent="0.2">
      <c r="A973" s="53"/>
      <c r="B973" s="56"/>
      <c r="C973" s="73" t="s">
        <v>840</v>
      </c>
      <c r="D973" s="73"/>
      <c r="E973" s="73"/>
      <c r="F973" s="73"/>
      <c r="G973" s="73"/>
      <c r="H973" s="73"/>
      <c r="I973" s="42"/>
      <c r="J973" s="53"/>
      <c r="K973" s="40"/>
      <c r="L973" s="42">
        <f>SUM(AX718:AX946)</f>
        <v>0</v>
      </c>
    </row>
    <row r="974" spans="1:12" ht="14.25" hidden="1" x14ac:dyDescent="0.2">
      <c r="A974" s="53"/>
      <c r="B974" s="56"/>
      <c r="C974" s="73" t="s">
        <v>841</v>
      </c>
      <c r="D974" s="73"/>
      <c r="E974" s="73"/>
      <c r="F974" s="73"/>
      <c r="G974" s="73"/>
      <c r="H974" s="73"/>
      <c r="I974" s="42"/>
      <c r="J974" s="53"/>
      <c r="K974" s="40"/>
      <c r="L974" s="42">
        <f>SUM(AY718:AY946)</f>
        <v>0</v>
      </c>
    </row>
    <row r="975" spans="1:12" ht="14.25" x14ac:dyDescent="0.2">
      <c r="A975" s="53"/>
      <c r="B975" s="56"/>
      <c r="C975" s="73" t="s">
        <v>842</v>
      </c>
      <c r="D975" s="73"/>
      <c r="E975" s="73"/>
      <c r="F975" s="74"/>
      <c r="G975" s="43">
        <f>Source!F304</f>
        <v>71.989999999999995</v>
      </c>
      <c r="H975" s="53"/>
      <c r="I975" s="53"/>
      <c r="J975" s="53"/>
      <c r="K975" s="53"/>
      <c r="L975" s="53"/>
    </row>
    <row r="976" spans="1:12" ht="14.25" x14ac:dyDescent="0.2">
      <c r="A976" s="53"/>
      <c r="B976" s="56"/>
      <c r="C976" s="73" t="s">
        <v>843</v>
      </c>
      <c r="D976" s="73"/>
      <c r="E976" s="73"/>
      <c r="F976" s="74"/>
      <c r="G976" s="43">
        <f>Source!F305</f>
        <v>25.83</v>
      </c>
      <c r="H976" s="53"/>
      <c r="I976" s="53"/>
      <c r="J976" s="53"/>
      <c r="K976" s="53"/>
      <c r="L976" s="53"/>
    </row>
    <row r="979" spans="1:83" ht="16.5" x14ac:dyDescent="0.2">
      <c r="A979" s="78" t="s">
        <v>869</v>
      </c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</row>
    <row r="980" spans="1:83" ht="28.5" x14ac:dyDescent="0.2">
      <c r="A980" s="36" t="s">
        <v>285</v>
      </c>
      <c r="B980" s="38" t="s">
        <v>870</v>
      </c>
      <c r="C980" s="38" t="str">
        <f>Source!G316</f>
        <v>Демонтаж опор ВЛ 0,38-10 кВ: без приставок одностоечных</v>
      </c>
      <c r="D980" s="39" t="str">
        <f>Source!H316</f>
        <v>ШТ</v>
      </c>
      <c r="E980" s="40">
        <f>Source!K316</f>
        <v>9</v>
      </c>
      <c r="F980" s="40"/>
      <c r="G980" s="40">
        <f>Source!I316</f>
        <v>9</v>
      </c>
      <c r="H980" s="42"/>
      <c r="I980" s="41"/>
      <c r="J980" s="42"/>
      <c r="K980" s="41"/>
      <c r="L980" s="42"/>
    </row>
    <row r="981" spans="1:83" ht="15" x14ac:dyDescent="0.2">
      <c r="A981" s="37"/>
      <c r="B981" s="40">
        <v>1</v>
      </c>
      <c r="C981" s="37" t="s">
        <v>791</v>
      </c>
      <c r="D981" s="39" t="s">
        <v>595</v>
      </c>
      <c r="E981" s="43"/>
      <c r="F981" s="40"/>
      <c r="G981" s="43">
        <f>Source!U316</f>
        <v>7.29</v>
      </c>
      <c r="H981" s="40"/>
      <c r="I981" s="40"/>
      <c r="J981" s="40"/>
      <c r="K981" s="40"/>
      <c r="L981" s="44">
        <f>SUM(L982:L982)-SUMIF(CE982:CE982, 1, L982:L982)</f>
        <v>3289.47</v>
      </c>
    </row>
    <row r="982" spans="1:83" ht="28.5" x14ac:dyDescent="0.2">
      <c r="A982" s="38"/>
      <c r="B982" s="38" t="s">
        <v>697</v>
      </c>
      <c r="C982" s="38" t="s">
        <v>698</v>
      </c>
      <c r="D982" s="39" t="s">
        <v>595</v>
      </c>
      <c r="E982" s="40">
        <v>0.81</v>
      </c>
      <c r="F982" s="40"/>
      <c r="G982" s="40">
        <f>SmtRes!CX255</f>
        <v>7.29</v>
      </c>
      <c r="H982" s="42"/>
      <c r="I982" s="41"/>
      <c r="J982" s="42">
        <f>SmtRes!CZ255</f>
        <v>451.23</v>
      </c>
      <c r="K982" s="41"/>
      <c r="L982" s="42">
        <f>SmtRes!DI255</f>
        <v>3289.47</v>
      </c>
    </row>
    <row r="983" spans="1:83" ht="15" x14ac:dyDescent="0.2">
      <c r="A983" s="37"/>
      <c r="B983" s="40">
        <v>2</v>
      </c>
      <c r="C983" s="37" t="s">
        <v>792</v>
      </c>
      <c r="D983" s="39"/>
      <c r="E983" s="43"/>
      <c r="F983" s="40"/>
      <c r="G983" s="43"/>
      <c r="H983" s="40"/>
      <c r="I983" s="40"/>
      <c r="J983" s="40"/>
      <c r="K983" s="40"/>
      <c r="L983" s="44">
        <f>SUM(L984:L988)-SUMIF(CE984:CE988, 1, L984:L988)</f>
        <v>7370.9</v>
      </c>
    </row>
    <row r="984" spans="1:83" ht="15" x14ac:dyDescent="0.2">
      <c r="A984" s="37"/>
      <c r="B984" s="40"/>
      <c r="C984" s="37" t="s">
        <v>795</v>
      </c>
      <c r="D984" s="39" t="s">
        <v>595</v>
      </c>
      <c r="E984" s="43"/>
      <c r="F984" s="40"/>
      <c r="G984" s="43">
        <f>Source!V316</f>
        <v>4.32</v>
      </c>
      <c r="H984" s="40"/>
      <c r="I984" s="40"/>
      <c r="J984" s="40"/>
      <c r="K984" s="40"/>
      <c r="L984" s="44">
        <f>SUMIF(CE985:CE988, 1, L985:L988)</f>
        <v>2347.38</v>
      </c>
      <c r="CE984">
        <v>1</v>
      </c>
    </row>
    <row r="985" spans="1:83" ht="42.75" x14ac:dyDescent="0.2">
      <c r="A985" s="38"/>
      <c r="B985" s="38" t="s">
        <v>598</v>
      </c>
      <c r="C985" s="38" t="s">
        <v>600</v>
      </c>
      <c r="D985" s="39" t="s">
        <v>384</v>
      </c>
      <c r="E985" s="40">
        <v>0.44</v>
      </c>
      <c r="F985" s="40"/>
      <c r="G985" s="40">
        <f>SmtRes!CX257</f>
        <v>3.96</v>
      </c>
      <c r="H985" s="42"/>
      <c r="I985" s="41"/>
      <c r="J985" s="42">
        <f>SmtRes!CZ257</f>
        <v>1811.82</v>
      </c>
      <c r="K985" s="41"/>
      <c r="L985" s="42">
        <f>SmtRes!DG257</f>
        <v>7174.81</v>
      </c>
    </row>
    <row r="986" spans="1:83" ht="28.5" x14ac:dyDescent="0.2">
      <c r="A986" s="38"/>
      <c r="B986" s="38" t="s">
        <v>601</v>
      </c>
      <c r="C986" s="38" t="s">
        <v>793</v>
      </c>
      <c r="D986" s="39" t="s">
        <v>595</v>
      </c>
      <c r="E986" s="40">
        <f>SmtRes!DO257*SmtRes!AT257</f>
        <v>0.44</v>
      </c>
      <c r="F986" s="40"/>
      <c r="G986" s="40">
        <f>SmtRes!DO257*SmtRes!CX257</f>
        <v>3.96</v>
      </c>
      <c r="H986" s="42"/>
      <c r="I986" s="41"/>
      <c r="J986" s="42">
        <f>ROUND(SmtRes!AG257/SmtRes!DO257, 2)</f>
        <v>549.32000000000005</v>
      </c>
      <c r="K986" s="41"/>
      <c r="L986" s="42">
        <f>SmtRes!DH257</f>
        <v>2175.31</v>
      </c>
      <c r="CE986">
        <v>1</v>
      </c>
    </row>
    <row r="987" spans="1:83" ht="28.5" x14ac:dyDescent="0.2">
      <c r="A987" s="38"/>
      <c r="B987" s="38" t="s">
        <v>602</v>
      </c>
      <c r="C987" s="38" t="s">
        <v>604</v>
      </c>
      <c r="D987" s="39" t="s">
        <v>384</v>
      </c>
      <c r="E987" s="40">
        <v>0.04</v>
      </c>
      <c r="F987" s="40"/>
      <c r="G987" s="40">
        <f>SmtRes!CX258</f>
        <v>0.36</v>
      </c>
      <c r="H987" s="42"/>
      <c r="I987" s="41"/>
      <c r="J987" s="42">
        <f>SmtRes!CZ258</f>
        <v>544.70000000000005</v>
      </c>
      <c r="K987" s="41"/>
      <c r="L987" s="42">
        <f>SmtRes!DG258</f>
        <v>196.09</v>
      </c>
    </row>
    <row r="988" spans="1:83" ht="28.5" x14ac:dyDescent="0.2">
      <c r="A988" s="38"/>
      <c r="B988" s="38" t="s">
        <v>605</v>
      </c>
      <c r="C988" s="45" t="s">
        <v>794</v>
      </c>
      <c r="D988" s="46" t="s">
        <v>595</v>
      </c>
      <c r="E988" s="47">
        <f>SmtRes!DO258*SmtRes!AT258</f>
        <v>0.04</v>
      </c>
      <c r="F988" s="47"/>
      <c r="G988" s="47">
        <f>SmtRes!DO258*SmtRes!CX258</f>
        <v>0.36</v>
      </c>
      <c r="H988" s="48"/>
      <c r="I988" s="49"/>
      <c r="J988" s="48">
        <f>ROUND(SmtRes!AG258/SmtRes!DO258, 2)</f>
        <v>477.98</v>
      </c>
      <c r="K988" s="49"/>
      <c r="L988" s="48">
        <f>SmtRes!DH258</f>
        <v>172.07</v>
      </c>
      <c r="CE988">
        <v>1</v>
      </c>
    </row>
    <row r="989" spans="1:83" ht="15" x14ac:dyDescent="0.2">
      <c r="A989" s="38"/>
      <c r="B989" s="38"/>
      <c r="C989" s="52" t="s">
        <v>797</v>
      </c>
      <c r="D989" s="39"/>
      <c r="E989" s="40"/>
      <c r="F989" s="40"/>
      <c r="G989" s="40"/>
      <c r="H989" s="42"/>
      <c r="I989" s="41"/>
      <c r="J989" s="42"/>
      <c r="K989" s="41"/>
      <c r="L989" s="42">
        <f>L981+L983+L984</f>
        <v>13007.75</v>
      </c>
    </row>
    <row r="990" spans="1:83" ht="14.25" x14ac:dyDescent="0.2">
      <c r="A990" s="38"/>
      <c r="B990" s="38"/>
      <c r="C990" s="38" t="s">
        <v>798</v>
      </c>
      <c r="D990" s="39"/>
      <c r="E990" s="40"/>
      <c r="F990" s="40"/>
      <c r="G990" s="40"/>
      <c r="H990" s="42"/>
      <c r="I990" s="41"/>
      <c r="J990" s="42"/>
      <c r="K990" s="41"/>
      <c r="L990" s="42">
        <f>SUM(AR980:AR993)+SUM(AS980:AS993)+SUM(AT980:AT993)+SUM(AU980:AU993)+SUM(AV980:AV993)</f>
        <v>5636.85</v>
      </c>
    </row>
    <row r="991" spans="1:83" ht="14.25" x14ac:dyDescent="0.2">
      <c r="A991" s="38"/>
      <c r="B991" s="38" t="s">
        <v>26</v>
      </c>
      <c r="C991" s="38" t="s">
        <v>799</v>
      </c>
      <c r="D991" s="39" t="s">
        <v>204</v>
      </c>
      <c r="E991" s="40">
        <f>Source!BZ316</f>
        <v>103</v>
      </c>
      <c r="F991" s="40"/>
      <c r="G991" s="40">
        <f>Source!AT316</f>
        <v>103</v>
      </c>
      <c r="H991" s="42"/>
      <c r="I991" s="41"/>
      <c r="J991" s="42"/>
      <c r="K991" s="41"/>
      <c r="L991" s="42">
        <f>SUM(AZ980:AZ993)</f>
        <v>5805.96</v>
      </c>
    </row>
    <row r="992" spans="1:83" ht="14.25" x14ac:dyDescent="0.2">
      <c r="A992" s="45"/>
      <c r="B992" s="45" t="s">
        <v>27</v>
      </c>
      <c r="C992" s="45" t="s">
        <v>800</v>
      </c>
      <c r="D992" s="46" t="s">
        <v>204</v>
      </c>
      <c r="E992" s="47">
        <f>Source!CA316</f>
        <v>60</v>
      </c>
      <c r="F992" s="47"/>
      <c r="G992" s="47">
        <f>Source!AU316</f>
        <v>60</v>
      </c>
      <c r="H992" s="48"/>
      <c r="I992" s="49"/>
      <c r="J992" s="48"/>
      <c r="K992" s="49"/>
      <c r="L992" s="48">
        <f>SUM(BA980:BA993)</f>
        <v>3382.11</v>
      </c>
    </row>
    <row r="993" spans="1:83" ht="15" x14ac:dyDescent="0.2">
      <c r="C993" s="79" t="s">
        <v>801</v>
      </c>
      <c r="D993" s="79"/>
      <c r="E993" s="79"/>
      <c r="F993" s="79"/>
      <c r="G993" s="79"/>
      <c r="H993" s="79"/>
      <c r="I993" s="80">
        <f>K993/E980</f>
        <v>2466.2022222222222</v>
      </c>
      <c r="J993" s="80"/>
      <c r="K993" s="80">
        <f>L981+L983+L991+L992+L984</f>
        <v>22195.82</v>
      </c>
      <c r="L993" s="80"/>
      <c r="AD993">
        <f>ROUND((Source!AT316/100)*((ROUND(SUMIF(SmtRes!AQ255:'SmtRes'!AQ258,"=1",SmtRes!AD255:'SmtRes'!AD258)*Source!I316, 2)+ROUND(SUMIF(SmtRes!AQ255:'SmtRes'!AQ258,"=1",SmtRes!AC255:'SmtRes'!AC258)*Source!I316, 2))), 2)</f>
        <v>13705.97</v>
      </c>
      <c r="AE993">
        <f>ROUND((Source!AU316/100)*((ROUND(SUMIF(SmtRes!AQ255:'SmtRes'!AQ258,"=1",SmtRes!AD255:'SmtRes'!AD258)*Source!I316, 2)+ROUND(SUMIF(SmtRes!AQ255:'SmtRes'!AQ258,"=1",SmtRes!AC255:'SmtRes'!AC258)*Source!I316, 2))), 2)</f>
        <v>7984.06</v>
      </c>
      <c r="AN993" s="50">
        <f>L981+L983+L991+L992+L984</f>
        <v>22195.82</v>
      </c>
      <c r="AO993" s="50">
        <f>L983</f>
        <v>7370.9</v>
      </c>
      <c r="AQ993" t="s">
        <v>802</v>
      </c>
      <c r="AR993" s="50">
        <f>L981</f>
        <v>3289.47</v>
      </c>
      <c r="AT993" s="50">
        <f>L984</f>
        <v>2347.38</v>
      </c>
      <c r="AV993" t="s">
        <v>802</v>
      </c>
      <c r="AW993">
        <f>0</f>
        <v>0</v>
      </c>
      <c r="AZ993">
        <f>Source!X316</f>
        <v>5805.96</v>
      </c>
      <c r="BA993">
        <f>Source!Y316</f>
        <v>3382.11</v>
      </c>
      <c r="CD993">
        <v>1</v>
      </c>
    </row>
    <row r="994" spans="1:83" ht="28.5" x14ac:dyDescent="0.2">
      <c r="A994" s="36" t="s">
        <v>289</v>
      </c>
      <c r="B994" s="38" t="s">
        <v>871</v>
      </c>
      <c r="C994" s="38" t="str">
        <f>Source!G317</f>
        <v>Демонтаж опор ВЛ 0,38-10 кВ: без приставок одностоечных с подкосом</v>
      </c>
      <c r="D994" s="39" t="str">
        <f>Source!H317</f>
        <v>ШТ</v>
      </c>
      <c r="E994" s="40">
        <f>Source!K317</f>
        <v>6</v>
      </c>
      <c r="F994" s="40"/>
      <c r="G994" s="40">
        <f>Source!I317</f>
        <v>6</v>
      </c>
      <c r="H994" s="42"/>
      <c r="I994" s="41"/>
      <c r="J994" s="42"/>
      <c r="K994" s="41"/>
      <c r="L994" s="42"/>
    </row>
    <row r="995" spans="1:83" ht="15" x14ac:dyDescent="0.2">
      <c r="A995" s="37"/>
      <c r="B995" s="40">
        <v>1</v>
      </c>
      <c r="C995" s="37" t="s">
        <v>791</v>
      </c>
      <c r="D995" s="39" t="s">
        <v>595</v>
      </c>
      <c r="E995" s="43"/>
      <c r="F995" s="40"/>
      <c r="G995" s="43">
        <f>Source!U317</f>
        <v>10.5</v>
      </c>
      <c r="H995" s="40"/>
      <c r="I995" s="40"/>
      <c r="J995" s="40"/>
      <c r="K995" s="40"/>
      <c r="L995" s="44">
        <f>SUM(L996:L996)-SUMIF(CE996:CE996, 1, L996:L996)</f>
        <v>4737.92</v>
      </c>
    </row>
    <row r="996" spans="1:83" ht="28.5" x14ac:dyDescent="0.2">
      <c r="A996" s="38"/>
      <c r="B996" s="38" t="s">
        <v>697</v>
      </c>
      <c r="C996" s="38" t="s">
        <v>698</v>
      </c>
      <c r="D996" s="39" t="s">
        <v>595</v>
      </c>
      <c r="E996" s="40">
        <v>1.75</v>
      </c>
      <c r="F996" s="40"/>
      <c r="G996" s="40">
        <f>SmtRes!CX259</f>
        <v>10.5</v>
      </c>
      <c r="H996" s="42"/>
      <c r="I996" s="41"/>
      <c r="J996" s="42">
        <f>SmtRes!CZ259</f>
        <v>451.23</v>
      </c>
      <c r="K996" s="41"/>
      <c r="L996" s="42">
        <f>SmtRes!DI259</f>
        <v>4737.92</v>
      </c>
    </row>
    <row r="997" spans="1:83" ht="15" x14ac:dyDescent="0.2">
      <c r="A997" s="37"/>
      <c r="B997" s="40">
        <v>2</v>
      </c>
      <c r="C997" s="37" t="s">
        <v>792</v>
      </c>
      <c r="D997" s="39"/>
      <c r="E997" s="43"/>
      <c r="F997" s="40"/>
      <c r="G997" s="43"/>
      <c r="H997" s="40"/>
      <c r="I997" s="40"/>
      <c r="J997" s="40"/>
      <c r="K997" s="40"/>
      <c r="L997" s="44">
        <f>SUM(L998:L1004)-SUMIF(CE998:CE1004, 1, L998:L1004)</f>
        <v>12932.100000000002</v>
      </c>
    </row>
    <row r="998" spans="1:83" ht="15" x14ac:dyDescent="0.2">
      <c r="A998" s="37"/>
      <c r="B998" s="40"/>
      <c r="C998" s="37" t="s">
        <v>795</v>
      </c>
      <c r="D998" s="39" t="s">
        <v>595</v>
      </c>
      <c r="E998" s="43"/>
      <c r="F998" s="40"/>
      <c r="G998" s="43">
        <f>Source!V317</f>
        <v>11.34</v>
      </c>
      <c r="H998" s="40"/>
      <c r="I998" s="40"/>
      <c r="J998" s="40"/>
      <c r="K998" s="40"/>
      <c r="L998" s="44">
        <f>SUMIF(CE999:CE1004, 1, L999:L1004)</f>
        <v>5831.21</v>
      </c>
      <c r="CE998">
        <v>1</v>
      </c>
    </row>
    <row r="999" spans="1:83" ht="42.75" x14ac:dyDescent="0.2">
      <c r="A999" s="38"/>
      <c r="B999" s="38" t="s">
        <v>598</v>
      </c>
      <c r="C999" s="38" t="s">
        <v>600</v>
      </c>
      <c r="D999" s="39" t="s">
        <v>384</v>
      </c>
      <c r="E999" s="40">
        <v>0.96</v>
      </c>
      <c r="F999" s="40"/>
      <c r="G999" s="40">
        <f>SmtRes!CX261</f>
        <v>5.76</v>
      </c>
      <c r="H999" s="42"/>
      <c r="I999" s="41"/>
      <c r="J999" s="42">
        <f>SmtRes!CZ261</f>
        <v>1811.82</v>
      </c>
      <c r="K999" s="41"/>
      <c r="L999" s="42">
        <f>SmtRes!DG261</f>
        <v>10436.08</v>
      </c>
    </row>
    <row r="1000" spans="1:83" ht="28.5" x14ac:dyDescent="0.2">
      <c r="A1000" s="38"/>
      <c r="B1000" s="38" t="s">
        <v>601</v>
      </c>
      <c r="C1000" s="38" t="s">
        <v>793</v>
      </c>
      <c r="D1000" s="39" t="s">
        <v>595</v>
      </c>
      <c r="E1000" s="40">
        <f>SmtRes!DO261*SmtRes!AT261</f>
        <v>0.96</v>
      </c>
      <c r="F1000" s="40"/>
      <c r="G1000" s="40">
        <f>SmtRes!DO261*SmtRes!CX261</f>
        <v>5.76</v>
      </c>
      <c r="H1000" s="42"/>
      <c r="I1000" s="41"/>
      <c r="J1000" s="42">
        <f>ROUND(SmtRes!AG261/SmtRes!DO261, 2)</f>
        <v>549.32000000000005</v>
      </c>
      <c r="K1000" s="41"/>
      <c r="L1000" s="42">
        <f>SmtRes!DH261</f>
        <v>3164.08</v>
      </c>
      <c r="CE1000">
        <v>1</v>
      </c>
    </row>
    <row r="1001" spans="1:83" ht="28.5" x14ac:dyDescent="0.2">
      <c r="A1001" s="38"/>
      <c r="B1001" s="38" t="s">
        <v>666</v>
      </c>
      <c r="C1001" s="38" t="s">
        <v>668</v>
      </c>
      <c r="D1001" s="39" t="s">
        <v>384</v>
      </c>
      <c r="E1001" s="40">
        <v>0.84</v>
      </c>
      <c r="F1001" s="40"/>
      <c r="G1001" s="40">
        <f>SmtRes!CX262</f>
        <v>5.04</v>
      </c>
      <c r="H1001" s="42">
        <f>SmtRes!CZ262</f>
        <v>346.73</v>
      </c>
      <c r="I1001" s="41">
        <f>SmtRes!AJ262</f>
        <v>1.26</v>
      </c>
      <c r="J1001" s="42">
        <f>ROUND(H1001*I1001, 2)</f>
        <v>436.88</v>
      </c>
      <c r="K1001" s="41"/>
      <c r="L1001" s="42">
        <f>SmtRes!DG262</f>
        <v>2201.88</v>
      </c>
    </row>
    <row r="1002" spans="1:83" ht="28.5" x14ac:dyDescent="0.2">
      <c r="A1002" s="38"/>
      <c r="B1002" s="38" t="s">
        <v>605</v>
      </c>
      <c r="C1002" s="38" t="s">
        <v>794</v>
      </c>
      <c r="D1002" s="39" t="s">
        <v>595</v>
      </c>
      <c r="E1002" s="40">
        <f>SmtRes!DO262*SmtRes!AT262</f>
        <v>0.84</v>
      </c>
      <c r="F1002" s="40"/>
      <c r="G1002" s="40">
        <f>SmtRes!DO262*SmtRes!CX262</f>
        <v>5.04</v>
      </c>
      <c r="H1002" s="42"/>
      <c r="I1002" s="41"/>
      <c r="J1002" s="42">
        <f>ROUND(SmtRes!AG262/SmtRes!DO262, 2)</f>
        <v>477.98</v>
      </c>
      <c r="K1002" s="41"/>
      <c r="L1002" s="42">
        <f>SmtRes!DH262</f>
        <v>2409.02</v>
      </c>
      <c r="CE1002">
        <v>1</v>
      </c>
    </row>
    <row r="1003" spans="1:83" ht="28.5" x14ac:dyDescent="0.2">
      <c r="A1003" s="38"/>
      <c r="B1003" s="38" t="s">
        <v>602</v>
      </c>
      <c r="C1003" s="38" t="s">
        <v>604</v>
      </c>
      <c r="D1003" s="39" t="s">
        <v>384</v>
      </c>
      <c r="E1003" s="40">
        <v>0.09</v>
      </c>
      <c r="F1003" s="40"/>
      <c r="G1003" s="40">
        <f>SmtRes!CX263</f>
        <v>0.54</v>
      </c>
      <c r="H1003" s="42"/>
      <c r="I1003" s="41"/>
      <c r="J1003" s="42">
        <f>SmtRes!CZ263</f>
        <v>544.70000000000005</v>
      </c>
      <c r="K1003" s="41"/>
      <c r="L1003" s="42">
        <f>SmtRes!DG263</f>
        <v>294.14</v>
      </c>
    </row>
    <row r="1004" spans="1:83" ht="28.5" x14ac:dyDescent="0.2">
      <c r="A1004" s="38"/>
      <c r="B1004" s="38" t="s">
        <v>605</v>
      </c>
      <c r="C1004" s="45" t="s">
        <v>794</v>
      </c>
      <c r="D1004" s="46" t="s">
        <v>595</v>
      </c>
      <c r="E1004" s="47">
        <f>SmtRes!DO263*SmtRes!AT263</f>
        <v>0.09</v>
      </c>
      <c r="F1004" s="47"/>
      <c r="G1004" s="47">
        <f>SmtRes!DO263*SmtRes!CX263</f>
        <v>0.54</v>
      </c>
      <c r="H1004" s="48"/>
      <c r="I1004" s="49"/>
      <c r="J1004" s="48">
        <f>ROUND(SmtRes!AG263/SmtRes!DO263, 2)</f>
        <v>477.98</v>
      </c>
      <c r="K1004" s="49"/>
      <c r="L1004" s="48">
        <f>SmtRes!DH263</f>
        <v>258.11</v>
      </c>
      <c r="CE1004">
        <v>1</v>
      </c>
    </row>
    <row r="1005" spans="1:83" ht="15" x14ac:dyDescent="0.2">
      <c r="A1005" s="38"/>
      <c r="B1005" s="38"/>
      <c r="C1005" s="52" t="s">
        <v>797</v>
      </c>
      <c r="D1005" s="39"/>
      <c r="E1005" s="40"/>
      <c r="F1005" s="40"/>
      <c r="G1005" s="40"/>
      <c r="H1005" s="42"/>
      <c r="I1005" s="41"/>
      <c r="J1005" s="42"/>
      <c r="K1005" s="41"/>
      <c r="L1005" s="42">
        <f>L995+L997+L998</f>
        <v>23501.230000000003</v>
      </c>
    </row>
    <row r="1006" spans="1:83" ht="14.25" x14ac:dyDescent="0.2">
      <c r="A1006" s="38"/>
      <c r="B1006" s="38"/>
      <c r="C1006" s="38" t="s">
        <v>798</v>
      </c>
      <c r="D1006" s="39"/>
      <c r="E1006" s="40"/>
      <c r="F1006" s="40"/>
      <c r="G1006" s="40"/>
      <c r="H1006" s="42"/>
      <c r="I1006" s="41"/>
      <c r="J1006" s="42"/>
      <c r="K1006" s="41"/>
      <c r="L1006" s="42">
        <f>SUM(AR994:AR1009)+SUM(AS994:AS1009)+SUM(AT994:AT1009)+SUM(AU994:AU1009)+SUM(AV994:AV1009)</f>
        <v>10569.130000000001</v>
      </c>
    </row>
    <row r="1007" spans="1:83" ht="14.25" x14ac:dyDescent="0.2">
      <c r="A1007" s="38"/>
      <c r="B1007" s="38" t="s">
        <v>26</v>
      </c>
      <c r="C1007" s="38" t="s">
        <v>799</v>
      </c>
      <c r="D1007" s="39" t="s">
        <v>204</v>
      </c>
      <c r="E1007" s="40">
        <f>Source!BZ317</f>
        <v>103</v>
      </c>
      <c r="F1007" s="40"/>
      <c r="G1007" s="40">
        <f>Source!AT317</f>
        <v>103</v>
      </c>
      <c r="H1007" s="42"/>
      <c r="I1007" s="41"/>
      <c r="J1007" s="42"/>
      <c r="K1007" s="41"/>
      <c r="L1007" s="42">
        <f>SUM(AZ994:AZ1009)</f>
        <v>10886.2</v>
      </c>
    </row>
    <row r="1008" spans="1:83" ht="14.25" x14ac:dyDescent="0.2">
      <c r="A1008" s="45"/>
      <c r="B1008" s="45" t="s">
        <v>27</v>
      </c>
      <c r="C1008" s="45" t="s">
        <v>800</v>
      </c>
      <c r="D1008" s="46" t="s">
        <v>204</v>
      </c>
      <c r="E1008" s="47">
        <f>Source!CA317</f>
        <v>60</v>
      </c>
      <c r="F1008" s="47"/>
      <c r="G1008" s="47">
        <f>Source!AU317</f>
        <v>60</v>
      </c>
      <c r="H1008" s="48"/>
      <c r="I1008" s="49"/>
      <c r="J1008" s="48"/>
      <c r="K1008" s="49"/>
      <c r="L1008" s="48">
        <f>SUM(BA994:BA1009)</f>
        <v>6341.48</v>
      </c>
    </row>
    <row r="1009" spans="1:83" ht="15" x14ac:dyDescent="0.2">
      <c r="C1009" s="79" t="s">
        <v>801</v>
      </c>
      <c r="D1009" s="79"/>
      <c r="E1009" s="79"/>
      <c r="F1009" s="79"/>
      <c r="G1009" s="79"/>
      <c r="H1009" s="79"/>
      <c r="I1009" s="80">
        <f>K1009/E994</f>
        <v>6788.1516666666676</v>
      </c>
      <c r="J1009" s="80"/>
      <c r="K1009" s="80">
        <f>L995+L997+L1007+L1008+L998</f>
        <v>40728.910000000003</v>
      </c>
      <c r="L1009" s="80"/>
      <c r="AD1009">
        <f>ROUND((Source!AT317/100)*((ROUND(SUMIF(SmtRes!AQ259:'SmtRes'!AQ263,"=1",SmtRes!AD259:'SmtRes'!AD263)*Source!I317, 2)+ROUND(SUMIF(SmtRes!AQ259:'SmtRes'!AQ263,"=1",SmtRes!AC259:'SmtRes'!AC263)*Source!I317, 2))), 2)</f>
        <v>12091.23</v>
      </c>
      <c r="AE1009">
        <f>ROUND((Source!AU317/100)*((ROUND(SUMIF(SmtRes!AQ259:'SmtRes'!AQ263,"=1",SmtRes!AD259:'SmtRes'!AD263)*Source!I317, 2)+ROUND(SUMIF(SmtRes!AQ259:'SmtRes'!AQ263,"=1",SmtRes!AC259:'SmtRes'!AC263)*Source!I317, 2))), 2)</f>
        <v>7043.44</v>
      </c>
      <c r="AN1009" s="50">
        <f>L995+L997+L1007+L1008+L998</f>
        <v>40728.910000000003</v>
      </c>
      <c r="AO1009" s="50">
        <f>L997</f>
        <v>12932.100000000002</v>
      </c>
      <c r="AQ1009" t="s">
        <v>802</v>
      </c>
      <c r="AR1009" s="50">
        <f>L995</f>
        <v>4737.92</v>
      </c>
      <c r="AT1009" s="50">
        <f>L998</f>
        <v>5831.21</v>
      </c>
      <c r="AV1009" t="s">
        <v>802</v>
      </c>
      <c r="AW1009">
        <f>0</f>
        <v>0</v>
      </c>
      <c r="AZ1009">
        <f>Source!X317</f>
        <v>10886.2</v>
      </c>
      <c r="BA1009">
        <f>Source!Y317</f>
        <v>6341.48</v>
      </c>
      <c r="CD1009">
        <v>1</v>
      </c>
    </row>
    <row r="1010" spans="1:83" ht="28.5" x14ac:dyDescent="0.2">
      <c r="A1010" s="36" t="s">
        <v>293</v>
      </c>
      <c r="B1010" s="38" t="s">
        <v>872</v>
      </c>
      <c r="C1010" s="38" t="str">
        <f>Source!G318</f>
        <v>Демонтаж опор ВЛ 0,38-10 кВ: с приставками одностоечных</v>
      </c>
      <c r="D1010" s="39" t="str">
        <f>Source!H318</f>
        <v>ШТ</v>
      </c>
      <c r="E1010" s="40">
        <f>Source!K318</f>
        <v>1</v>
      </c>
      <c r="F1010" s="40"/>
      <c r="G1010" s="40">
        <f>Source!I318</f>
        <v>1</v>
      </c>
      <c r="H1010" s="42"/>
      <c r="I1010" s="41"/>
      <c r="J1010" s="42"/>
      <c r="K1010" s="41"/>
      <c r="L1010" s="42"/>
    </row>
    <row r="1011" spans="1:83" ht="15" x14ac:dyDescent="0.2">
      <c r="A1011" s="37"/>
      <c r="B1011" s="40">
        <v>1</v>
      </c>
      <c r="C1011" s="37" t="s">
        <v>791</v>
      </c>
      <c r="D1011" s="39" t="s">
        <v>595</v>
      </c>
      <c r="E1011" s="43"/>
      <c r="F1011" s="40"/>
      <c r="G1011" s="43">
        <f>Source!U318</f>
        <v>1.24</v>
      </c>
      <c r="H1011" s="40"/>
      <c r="I1011" s="40"/>
      <c r="J1011" s="40"/>
      <c r="K1011" s="40"/>
      <c r="L1011" s="44">
        <f>SUM(L1012:L1012)-SUMIF(CE1012:CE1012, 1, L1012:L1012)</f>
        <v>559.53</v>
      </c>
    </row>
    <row r="1012" spans="1:83" ht="28.5" x14ac:dyDescent="0.2">
      <c r="A1012" s="38"/>
      <c r="B1012" s="38" t="s">
        <v>697</v>
      </c>
      <c r="C1012" s="38" t="s">
        <v>698</v>
      </c>
      <c r="D1012" s="39" t="s">
        <v>595</v>
      </c>
      <c r="E1012" s="40">
        <v>1.24</v>
      </c>
      <c r="F1012" s="40"/>
      <c r="G1012" s="40">
        <f>SmtRes!CX264</f>
        <v>1.24</v>
      </c>
      <c r="H1012" s="42"/>
      <c r="I1012" s="41"/>
      <c r="J1012" s="42">
        <f>SmtRes!CZ264</f>
        <v>451.23</v>
      </c>
      <c r="K1012" s="41"/>
      <c r="L1012" s="42">
        <f>SmtRes!DI264</f>
        <v>559.53</v>
      </c>
    </row>
    <row r="1013" spans="1:83" ht="15" x14ac:dyDescent="0.2">
      <c r="A1013" s="37"/>
      <c r="B1013" s="40">
        <v>2</v>
      </c>
      <c r="C1013" s="37" t="s">
        <v>792</v>
      </c>
      <c r="D1013" s="39"/>
      <c r="E1013" s="43"/>
      <c r="F1013" s="40"/>
      <c r="G1013" s="43"/>
      <c r="H1013" s="40"/>
      <c r="I1013" s="40"/>
      <c r="J1013" s="40"/>
      <c r="K1013" s="40"/>
      <c r="L1013" s="44">
        <f>SUM(L1014:L1018)-SUMIF(CE1014:CE1018, 1, L1014:L1018)</f>
        <v>1916.9699999999996</v>
      </c>
    </row>
    <row r="1014" spans="1:83" ht="15" x14ac:dyDescent="0.2">
      <c r="A1014" s="37"/>
      <c r="B1014" s="40"/>
      <c r="C1014" s="37" t="s">
        <v>795</v>
      </c>
      <c r="D1014" s="39" t="s">
        <v>595</v>
      </c>
      <c r="E1014" s="43"/>
      <c r="F1014" s="40"/>
      <c r="G1014" s="43">
        <f>Source!V318</f>
        <v>1.1000000000000001</v>
      </c>
      <c r="H1014" s="40"/>
      <c r="I1014" s="40"/>
      <c r="J1014" s="40"/>
      <c r="K1014" s="40"/>
      <c r="L1014" s="44">
        <f>SUMIF(CE1015:CE1018, 1, L1015:L1018)</f>
        <v>599.96999999999991</v>
      </c>
      <c r="CE1014">
        <v>1</v>
      </c>
    </row>
    <row r="1015" spans="1:83" ht="42.75" x14ac:dyDescent="0.2">
      <c r="A1015" s="38"/>
      <c r="B1015" s="38" t="s">
        <v>598</v>
      </c>
      <c r="C1015" s="38" t="s">
        <v>600</v>
      </c>
      <c r="D1015" s="39" t="s">
        <v>384</v>
      </c>
      <c r="E1015" s="40">
        <v>1.04</v>
      </c>
      <c r="F1015" s="40"/>
      <c r="G1015" s="40">
        <f>SmtRes!CX266</f>
        <v>1.04</v>
      </c>
      <c r="H1015" s="42"/>
      <c r="I1015" s="41"/>
      <c r="J1015" s="42">
        <f>SmtRes!CZ266</f>
        <v>1811.82</v>
      </c>
      <c r="K1015" s="41"/>
      <c r="L1015" s="42">
        <f>SmtRes!DG266</f>
        <v>1884.29</v>
      </c>
    </row>
    <row r="1016" spans="1:83" ht="28.5" x14ac:dyDescent="0.2">
      <c r="A1016" s="38"/>
      <c r="B1016" s="38" t="s">
        <v>601</v>
      </c>
      <c r="C1016" s="38" t="s">
        <v>793</v>
      </c>
      <c r="D1016" s="39" t="s">
        <v>595</v>
      </c>
      <c r="E1016" s="40">
        <f>SmtRes!DO266*SmtRes!AT266</f>
        <v>1.04</v>
      </c>
      <c r="F1016" s="40"/>
      <c r="G1016" s="40">
        <f>SmtRes!DO266*SmtRes!CX266</f>
        <v>1.04</v>
      </c>
      <c r="H1016" s="42"/>
      <c r="I1016" s="41"/>
      <c r="J1016" s="42">
        <f>ROUND(SmtRes!AG266/SmtRes!DO266, 2)</f>
        <v>549.32000000000005</v>
      </c>
      <c r="K1016" s="41"/>
      <c r="L1016" s="42">
        <f>SmtRes!DH266</f>
        <v>571.29</v>
      </c>
      <c r="CE1016">
        <v>1</v>
      </c>
    </row>
    <row r="1017" spans="1:83" ht="28.5" x14ac:dyDescent="0.2">
      <c r="A1017" s="38"/>
      <c r="B1017" s="38" t="s">
        <v>602</v>
      </c>
      <c r="C1017" s="38" t="s">
        <v>604</v>
      </c>
      <c r="D1017" s="39" t="s">
        <v>384</v>
      </c>
      <c r="E1017" s="40">
        <v>0.06</v>
      </c>
      <c r="F1017" s="40"/>
      <c r="G1017" s="40">
        <f>SmtRes!CX267</f>
        <v>0.06</v>
      </c>
      <c r="H1017" s="42"/>
      <c r="I1017" s="41"/>
      <c r="J1017" s="42">
        <f>SmtRes!CZ267</f>
        <v>544.70000000000005</v>
      </c>
      <c r="K1017" s="41"/>
      <c r="L1017" s="42">
        <f>SmtRes!DG267</f>
        <v>32.68</v>
      </c>
    </row>
    <row r="1018" spans="1:83" ht="28.5" x14ac:dyDescent="0.2">
      <c r="A1018" s="38"/>
      <c r="B1018" s="38" t="s">
        <v>605</v>
      </c>
      <c r="C1018" s="45" t="s">
        <v>794</v>
      </c>
      <c r="D1018" s="46" t="s">
        <v>595</v>
      </c>
      <c r="E1018" s="47">
        <f>SmtRes!DO267*SmtRes!AT267</f>
        <v>0.06</v>
      </c>
      <c r="F1018" s="47"/>
      <c r="G1018" s="47">
        <f>SmtRes!DO267*SmtRes!CX267</f>
        <v>0.06</v>
      </c>
      <c r="H1018" s="48"/>
      <c r="I1018" s="49"/>
      <c r="J1018" s="48">
        <f>ROUND(SmtRes!AG267/SmtRes!DO267, 2)</f>
        <v>477.98</v>
      </c>
      <c r="K1018" s="49"/>
      <c r="L1018" s="48">
        <f>SmtRes!DH267</f>
        <v>28.68</v>
      </c>
      <c r="CE1018">
        <v>1</v>
      </c>
    </row>
    <row r="1019" spans="1:83" ht="15" x14ac:dyDescent="0.2">
      <c r="A1019" s="38"/>
      <c r="B1019" s="38"/>
      <c r="C1019" s="52" t="s">
        <v>797</v>
      </c>
      <c r="D1019" s="39"/>
      <c r="E1019" s="40"/>
      <c r="F1019" s="40"/>
      <c r="G1019" s="40"/>
      <c r="H1019" s="42"/>
      <c r="I1019" s="41"/>
      <c r="J1019" s="42"/>
      <c r="K1019" s="41"/>
      <c r="L1019" s="42">
        <f>L1011+L1013+L1014</f>
        <v>3076.4699999999993</v>
      </c>
    </row>
    <row r="1020" spans="1:83" ht="14.25" x14ac:dyDescent="0.2">
      <c r="A1020" s="38"/>
      <c r="B1020" s="38"/>
      <c r="C1020" s="38" t="s">
        <v>798</v>
      </c>
      <c r="D1020" s="39"/>
      <c r="E1020" s="40"/>
      <c r="F1020" s="40"/>
      <c r="G1020" s="40"/>
      <c r="H1020" s="42"/>
      <c r="I1020" s="41"/>
      <c r="J1020" s="42"/>
      <c r="K1020" s="41"/>
      <c r="L1020" s="42">
        <f>SUM(AR1010:AR1023)+SUM(AS1010:AS1023)+SUM(AT1010:AT1023)+SUM(AU1010:AU1023)+SUM(AV1010:AV1023)</f>
        <v>1159.5</v>
      </c>
    </row>
    <row r="1021" spans="1:83" ht="14.25" x14ac:dyDescent="0.2">
      <c r="A1021" s="38"/>
      <c r="B1021" s="38" t="s">
        <v>26</v>
      </c>
      <c r="C1021" s="38" t="s">
        <v>799</v>
      </c>
      <c r="D1021" s="39" t="s">
        <v>204</v>
      </c>
      <c r="E1021" s="40">
        <f>Source!BZ318</f>
        <v>103</v>
      </c>
      <c r="F1021" s="40"/>
      <c r="G1021" s="40">
        <f>Source!AT318</f>
        <v>103</v>
      </c>
      <c r="H1021" s="42"/>
      <c r="I1021" s="41"/>
      <c r="J1021" s="42"/>
      <c r="K1021" s="41"/>
      <c r="L1021" s="42">
        <f>SUM(AZ1010:AZ1023)</f>
        <v>1194.29</v>
      </c>
    </row>
    <row r="1022" spans="1:83" ht="14.25" x14ac:dyDescent="0.2">
      <c r="A1022" s="45"/>
      <c r="B1022" s="45" t="s">
        <v>27</v>
      </c>
      <c r="C1022" s="45" t="s">
        <v>800</v>
      </c>
      <c r="D1022" s="46" t="s">
        <v>204</v>
      </c>
      <c r="E1022" s="47">
        <f>Source!CA318</f>
        <v>60</v>
      </c>
      <c r="F1022" s="47"/>
      <c r="G1022" s="47">
        <f>Source!AU318</f>
        <v>60</v>
      </c>
      <c r="H1022" s="48"/>
      <c r="I1022" s="49"/>
      <c r="J1022" s="48"/>
      <c r="K1022" s="49"/>
      <c r="L1022" s="48">
        <f>SUM(BA1010:BA1023)</f>
        <v>695.7</v>
      </c>
    </row>
    <row r="1023" spans="1:83" ht="15" x14ac:dyDescent="0.2">
      <c r="C1023" s="79" t="s">
        <v>801</v>
      </c>
      <c r="D1023" s="79"/>
      <c r="E1023" s="79"/>
      <c r="F1023" s="79"/>
      <c r="G1023" s="79"/>
      <c r="H1023" s="79"/>
      <c r="I1023" s="80">
        <f>K1023/E1010</f>
        <v>4966.46</v>
      </c>
      <c r="J1023" s="80"/>
      <c r="K1023" s="80">
        <f>L1011+L1013+L1021+L1022+L1014</f>
        <v>4966.46</v>
      </c>
      <c r="L1023" s="80"/>
      <c r="AD1023">
        <f>ROUND((Source!AT318/100)*((ROUND(SUMIF(SmtRes!AQ264:'SmtRes'!AQ267,"=1",SmtRes!AD264:'SmtRes'!AD267)*Source!I318, 2)+ROUND(SUMIF(SmtRes!AQ264:'SmtRes'!AQ267,"=1",SmtRes!AC264:'SmtRes'!AC267)*Source!I318, 2))), 2)</f>
        <v>1522.89</v>
      </c>
      <c r="AE1023">
        <f>ROUND((Source!AU318/100)*((ROUND(SUMIF(SmtRes!AQ264:'SmtRes'!AQ267,"=1",SmtRes!AD264:'SmtRes'!AD267)*Source!I318, 2)+ROUND(SUMIF(SmtRes!AQ264:'SmtRes'!AQ267,"=1",SmtRes!AC264:'SmtRes'!AC267)*Source!I318, 2))), 2)</f>
        <v>887.12</v>
      </c>
      <c r="AN1023" s="50">
        <f>L1011+L1013+L1021+L1022+L1014</f>
        <v>4966.46</v>
      </c>
      <c r="AO1023" s="50">
        <f>L1013</f>
        <v>1916.9699999999996</v>
      </c>
      <c r="AQ1023" t="s">
        <v>802</v>
      </c>
      <c r="AR1023" s="50">
        <f>L1011</f>
        <v>559.53</v>
      </c>
      <c r="AT1023" s="50">
        <f>L1014</f>
        <v>599.96999999999991</v>
      </c>
      <c r="AV1023" t="s">
        <v>802</v>
      </c>
      <c r="AW1023">
        <f>0</f>
        <v>0</v>
      </c>
      <c r="AZ1023">
        <f>Source!X318</f>
        <v>1194.29</v>
      </c>
      <c r="BA1023">
        <f>Source!Y318</f>
        <v>695.7</v>
      </c>
      <c r="CD1023">
        <v>1</v>
      </c>
    </row>
    <row r="1024" spans="1:83" ht="92.25" x14ac:dyDescent="0.2">
      <c r="A1024" s="36" t="s">
        <v>297</v>
      </c>
      <c r="B1024" s="38" t="s">
        <v>873</v>
      </c>
      <c r="C1024" s="38" t="s">
        <v>874</v>
      </c>
      <c r="D1024" s="39" t="str">
        <f>Source!H319</f>
        <v>ШТ</v>
      </c>
      <c r="E1024" s="40">
        <f>Source!K319</f>
        <v>5</v>
      </c>
      <c r="F1024" s="40"/>
      <c r="G1024" s="40">
        <f>Source!I319</f>
        <v>5</v>
      </c>
      <c r="H1024" s="42"/>
      <c r="I1024" s="41"/>
      <c r="J1024" s="42"/>
      <c r="K1024" s="41"/>
      <c r="L1024" s="42"/>
    </row>
    <row r="1025" spans="1:83" ht="102" x14ac:dyDescent="0.2">
      <c r="B1025" s="54" t="str">
        <f>Source!EO319</f>
        <v>Поправка: 571/пр_2022_т.3_п.4  Поправка: Сб.№м 8, п.1.8. 3.1</v>
      </c>
      <c r="C1025" s="54" t="str">
        <f>Source!CN319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1026" spans="1:83" ht="15" x14ac:dyDescent="0.2">
      <c r="A1026" s="37"/>
      <c r="B1026" s="40">
        <v>1</v>
      </c>
      <c r="C1026" s="37" t="s">
        <v>791</v>
      </c>
      <c r="D1026" s="39" t="s">
        <v>595</v>
      </c>
      <c r="E1026" s="43"/>
      <c r="F1026" s="40"/>
      <c r="G1026" s="43">
        <f>Source!U319</f>
        <v>0.55125000000000002</v>
      </c>
      <c r="H1026" s="40"/>
      <c r="I1026" s="40"/>
      <c r="J1026" s="40"/>
      <c r="K1026" s="40"/>
      <c r="L1026" s="44">
        <f>SUM(L1027:L1027)-SUMIF(CE1027:CE1027, 1, L1027:L1027)</f>
        <v>251.69</v>
      </c>
    </row>
    <row r="1027" spans="1:83" ht="28.5" x14ac:dyDescent="0.2">
      <c r="A1027" s="38"/>
      <c r="B1027" s="38" t="s">
        <v>699</v>
      </c>
      <c r="C1027" s="38" t="s">
        <v>700</v>
      </c>
      <c r="D1027" s="39" t="s">
        <v>595</v>
      </c>
      <c r="E1027" s="40">
        <v>0.35</v>
      </c>
      <c r="F1027" s="40">
        <f>ROUND((0.3)*1.05,7)</f>
        <v>0.315</v>
      </c>
      <c r="G1027" s="40">
        <f>SmtRes!CX268</f>
        <v>0.55125000000000002</v>
      </c>
      <c r="H1027" s="42"/>
      <c r="I1027" s="41"/>
      <c r="J1027" s="42">
        <f>SmtRes!CZ268</f>
        <v>456.58</v>
      </c>
      <c r="K1027" s="41"/>
      <c r="L1027" s="42">
        <f>SmtRes!DI268</f>
        <v>251.69</v>
      </c>
    </row>
    <row r="1028" spans="1:83" ht="15" x14ac:dyDescent="0.2">
      <c r="A1028" s="37"/>
      <c r="B1028" s="40">
        <v>2</v>
      </c>
      <c r="C1028" s="37" t="s">
        <v>792</v>
      </c>
      <c r="D1028" s="39"/>
      <c r="E1028" s="43"/>
      <c r="F1028" s="40"/>
      <c r="G1028" s="43"/>
      <c r="H1028" s="40"/>
      <c r="I1028" s="40"/>
      <c r="J1028" s="40"/>
      <c r="K1028" s="40"/>
      <c r="L1028" s="44">
        <f>SUM(L1029:L1031)-SUMIF(CE1029:CE1031, 1, L1029:L1031)</f>
        <v>331.27000000000004</v>
      </c>
    </row>
    <row r="1029" spans="1:83" ht="15" x14ac:dyDescent="0.2">
      <c r="A1029" s="37"/>
      <c r="B1029" s="40"/>
      <c r="C1029" s="37" t="s">
        <v>795</v>
      </c>
      <c r="D1029" s="39" t="s">
        <v>595</v>
      </c>
      <c r="E1029" s="43"/>
      <c r="F1029" s="40"/>
      <c r="G1029" s="43">
        <f>Source!V319</f>
        <v>0.22500000000000001</v>
      </c>
      <c r="H1029" s="40"/>
      <c r="I1029" s="40"/>
      <c r="J1029" s="40"/>
      <c r="K1029" s="40"/>
      <c r="L1029" s="44">
        <f>SUMIF(CE1030:CE1031, 1, L1030:L1031)</f>
        <v>144.46</v>
      </c>
      <c r="CE1029">
        <v>1</v>
      </c>
    </row>
    <row r="1030" spans="1:83" ht="28.5" x14ac:dyDescent="0.2">
      <c r="A1030" s="38"/>
      <c r="B1030" s="38" t="s">
        <v>629</v>
      </c>
      <c r="C1030" s="38" t="s">
        <v>631</v>
      </c>
      <c r="D1030" s="39" t="s">
        <v>384</v>
      </c>
      <c r="E1030" s="40">
        <v>0.15</v>
      </c>
      <c r="F1030" s="40">
        <f>ROUND(0.3,7)</f>
        <v>0.3</v>
      </c>
      <c r="G1030" s="40">
        <f>SmtRes!CX270</f>
        <v>0.22500000000000001</v>
      </c>
      <c r="H1030" s="42"/>
      <c r="I1030" s="41"/>
      <c r="J1030" s="42">
        <f>SmtRes!CZ270</f>
        <v>1472.33</v>
      </c>
      <c r="K1030" s="41"/>
      <c r="L1030" s="42">
        <f>SmtRes!DG270</f>
        <v>331.27</v>
      </c>
    </row>
    <row r="1031" spans="1:83" ht="28.5" x14ac:dyDescent="0.2">
      <c r="A1031" s="38"/>
      <c r="B1031" s="38" t="s">
        <v>632</v>
      </c>
      <c r="C1031" s="45" t="s">
        <v>811</v>
      </c>
      <c r="D1031" s="46" t="s">
        <v>595</v>
      </c>
      <c r="E1031" s="47">
        <f>SmtRes!DO270*SmtRes!AT270</f>
        <v>0.15</v>
      </c>
      <c r="F1031" s="47">
        <f>ROUND(0.3,7)</f>
        <v>0.3</v>
      </c>
      <c r="G1031" s="47">
        <f>SmtRes!DO270*SmtRes!CX270</f>
        <v>0.22500000000000001</v>
      </c>
      <c r="H1031" s="48"/>
      <c r="I1031" s="49"/>
      <c r="J1031" s="48">
        <f>ROUND(SmtRes!AG270/SmtRes!DO270, 2)</f>
        <v>642.05999999999995</v>
      </c>
      <c r="K1031" s="49"/>
      <c r="L1031" s="48">
        <f>SmtRes!DH270</f>
        <v>144.46</v>
      </c>
      <c r="CE1031">
        <v>1</v>
      </c>
    </row>
    <row r="1032" spans="1:83" ht="15" x14ac:dyDescent="0.2">
      <c r="A1032" s="38"/>
      <c r="B1032" s="38"/>
      <c r="C1032" s="52" t="s">
        <v>797</v>
      </c>
      <c r="D1032" s="39"/>
      <c r="E1032" s="40"/>
      <c r="F1032" s="40"/>
      <c r="G1032" s="40"/>
      <c r="H1032" s="42"/>
      <c r="I1032" s="41"/>
      <c r="J1032" s="42"/>
      <c r="K1032" s="41"/>
      <c r="L1032" s="42">
        <f>L1026+L1028+L1029</f>
        <v>727.42000000000007</v>
      </c>
    </row>
    <row r="1033" spans="1:83" ht="14.25" x14ac:dyDescent="0.2">
      <c r="A1033" s="38"/>
      <c r="B1033" s="38"/>
      <c r="C1033" s="38" t="s">
        <v>798</v>
      </c>
      <c r="D1033" s="39"/>
      <c r="E1033" s="40"/>
      <c r="F1033" s="40"/>
      <c r="G1033" s="40"/>
      <c r="H1033" s="42"/>
      <c r="I1033" s="41"/>
      <c r="J1033" s="42"/>
      <c r="K1033" s="41"/>
      <c r="L1033" s="42">
        <f>SUM(AR1024:AR1036)+SUM(AS1024:AS1036)+SUM(AT1024:AT1036)+SUM(AU1024:AU1036)+SUM(AV1024:AV1036)</f>
        <v>396.15</v>
      </c>
    </row>
    <row r="1034" spans="1:83" ht="28.5" x14ac:dyDescent="0.2">
      <c r="A1034" s="38"/>
      <c r="B1034" s="38" t="s">
        <v>92</v>
      </c>
      <c r="C1034" s="38" t="s">
        <v>812</v>
      </c>
      <c r="D1034" s="39" t="s">
        <v>204</v>
      </c>
      <c r="E1034" s="40">
        <f>Source!BZ319</f>
        <v>97</v>
      </c>
      <c r="F1034" s="40"/>
      <c r="G1034" s="40">
        <f>Source!AT319</f>
        <v>97</v>
      </c>
      <c r="H1034" s="42"/>
      <c r="I1034" s="41"/>
      <c r="J1034" s="42"/>
      <c r="K1034" s="41"/>
      <c r="L1034" s="42">
        <f>SUM(AZ1024:AZ1036)</f>
        <v>384.27</v>
      </c>
    </row>
    <row r="1035" spans="1:83" ht="28.5" x14ac:dyDescent="0.2">
      <c r="A1035" s="45"/>
      <c r="B1035" s="45" t="s">
        <v>93</v>
      </c>
      <c r="C1035" s="45" t="s">
        <v>813</v>
      </c>
      <c r="D1035" s="46" t="s">
        <v>204</v>
      </c>
      <c r="E1035" s="47">
        <f>Source!CA319</f>
        <v>51</v>
      </c>
      <c r="F1035" s="47"/>
      <c r="G1035" s="47">
        <f>Source!AU319</f>
        <v>51</v>
      </c>
      <c r="H1035" s="48"/>
      <c r="I1035" s="49"/>
      <c r="J1035" s="48"/>
      <c r="K1035" s="49"/>
      <c r="L1035" s="48">
        <f>SUM(BA1024:BA1036)</f>
        <v>202.04</v>
      </c>
    </row>
    <row r="1036" spans="1:83" ht="15" x14ac:dyDescent="0.2">
      <c r="C1036" s="79" t="s">
        <v>801</v>
      </c>
      <c r="D1036" s="79"/>
      <c r="E1036" s="79"/>
      <c r="F1036" s="79"/>
      <c r="G1036" s="79"/>
      <c r="H1036" s="79"/>
      <c r="I1036" s="80">
        <f>K1036/E1024</f>
        <v>262.74599999999998</v>
      </c>
      <c r="J1036" s="80"/>
      <c r="K1036" s="80">
        <f>L1026+L1028+L1034+L1035+L1029</f>
        <v>1313.73</v>
      </c>
      <c r="L1036" s="80"/>
      <c r="AD1036">
        <f>ROUND((Source!AT319/100)*((ROUND(SUMIF(SmtRes!AQ268:'SmtRes'!AQ270,"=1",SmtRes!AD268:'SmtRes'!AD270)*Source!I319, 2)+ROUND(SUMIF(SmtRes!AQ268:'SmtRes'!AQ270,"=1",SmtRes!AC268:'SmtRes'!AC270)*Source!I319, 2))), 2)</f>
        <v>5328.4</v>
      </c>
      <c r="AE1036">
        <f>ROUND((Source!AU319/100)*((ROUND(SUMIF(SmtRes!AQ268:'SmtRes'!AQ270,"=1",SmtRes!AD268:'SmtRes'!AD270)*Source!I319, 2)+ROUND(SUMIF(SmtRes!AQ268:'SmtRes'!AQ270,"=1",SmtRes!AC268:'SmtRes'!AC270)*Source!I319, 2))), 2)</f>
        <v>2801.53</v>
      </c>
      <c r="AN1036" s="50">
        <f>L1026+L1028+L1034+L1035+L1029</f>
        <v>1313.73</v>
      </c>
      <c r="AO1036" s="50">
        <f>L1028</f>
        <v>331.27000000000004</v>
      </c>
      <c r="AQ1036" t="s">
        <v>802</v>
      </c>
      <c r="AR1036" s="50">
        <f>L1026</f>
        <v>251.69</v>
      </c>
      <c r="AT1036" s="50">
        <f>L1029</f>
        <v>144.46</v>
      </c>
      <c r="AV1036" t="s">
        <v>802</v>
      </c>
      <c r="AW1036">
        <f>0</f>
        <v>0</v>
      </c>
      <c r="AZ1036">
        <f>Source!X319</f>
        <v>384.27</v>
      </c>
      <c r="BA1036">
        <f>Source!Y319</f>
        <v>202.04</v>
      </c>
      <c r="CD1036">
        <v>2</v>
      </c>
    </row>
    <row r="1037" spans="1:83" ht="149.25" x14ac:dyDescent="0.2">
      <c r="A1037" s="36" t="s">
        <v>304</v>
      </c>
      <c r="B1037" s="38" t="s">
        <v>809</v>
      </c>
      <c r="C1037" s="38" t="s">
        <v>875</v>
      </c>
      <c r="D1037" s="39" t="str">
        <f>Source!H320</f>
        <v>ШТ</v>
      </c>
      <c r="E1037" s="40">
        <f>Source!K320</f>
        <v>4</v>
      </c>
      <c r="F1037" s="40"/>
      <c r="G1037" s="40">
        <f>Source!I320</f>
        <v>4</v>
      </c>
      <c r="H1037" s="42"/>
      <c r="I1037" s="41"/>
      <c r="J1037" s="42"/>
      <c r="K1037" s="41"/>
      <c r="L1037" s="42"/>
    </row>
    <row r="1038" spans="1:83" ht="89.25" x14ac:dyDescent="0.2">
      <c r="B1038" s="54" t="str">
        <f>Source!EO320</f>
        <v>Поправка: 571/пр_2022_т.3_п.2</v>
      </c>
      <c r="C1038" s="54" t="str">
        <f>Source!CN320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1039" spans="1:83" ht="15" x14ac:dyDescent="0.2">
      <c r="A1039" s="37"/>
      <c r="B1039" s="40">
        <v>1</v>
      </c>
      <c r="C1039" s="37" t="s">
        <v>791</v>
      </c>
      <c r="D1039" s="39" t="s">
        <v>595</v>
      </c>
      <c r="E1039" s="43"/>
      <c r="F1039" s="40"/>
      <c r="G1039" s="43">
        <f>Source!U320</f>
        <v>2.0640000000000001</v>
      </c>
      <c r="H1039" s="40"/>
      <c r="I1039" s="40"/>
      <c r="J1039" s="40"/>
      <c r="K1039" s="40"/>
      <c r="L1039" s="44">
        <f>SUM(L1040:L1040)-SUMIF(CE1040:CE1040, 1, L1040:L1040)</f>
        <v>1074.8900000000001</v>
      </c>
    </row>
    <row r="1040" spans="1:83" ht="28.5" x14ac:dyDescent="0.2">
      <c r="A1040" s="38"/>
      <c r="B1040" s="38" t="s">
        <v>627</v>
      </c>
      <c r="C1040" s="38" t="s">
        <v>628</v>
      </c>
      <c r="D1040" s="39" t="s">
        <v>595</v>
      </c>
      <c r="E1040" s="40">
        <v>0.86</v>
      </c>
      <c r="F1040" s="40">
        <f>ROUND(0.6,7)</f>
        <v>0.6</v>
      </c>
      <c r="G1040" s="40">
        <f>SmtRes!CX271</f>
        <v>2.0640000000000001</v>
      </c>
      <c r="H1040" s="42"/>
      <c r="I1040" s="41"/>
      <c r="J1040" s="42">
        <f>SmtRes!CZ271</f>
        <v>520.78</v>
      </c>
      <c r="K1040" s="41"/>
      <c r="L1040" s="42">
        <f>SmtRes!DI271</f>
        <v>1074.8900000000001</v>
      </c>
    </row>
    <row r="1041" spans="1:83" ht="15" x14ac:dyDescent="0.2">
      <c r="A1041" s="37"/>
      <c r="B1041" s="40">
        <v>2</v>
      </c>
      <c r="C1041" s="37" t="s">
        <v>792</v>
      </c>
      <c r="D1041" s="39"/>
      <c r="E1041" s="43"/>
      <c r="F1041" s="40"/>
      <c r="G1041" s="43"/>
      <c r="H1041" s="40"/>
      <c r="I1041" s="40"/>
      <c r="J1041" s="40"/>
      <c r="K1041" s="40"/>
      <c r="L1041" s="44">
        <f>SUM(L1042:L1046)-SUMIF(CE1042:CE1046, 1, L1042:L1046)</f>
        <v>484.09000000000015</v>
      </c>
    </row>
    <row r="1042" spans="1:83" ht="15" x14ac:dyDescent="0.2">
      <c r="A1042" s="37"/>
      <c r="B1042" s="40"/>
      <c r="C1042" s="37" t="s">
        <v>795</v>
      </c>
      <c r="D1042" s="39" t="s">
        <v>595</v>
      </c>
      <c r="E1042" s="43"/>
      <c r="F1042" s="40"/>
      <c r="G1042" s="43">
        <f>Source!V320</f>
        <v>0.48</v>
      </c>
      <c r="H1042" s="40"/>
      <c r="I1042" s="40"/>
      <c r="J1042" s="40"/>
      <c r="K1042" s="40"/>
      <c r="L1042" s="44">
        <f>SUMIF(CE1043:CE1046, 1, L1043:L1046)</f>
        <v>268.81</v>
      </c>
      <c r="CE1042">
        <v>1</v>
      </c>
    </row>
    <row r="1043" spans="1:83" ht="28.5" x14ac:dyDescent="0.2">
      <c r="A1043" s="38"/>
      <c r="B1043" s="38" t="s">
        <v>629</v>
      </c>
      <c r="C1043" s="38" t="s">
        <v>631</v>
      </c>
      <c r="D1043" s="39" t="s">
        <v>384</v>
      </c>
      <c r="E1043" s="40">
        <v>0.1</v>
      </c>
      <c r="F1043" s="40">
        <f>ROUND(0.6,7)</f>
        <v>0.6</v>
      </c>
      <c r="G1043" s="40">
        <f>SmtRes!CX273</f>
        <v>0.24</v>
      </c>
      <c r="H1043" s="42"/>
      <c r="I1043" s="41"/>
      <c r="J1043" s="42">
        <f>SmtRes!CZ273</f>
        <v>1472.33</v>
      </c>
      <c r="K1043" s="41"/>
      <c r="L1043" s="42">
        <f>SmtRes!DG273</f>
        <v>353.36</v>
      </c>
    </row>
    <row r="1044" spans="1:83" ht="28.5" x14ac:dyDescent="0.2">
      <c r="A1044" s="38"/>
      <c r="B1044" s="38" t="s">
        <v>632</v>
      </c>
      <c r="C1044" s="38" t="s">
        <v>811</v>
      </c>
      <c r="D1044" s="39" t="s">
        <v>595</v>
      </c>
      <c r="E1044" s="40">
        <f>SmtRes!DO273*SmtRes!AT273</f>
        <v>0.1</v>
      </c>
      <c r="F1044" s="40">
        <f>ROUND(0.6,7)</f>
        <v>0.6</v>
      </c>
      <c r="G1044" s="40">
        <f>SmtRes!DO273*SmtRes!CX273</f>
        <v>0.24</v>
      </c>
      <c r="H1044" s="42"/>
      <c r="I1044" s="41"/>
      <c r="J1044" s="42">
        <f>ROUND(SmtRes!AG273/SmtRes!DO273, 2)</f>
        <v>642.05999999999995</v>
      </c>
      <c r="K1044" s="41"/>
      <c r="L1044" s="42">
        <f>SmtRes!DH273</f>
        <v>154.09</v>
      </c>
      <c r="CE1044">
        <v>1</v>
      </c>
    </row>
    <row r="1045" spans="1:83" ht="28.5" x14ac:dyDescent="0.2">
      <c r="A1045" s="38"/>
      <c r="B1045" s="38" t="s">
        <v>602</v>
      </c>
      <c r="C1045" s="38" t="s">
        <v>604</v>
      </c>
      <c r="D1045" s="39" t="s">
        <v>384</v>
      </c>
      <c r="E1045" s="40">
        <v>0.1</v>
      </c>
      <c r="F1045" s="40">
        <f>ROUND(0.6,7)</f>
        <v>0.6</v>
      </c>
      <c r="G1045" s="40">
        <f>SmtRes!CX274</f>
        <v>0.24</v>
      </c>
      <c r="H1045" s="42"/>
      <c r="I1045" s="41"/>
      <c r="J1045" s="42">
        <f>SmtRes!CZ274</f>
        <v>544.70000000000005</v>
      </c>
      <c r="K1045" s="41"/>
      <c r="L1045" s="42">
        <f>SmtRes!DG274</f>
        <v>130.72999999999999</v>
      </c>
    </row>
    <row r="1046" spans="1:83" ht="28.5" x14ac:dyDescent="0.2">
      <c r="A1046" s="38"/>
      <c r="B1046" s="38" t="s">
        <v>605</v>
      </c>
      <c r="C1046" s="38" t="s">
        <v>794</v>
      </c>
      <c r="D1046" s="39" t="s">
        <v>595</v>
      </c>
      <c r="E1046" s="40">
        <f>SmtRes!DO274*SmtRes!AT274</f>
        <v>0.1</v>
      </c>
      <c r="F1046" s="40">
        <f>ROUND(0.6,7)</f>
        <v>0.6</v>
      </c>
      <c r="G1046" s="40">
        <f>SmtRes!DO274*SmtRes!CX274</f>
        <v>0.24</v>
      </c>
      <c r="H1046" s="42"/>
      <c r="I1046" s="41"/>
      <c r="J1046" s="42">
        <f>ROUND(SmtRes!AG274/SmtRes!DO274, 2)</f>
        <v>477.98</v>
      </c>
      <c r="K1046" s="41"/>
      <c r="L1046" s="42">
        <f>SmtRes!DH274</f>
        <v>114.72</v>
      </c>
      <c r="CE1046">
        <v>1</v>
      </c>
    </row>
    <row r="1047" spans="1:83" ht="15" x14ac:dyDescent="0.2">
      <c r="A1047" s="37"/>
      <c r="B1047" s="40">
        <v>4</v>
      </c>
      <c r="C1047" s="37" t="s">
        <v>796</v>
      </c>
      <c r="D1047" s="39"/>
      <c r="E1047" s="43"/>
      <c r="F1047" s="40"/>
      <c r="G1047" s="43"/>
      <c r="H1047" s="40"/>
      <c r="I1047" s="40"/>
      <c r="J1047" s="40"/>
      <c r="K1047" s="40"/>
      <c r="L1047" s="44">
        <f>SUM(L1048:L1050)-SUMIF(CE1048:CE1050, 1, L1048:L1050)</f>
        <v>0</v>
      </c>
    </row>
    <row r="1048" spans="1:83" ht="71.25" x14ac:dyDescent="0.2">
      <c r="A1048" s="38"/>
      <c r="B1048" s="38" t="s">
        <v>633</v>
      </c>
      <c r="C1048" s="38" t="s">
        <v>635</v>
      </c>
      <c r="D1048" s="39" t="s">
        <v>636</v>
      </c>
      <c r="E1048" s="40">
        <v>0.83</v>
      </c>
      <c r="F1048" s="40">
        <f>ROUND(0,7)</f>
        <v>0</v>
      </c>
      <c r="G1048" s="40">
        <f>SmtRes!CX275</f>
        <v>0</v>
      </c>
      <c r="H1048" s="42">
        <f>SmtRes!CZ275</f>
        <v>5.87</v>
      </c>
      <c r="I1048" s="41">
        <f>SmtRes!AI275</f>
        <v>1.1599999999999999</v>
      </c>
      <c r="J1048" s="42">
        <f>ROUND(H1048*I1048, 2)</f>
        <v>6.81</v>
      </c>
      <c r="K1048" s="41"/>
      <c r="L1048" s="42">
        <f>SmtRes!DF275</f>
        <v>0</v>
      </c>
    </row>
    <row r="1049" spans="1:83" ht="28.5" x14ac:dyDescent="0.2">
      <c r="A1049" s="38"/>
      <c r="B1049" s="38" t="s">
        <v>29</v>
      </c>
      <c r="C1049" s="38" t="s">
        <v>30</v>
      </c>
      <c r="D1049" s="39" t="s">
        <v>31</v>
      </c>
      <c r="E1049" s="40">
        <v>0.3</v>
      </c>
      <c r="F1049" s="40">
        <f>ROUND(0,7)</f>
        <v>0</v>
      </c>
      <c r="G1049" s="40">
        <f>SmtRes!CX276</f>
        <v>0</v>
      </c>
      <c r="H1049" s="42">
        <f>SmtRes!CZ276</f>
        <v>174.93</v>
      </c>
      <c r="I1049" s="41">
        <f>SmtRes!AI276</f>
        <v>1.1200000000000001</v>
      </c>
      <c r="J1049" s="42">
        <f>ROUND(H1049*I1049, 2)</f>
        <v>195.92</v>
      </c>
      <c r="K1049" s="41"/>
      <c r="L1049" s="42">
        <f>SmtRes!DF276</f>
        <v>0</v>
      </c>
    </row>
    <row r="1050" spans="1:83" ht="42.75" x14ac:dyDescent="0.2">
      <c r="A1050" s="38"/>
      <c r="B1050" s="38" t="s">
        <v>637</v>
      </c>
      <c r="C1050" s="45" t="s">
        <v>639</v>
      </c>
      <c r="D1050" s="46" t="s">
        <v>39</v>
      </c>
      <c r="E1050" s="47">
        <v>5.9999999999999995E-4</v>
      </c>
      <c r="F1050" s="47">
        <f>ROUND(0,7)</f>
        <v>0</v>
      </c>
      <c r="G1050" s="47">
        <f>SmtRes!CX277</f>
        <v>0</v>
      </c>
      <c r="H1050" s="48">
        <f>SmtRes!CZ277</f>
        <v>70310.45</v>
      </c>
      <c r="I1050" s="49">
        <f>SmtRes!AI277</f>
        <v>0.91</v>
      </c>
      <c r="J1050" s="48">
        <f>ROUND(H1050*I1050, 2)</f>
        <v>63982.51</v>
      </c>
      <c r="K1050" s="49"/>
      <c r="L1050" s="48">
        <f>SmtRes!DF277</f>
        <v>0</v>
      </c>
    </row>
    <row r="1051" spans="1:83" ht="15" x14ac:dyDescent="0.2">
      <c r="A1051" s="38"/>
      <c r="B1051" s="38"/>
      <c r="C1051" s="52" t="s">
        <v>797</v>
      </c>
      <c r="D1051" s="39"/>
      <c r="E1051" s="40"/>
      <c r="F1051" s="40"/>
      <c r="G1051" s="40"/>
      <c r="H1051" s="42"/>
      <c r="I1051" s="41"/>
      <c r="J1051" s="42"/>
      <c r="K1051" s="41"/>
      <c r="L1051" s="42">
        <f>L1039+L1041+L1042+L1047</f>
        <v>1827.7900000000002</v>
      </c>
    </row>
    <row r="1052" spans="1:83" ht="14.25" x14ac:dyDescent="0.2">
      <c r="A1052" s="38"/>
      <c r="B1052" s="38"/>
      <c r="C1052" s="38" t="s">
        <v>798</v>
      </c>
      <c r="D1052" s="39"/>
      <c r="E1052" s="40"/>
      <c r="F1052" s="40"/>
      <c r="G1052" s="40"/>
      <c r="H1052" s="42"/>
      <c r="I1052" s="41"/>
      <c r="J1052" s="42"/>
      <c r="K1052" s="41"/>
      <c r="L1052" s="42">
        <f>SUM(AR1037:AR1055)+SUM(AS1037:AS1055)+SUM(AT1037:AT1055)+SUM(AU1037:AU1055)+SUM(AV1037:AV1055)</f>
        <v>1343.7</v>
      </c>
    </row>
    <row r="1053" spans="1:83" ht="28.5" x14ac:dyDescent="0.2">
      <c r="A1053" s="38"/>
      <c r="B1053" s="38" t="s">
        <v>92</v>
      </c>
      <c r="C1053" s="38" t="s">
        <v>812</v>
      </c>
      <c r="D1053" s="39" t="s">
        <v>204</v>
      </c>
      <c r="E1053" s="40">
        <f>Source!BZ320</f>
        <v>97</v>
      </c>
      <c r="F1053" s="40"/>
      <c r="G1053" s="40">
        <f>Source!AT320</f>
        <v>97</v>
      </c>
      <c r="H1053" s="42"/>
      <c r="I1053" s="41"/>
      <c r="J1053" s="42"/>
      <c r="K1053" s="41"/>
      <c r="L1053" s="42">
        <f>SUM(AZ1037:AZ1055)</f>
        <v>1303.3900000000001</v>
      </c>
    </row>
    <row r="1054" spans="1:83" ht="28.5" x14ac:dyDescent="0.2">
      <c r="A1054" s="45"/>
      <c r="B1054" s="45" t="s">
        <v>93</v>
      </c>
      <c r="C1054" s="45" t="s">
        <v>813</v>
      </c>
      <c r="D1054" s="46" t="s">
        <v>204</v>
      </c>
      <c r="E1054" s="47">
        <f>Source!CA320</f>
        <v>51</v>
      </c>
      <c r="F1054" s="47"/>
      <c r="G1054" s="47">
        <f>Source!AU320</f>
        <v>51</v>
      </c>
      <c r="H1054" s="48"/>
      <c r="I1054" s="49"/>
      <c r="J1054" s="48"/>
      <c r="K1054" s="49"/>
      <c r="L1054" s="48">
        <f>SUM(BA1037:BA1055)</f>
        <v>685.29</v>
      </c>
    </row>
    <row r="1055" spans="1:83" ht="15" x14ac:dyDescent="0.2">
      <c r="C1055" s="79" t="s">
        <v>801</v>
      </c>
      <c r="D1055" s="79"/>
      <c r="E1055" s="79"/>
      <c r="F1055" s="79"/>
      <c r="G1055" s="79"/>
      <c r="H1055" s="79"/>
      <c r="I1055" s="80">
        <f>K1055/E1037</f>
        <v>954.11750000000006</v>
      </c>
      <c r="J1055" s="80"/>
      <c r="K1055" s="80">
        <f>L1039+L1041+L1047+L1053+L1054+L1042</f>
        <v>3816.4700000000003</v>
      </c>
      <c r="L1055" s="80"/>
      <c r="AD1055">
        <f>ROUND((Source!AT320/100)*((ROUND(SUMIF(SmtRes!AQ271:'SmtRes'!AQ277,"=1",SmtRes!AD271:'SmtRes'!AD277)*Source!I320, 2)+ROUND(SUMIF(SmtRes!AQ271:'SmtRes'!AQ277,"=1",SmtRes!AC271:'SmtRes'!AC277)*Source!I320, 2))), 2)</f>
        <v>6366.38</v>
      </c>
      <c r="AE1055">
        <f>ROUND((Source!AU320/100)*((ROUND(SUMIF(SmtRes!AQ271:'SmtRes'!AQ277,"=1",SmtRes!AD271:'SmtRes'!AD277)*Source!I320, 2)+ROUND(SUMIF(SmtRes!AQ271:'SmtRes'!AQ277,"=1",SmtRes!AC271:'SmtRes'!AC277)*Source!I320, 2))), 2)</f>
        <v>3347.27</v>
      </c>
      <c r="AN1055" s="50">
        <f>L1039+L1041+L1047+L1053+L1054+L1042</f>
        <v>3816.4700000000003</v>
      </c>
      <c r="AO1055" s="50">
        <f>L1041</f>
        <v>484.09000000000015</v>
      </c>
      <c r="AQ1055" t="s">
        <v>802</v>
      </c>
      <c r="AR1055" s="50">
        <f>L1039</f>
        <v>1074.8900000000001</v>
      </c>
      <c r="AT1055" s="50">
        <f>L1042</f>
        <v>268.81</v>
      </c>
      <c r="AV1055" t="s">
        <v>802</v>
      </c>
      <c r="AW1055" s="50">
        <f>L1047</f>
        <v>0</v>
      </c>
      <c r="AZ1055">
        <f>Source!X320</f>
        <v>1303.3900000000001</v>
      </c>
      <c r="BA1055">
        <f>Source!Y320</f>
        <v>685.29</v>
      </c>
      <c r="CD1055">
        <v>2</v>
      </c>
    </row>
    <row r="1056" spans="1:83" ht="106.5" x14ac:dyDescent="0.2">
      <c r="A1056" s="36" t="s">
        <v>309</v>
      </c>
      <c r="B1056" s="38" t="s">
        <v>814</v>
      </c>
      <c r="C1056" s="38" t="s">
        <v>876</v>
      </c>
      <c r="D1056" s="39" t="str">
        <f>Source!H321</f>
        <v>ШТ</v>
      </c>
      <c r="E1056" s="40">
        <f>Source!K321</f>
        <v>5</v>
      </c>
      <c r="F1056" s="40"/>
      <c r="G1056" s="40">
        <f>Source!I321</f>
        <v>5</v>
      </c>
      <c r="H1056" s="42"/>
      <c r="I1056" s="41"/>
      <c r="J1056" s="42"/>
      <c r="K1056" s="41"/>
      <c r="L1056" s="42"/>
    </row>
    <row r="1057" spans="1:83" ht="51" x14ac:dyDescent="0.2">
      <c r="B1057" s="54" t="str">
        <f>Source!EO321</f>
        <v>Поправка: 571/пр_2022_т.2_п.5</v>
      </c>
      <c r="C1057" s="54" t="str">
        <f>Source!CN321</f>
        <v>Поправка: 571/пр_2022_т.2_п.5  Наименование: При демонтаже (разборке) сетей инженерно-технического обеспечения</v>
      </c>
    </row>
    <row r="1058" spans="1:83" ht="15" x14ac:dyDescent="0.2">
      <c r="A1058" s="37"/>
      <c r="B1058" s="40">
        <v>1</v>
      </c>
      <c r="C1058" s="37" t="s">
        <v>791</v>
      </c>
      <c r="D1058" s="39" t="s">
        <v>595</v>
      </c>
      <c r="E1058" s="43"/>
      <c r="F1058" s="40"/>
      <c r="G1058" s="43">
        <f>Source!U321</f>
        <v>6.03</v>
      </c>
      <c r="H1058" s="40"/>
      <c r="I1058" s="40"/>
      <c r="J1058" s="40"/>
      <c r="K1058" s="40"/>
      <c r="L1058" s="44">
        <f>SUM(L1059:L1059)-SUMIF(CE1059:CE1059, 1, L1059:L1059)</f>
        <v>2656.34</v>
      </c>
    </row>
    <row r="1059" spans="1:83" ht="28.5" x14ac:dyDescent="0.2">
      <c r="A1059" s="38"/>
      <c r="B1059" s="38" t="s">
        <v>593</v>
      </c>
      <c r="C1059" s="38" t="s">
        <v>594</v>
      </c>
      <c r="D1059" s="39" t="s">
        <v>595</v>
      </c>
      <c r="E1059" s="40">
        <v>2.0099999999999998</v>
      </c>
      <c r="F1059" s="40">
        <f>ROUND(0.6,7)</f>
        <v>0.6</v>
      </c>
      <c r="G1059" s="40">
        <f>SmtRes!CX278</f>
        <v>6.03</v>
      </c>
      <c r="H1059" s="42"/>
      <c r="I1059" s="41"/>
      <c r="J1059" s="42">
        <f>SmtRes!CZ278</f>
        <v>440.52</v>
      </c>
      <c r="K1059" s="41"/>
      <c r="L1059" s="42">
        <f>SmtRes!DI278</f>
        <v>2656.34</v>
      </c>
    </row>
    <row r="1060" spans="1:83" ht="15" x14ac:dyDescent="0.2">
      <c r="A1060" s="37"/>
      <c r="B1060" s="40">
        <v>2</v>
      </c>
      <c r="C1060" s="37" t="s">
        <v>792</v>
      </c>
      <c r="D1060" s="39"/>
      <c r="E1060" s="43"/>
      <c r="F1060" s="40"/>
      <c r="G1060" s="43"/>
      <c r="H1060" s="40"/>
      <c r="I1060" s="40"/>
      <c r="J1060" s="40"/>
      <c r="K1060" s="40"/>
      <c r="L1060" s="44">
        <f>SUM(L1061:L1065)-SUMIF(CE1061:CE1065, 1, L1061:L1065)</f>
        <v>2181.2799999999993</v>
      </c>
    </row>
    <row r="1061" spans="1:83" ht="15" x14ac:dyDescent="0.2">
      <c r="A1061" s="37"/>
      <c r="B1061" s="40"/>
      <c r="C1061" s="37" t="s">
        <v>795</v>
      </c>
      <c r="D1061" s="39" t="s">
        <v>595</v>
      </c>
      <c r="E1061" s="43"/>
      <c r="F1061" s="40"/>
      <c r="G1061" s="43">
        <f>Source!V321</f>
        <v>2.4300000000000002</v>
      </c>
      <c r="H1061" s="40"/>
      <c r="I1061" s="40"/>
      <c r="J1061" s="40"/>
      <c r="K1061" s="40"/>
      <c r="L1061" s="44">
        <f>SUMIF(CE1062:CE1065, 1, L1062:L1065)</f>
        <v>1311.3</v>
      </c>
      <c r="CE1061">
        <v>1</v>
      </c>
    </row>
    <row r="1062" spans="1:83" ht="28.5" x14ac:dyDescent="0.2">
      <c r="A1062" s="38"/>
      <c r="B1062" s="38" t="s">
        <v>640</v>
      </c>
      <c r="C1062" s="38" t="s">
        <v>642</v>
      </c>
      <c r="D1062" s="39" t="s">
        <v>384</v>
      </c>
      <c r="E1062" s="40">
        <v>0.7</v>
      </c>
      <c r="F1062" s="40">
        <f>ROUND(0.6,7)</f>
        <v>0.6</v>
      </c>
      <c r="G1062" s="40">
        <f>SmtRes!CX280</f>
        <v>2.1</v>
      </c>
      <c r="H1062" s="42">
        <f>SmtRes!CZ280</f>
        <v>756.44</v>
      </c>
      <c r="I1062" s="41">
        <f>SmtRes!AJ280</f>
        <v>1.26</v>
      </c>
      <c r="J1062" s="42">
        <f>ROUND(H1062*I1062, 2)</f>
        <v>953.11</v>
      </c>
      <c r="K1062" s="41"/>
      <c r="L1062" s="42">
        <f>SmtRes!DG280</f>
        <v>2001.53</v>
      </c>
    </row>
    <row r="1063" spans="1:83" ht="28.5" x14ac:dyDescent="0.2">
      <c r="A1063" s="38"/>
      <c r="B1063" s="38" t="s">
        <v>601</v>
      </c>
      <c r="C1063" s="38" t="s">
        <v>793</v>
      </c>
      <c r="D1063" s="39" t="s">
        <v>595</v>
      </c>
      <c r="E1063" s="40">
        <f>SmtRes!DO280*SmtRes!AT280</f>
        <v>0.7</v>
      </c>
      <c r="F1063" s="40">
        <f>ROUND(0.6,7)</f>
        <v>0.6</v>
      </c>
      <c r="G1063" s="40">
        <f>SmtRes!DO280*SmtRes!CX280</f>
        <v>2.1</v>
      </c>
      <c r="H1063" s="42"/>
      <c r="I1063" s="41"/>
      <c r="J1063" s="42">
        <f>ROUND(SmtRes!AG280/SmtRes!DO280, 2)</f>
        <v>549.32000000000005</v>
      </c>
      <c r="K1063" s="41"/>
      <c r="L1063" s="42">
        <f>SmtRes!DH280</f>
        <v>1153.57</v>
      </c>
      <c r="CE1063">
        <v>1</v>
      </c>
    </row>
    <row r="1064" spans="1:83" ht="28.5" x14ac:dyDescent="0.2">
      <c r="A1064" s="38"/>
      <c r="B1064" s="38" t="s">
        <v>602</v>
      </c>
      <c r="C1064" s="38" t="s">
        <v>604</v>
      </c>
      <c r="D1064" s="39" t="s">
        <v>384</v>
      </c>
      <c r="E1064" s="40">
        <v>0.11</v>
      </c>
      <c r="F1064" s="40">
        <f>ROUND(0.6,7)</f>
        <v>0.6</v>
      </c>
      <c r="G1064" s="40">
        <f>SmtRes!CX281</f>
        <v>0.33</v>
      </c>
      <c r="H1064" s="42"/>
      <c r="I1064" s="41"/>
      <c r="J1064" s="42">
        <f>SmtRes!CZ281</f>
        <v>544.70000000000005</v>
      </c>
      <c r="K1064" s="41"/>
      <c r="L1064" s="42">
        <f>SmtRes!DG281</f>
        <v>179.75</v>
      </c>
    </row>
    <row r="1065" spans="1:83" ht="28.5" x14ac:dyDescent="0.2">
      <c r="A1065" s="38"/>
      <c r="B1065" s="38" t="s">
        <v>605</v>
      </c>
      <c r="C1065" s="38" t="s">
        <v>794</v>
      </c>
      <c r="D1065" s="39" t="s">
        <v>595</v>
      </c>
      <c r="E1065" s="40">
        <f>SmtRes!DO281*SmtRes!AT281</f>
        <v>0.11</v>
      </c>
      <c r="F1065" s="40">
        <f>ROUND(0.6,7)</f>
        <v>0.6</v>
      </c>
      <c r="G1065" s="40">
        <f>SmtRes!DO281*SmtRes!CX281</f>
        <v>0.33</v>
      </c>
      <c r="H1065" s="42"/>
      <c r="I1065" s="41"/>
      <c r="J1065" s="42">
        <f>ROUND(SmtRes!AG281/SmtRes!DO281, 2)</f>
        <v>477.98</v>
      </c>
      <c r="K1065" s="41"/>
      <c r="L1065" s="42">
        <f>SmtRes!DH281</f>
        <v>157.72999999999999</v>
      </c>
      <c r="CE1065">
        <v>1</v>
      </c>
    </row>
    <row r="1066" spans="1:83" ht="15" x14ac:dyDescent="0.2">
      <c r="A1066" s="37"/>
      <c r="B1066" s="40">
        <v>4</v>
      </c>
      <c r="C1066" s="37" t="s">
        <v>796</v>
      </c>
      <c r="D1066" s="39"/>
      <c r="E1066" s="43"/>
      <c r="F1066" s="40"/>
      <c r="G1066" s="43"/>
      <c r="H1066" s="40"/>
      <c r="I1066" s="40"/>
      <c r="J1066" s="40"/>
      <c r="K1066" s="40"/>
      <c r="L1066" s="44">
        <f>SUM(L1067:L1068)-SUMIF(CE1067:CE1068, 1, L1067:L1068)</f>
        <v>0</v>
      </c>
    </row>
    <row r="1067" spans="1:83" ht="14.25" x14ac:dyDescent="0.2">
      <c r="A1067" s="38"/>
      <c r="B1067" s="38" t="s">
        <v>643</v>
      </c>
      <c r="C1067" s="38" t="s">
        <v>645</v>
      </c>
      <c r="D1067" s="39" t="s">
        <v>31</v>
      </c>
      <c r="E1067" s="40">
        <v>0.06</v>
      </c>
      <c r="F1067" s="40">
        <f t="shared" ref="F1067:F1072" si="11">ROUND(0,7)</f>
        <v>0</v>
      </c>
      <c r="G1067" s="40">
        <f>SmtRes!CX282</f>
        <v>0</v>
      </c>
      <c r="H1067" s="42">
        <f>SmtRes!CZ282</f>
        <v>160.27000000000001</v>
      </c>
      <c r="I1067" s="41">
        <f>SmtRes!AI282</f>
        <v>1.07</v>
      </c>
      <c r="J1067" s="42">
        <f>ROUND(H1067*I1067, 2)</f>
        <v>171.49</v>
      </c>
      <c r="K1067" s="41"/>
      <c r="L1067" s="42">
        <f>SmtRes!DF282</f>
        <v>0</v>
      </c>
    </row>
    <row r="1068" spans="1:83" ht="14.25" x14ac:dyDescent="0.2">
      <c r="A1068" s="38"/>
      <c r="B1068" s="38" t="s">
        <v>606</v>
      </c>
      <c r="C1068" s="38" t="s">
        <v>608</v>
      </c>
      <c r="D1068" s="39" t="s">
        <v>31</v>
      </c>
      <c r="E1068" s="40">
        <v>0.01</v>
      </c>
      <c r="F1068" s="40">
        <f t="shared" si="11"/>
        <v>0</v>
      </c>
      <c r="G1068" s="40">
        <f>SmtRes!CX283</f>
        <v>0</v>
      </c>
      <c r="H1068" s="42">
        <f>SmtRes!CZ283</f>
        <v>238.29</v>
      </c>
      <c r="I1068" s="41">
        <f>SmtRes!AI283</f>
        <v>2.0699999999999998</v>
      </c>
      <c r="J1068" s="42">
        <f>ROUND(H1068*I1068, 2)</f>
        <v>493.26</v>
      </c>
      <c r="K1068" s="41"/>
      <c r="L1068" s="42">
        <f>SmtRes!DF283</f>
        <v>0</v>
      </c>
    </row>
    <row r="1069" spans="1:83" ht="14.25" x14ac:dyDescent="0.2">
      <c r="A1069" s="38"/>
      <c r="B1069" s="38" t="str">
        <f>EtalonRes!I317</f>
        <v>07.2.07.13</v>
      </c>
      <c r="C1069" s="38" t="str">
        <f>EtalonRes!K317</f>
        <v>Хомуты стальные</v>
      </c>
      <c r="D1069" s="39" t="str">
        <f>EtalonRes!O317</f>
        <v>кг</v>
      </c>
      <c r="E1069" s="40">
        <f>EtalonRes!X317</f>
        <v>0</v>
      </c>
      <c r="F1069" s="40">
        <f t="shared" si="11"/>
        <v>0</v>
      </c>
      <c r="G1069" s="40">
        <f>ROUND(EtalonRes!AG317*Source!I321, 7)</f>
        <v>0</v>
      </c>
      <c r="H1069" s="42"/>
      <c r="I1069" s="41"/>
      <c r="J1069" s="42"/>
      <c r="K1069" s="41"/>
      <c r="L1069" s="42"/>
    </row>
    <row r="1070" spans="1:83" ht="14.25" x14ac:dyDescent="0.2">
      <c r="A1070" s="38"/>
      <c r="B1070" s="38" t="str">
        <f>EtalonRes!I318</f>
        <v>20.2.06.05</v>
      </c>
      <c r="C1070" s="38" t="str">
        <f>EtalonRes!K318</f>
        <v>Кронштейны</v>
      </c>
      <c r="D1070" s="39" t="str">
        <f>EtalonRes!O318</f>
        <v>кг</v>
      </c>
      <c r="E1070" s="40">
        <f>EtalonRes!X318</f>
        <v>0</v>
      </c>
      <c r="F1070" s="40">
        <f t="shared" si="11"/>
        <v>0</v>
      </c>
      <c r="G1070" s="40">
        <f>ROUND(EtalonRes!AG318*Source!I321, 7)</f>
        <v>0</v>
      </c>
      <c r="H1070" s="42"/>
      <c r="I1070" s="41"/>
      <c r="J1070" s="42"/>
      <c r="K1070" s="41"/>
      <c r="L1070" s="42"/>
    </row>
    <row r="1071" spans="1:83" ht="28.5" x14ac:dyDescent="0.2">
      <c r="A1071" s="38"/>
      <c r="B1071" s="38" t="str">
        <f>EtalonRes!I319</f>
        <v>20.3.03.04</v>
      </c>
      <c r="C1071" s="38" t="str">
        <f>EtalonRes!K319</f>
        <v>Светильники с люминесцентными или ртутными лампами</v>
      </c>
      <c r="D1071" s="39" t="str">
        <f>EtalonRes!O319</f>
        <v>ШТ</v>
      </c>
      <c r="E1071" s="40">
        <f>EtalonRes!X319</f>
        <v>0</v>
      </c>
      <c r="F1071" s="40">
        <f t="shared" si="11"/>
        <v>0</v>
      </c>
      <c r="G1071" s="40">
        <f>ROUND(EtalonRes!AG319*Source!I321, 7)</f>
        <v>0</v>
      </c>
      <c r="H1071" s="42"/>
      <c r="I1071" s="41"/>
      <c r="J1071" s="42"/>
      <c r="K1071" s="41"/>
      <c r="L1071" s="42"/>
    </row>
    <row r="1072" spans="1:83" ht="14.25" x14ac:dyDescent="0.2">
      <c r="A1072" s="38"/>
      <c r="B1072" s="38" t="str">
        <f>EtalonRes!I320</f>
        <v>21.2.03.09</v>
      </c>
      <c r="C1072" s="45" t="str">
        <f>EtalonRes!K320</f>
        <v>Провода с резиновой изоляцией</v>
      </c>
      <c r="D1072" s="46" t="str">
        <f>EtalonRes!O320</f>
        <v>т</v>
      </c>
      <c r="E1072" s="47">
        <f>EtalonRes!X320</f>
        <v>0</v>
      </c>
      <c r="F1072" s="47">
        <f t="shared" si="11"/>
        <v>0</v>
      </c>
      <c r="G1072" s="47">
        <f>ROUND(EtalonRes!AG320*Source!I321, 7)</f>
        <v>0</v>
      </c>
      <c r="H1072" s="48"/>
      <c r="I1072" s="49"/>
      <c r="J1072" s="48"/>
      <c r="K1072" s="49"/>
      <c r="L1072" s="48"/>
    </row>
    <row r="1073" spans="1:83" ht="15" x14ac:dyDescent="0.2">
      <c r="A1073" s="38"/>
      <c r="B1073" s="38"/>
      <c r="C1073" s="52" t="s">
        <v>797</v>
      </c>
      <c r="D1073" s="39"/>
      <c r="E1073" s="40"/>
      <c r="F1073" s="40"/>
      <c r="G1073" s="40"/>
      <c r="H1073" s="42"/>
      <c r="I1073" s="41"/>
      <c r="J1073" s="42"/>
      <c r="K1073" s="41"/>
      <c r="L1073" s="42">
        <f>L1058+L1060+L1061+L1066</f>
        <v>6148.9199999999992</v>
      </c>
    </row>
    <row r="1074" spans="1:83" ht="14.25" x14ac:dyDescent="0.2">
      <c r="A1074" s="38"/>
      <c r="B1074" s="38"/>
      <c r="C1074" s="38" t="s">
        <v>798</v>
      </c>
      <c r="D1074" s="39"/>
      <c r="E1074" s="40"/>
      <c r="F1074" s="40"/>
      <c r="G1074" s="40"/>
      <c r="H1074" s="42"/>
      <c r="I1074" s="41"/>
      <c r="J1074" s="42"/>
      <c r="K1074" s="41"/>
      <c r="L1074" s="42">
        <f>SUM(AR1056:AR1077)+SUM(AS1056:AS1077)+SUM(AT1056:AT1077)+SUM(AU1056:AU1077)+SUM(AV1056:AV1077)</f>
        <v>3967.6400000000003</v>
      </c>
    </row>
    <row r="1075" spans="1:83" ht="14.25" x14ac:dyDescent="0.2">
      <c r="A1075" s="38"/>
      <c r="B1075" s="38" t="s">
        <v>26</v>
      </c>
      <c r="C1075" s="38" t="s">
        <v>799</v>
      </c>
      <c r="D1075" s="39" t="s">
        <v>204</v>
      </c>
      <c r="E1075" s="40">
        <f>Source!BZ321</f>
        <v>103</v>
      </c>
      <c r="F1075" s="40"/>
      <c r="G1075" s="40">
        <f>Source!AT321</f>
        <v>103</v>
      </c>
      <c r="H1075" s="42"/>
      <c r="I1075" s="41"/>
      <c r="J1075" s="42"/>
      <c r="K1075" s="41"/>
      <c r="L1075" s="42">
        <f>SUM(AZ1056:AZ1077)</f>
        <v>4086.67</v>
      </c>
    </row>
    <row r="1076" spans="1:83" ht="14.25" x14ac:dyDescent="0.2">
      <c r="A1076" s="45"/>
      <c r="B1076" s="45" t="s">
        <v>27</v>
      </c>
      <c r="C1076" s="45" t="s">
        <v>800</v>
      </c>
      <c r="D1076" s="46" t="s">
        <v>204</v>
      </c>
      <c r="E1076" s="47">
        <f>Source!CA321</f>
        <v>60</v>
      </c>
      <c r="F1076" s="47"/>
      <c r="G1076" s="47">
        <f>Source!AU321</f>
        <v>60</v>
      </c>
      <c r="H1076" s="48"/>
      <c r="I1076" s="49"/>
      <c r="J1076" s="48"/>
      <c r="K1076" s="49"/>
      <c r="L1076" s="48">
        <f>SUM(BA1056:BA1077)</f>
        <v>2380.58</v>
      </c>
    </row>
    <row r="1077" spans="1:83" ht="15" x14ac:dyDescent="0.2">
      <c r="C1077" s="79" t="s">
        <v>801</v>
      </c>
      <c r="D1077" s="79"/>
      <c r="E1077" s="79"/>
      <c r="F1077" s="79"/>
      <c r="G1077" s="79"/>
      <c r="H1077" s="79"/>
      <c r="I1077" s="80">
        <f>K1077/E1056</f>
        <v>2523.2339999999995</v>
      </c>
      <c r="J1077" s="80"/>
      <c r="K1077" s="80">
        <f>L1058+L1060+L1066+L1075+L1076+L1061</f>
        <v>12616.169999999998</v>
      </c>
      <c r="L1077" s="80"/>
      <c r="AD1077">
        <f>ROUND((Source!AT321/100)*((ROUND(SUMIF(SmtRes!AQ278:'SmtRes'!AQ283,"=1",SmtRes!AD278:'SmtRes'!AD283)*Source!I321, 2)+ROUND(SUMIF(SmtRes!AQ278:'SmtRes'!AQ283,"=1",SmtRes!AC278:'SmtRes'!AC283)*Source!I321, 2))), 2)</f>
        <v>7559.27</v>
      </c>
      <c r="AE1077">
        <f>ROUND((Source!AU321/100)*((ROUND(SUMIF(SmtRes!AQ278:'SmtRes'!AQ283,"=1",SmtRes!AD278:'SmtRes'!AD283)*Source!I321, 2)+ROUND(SUMIF(SmtRes!AQ278:'SmtRes'!AQ283,"=1",SmtRes!AC278:'SmtRes'!AC283)*Source!I321, 2))), 2)</f>
        <v>4403.46</v>
      </c>
      <c r="AN1077" s="50">
        <f>L1058+L1060+L1066+L1075+L1076+L1061</f>
        <v>12616.169999999998</v>
      </c>
      <c r="AO1077" s="50">
        <f>L1060</f>
        <v>2181.2799999999993</v>
      </c>
      <c r="AQ1077" t="s">
        <v>802</v>
      </c>
      <c r="AR1077" s="50">
        <f>L1058</f>
        <v>2656.34</v>
      </c>
      <c r="AT1077" s="50">
        <f>L1061</f>
        <v>1311.3</v>
      </c>
      <c r="AV1077" t="s">
        <v>802</v>
      </c>
      <c r="AW1077" s="50">
        <f>L1066</f>
        <v>0</v>
      </c>
      <c r="AZ1077">
        <f>Source!X321</f>
        <v>4086.67</v>
      </c>
      <c r="BA1077">
        <f>Source!Y321</f>
        <v>2380.58</v>
      </c>
      <c r="CD1077">
        <v>1</v>
      </c>
    </row>
    <row r="1078" spans="1:83" ht="71.25" x14ac:dyDescent="0.2">
      <c r="A1078" s="36" t="s">
        <v>313</v>
      </c>
      <c r="B1078" s="38" t="s">
        <v>816</v>
      </c>
      <c r="C1078" s="38" t="str">
        <f>Source!G322</f>
        <v>Развозка конструкций и материалов опор ВЛ 0,38-10 кВ по трассе: одностоечных железобетонных опор (Применительно к развозке демонтированных стоек опор)</v>
      </c>
      <c r="D1078" s="39" t="str">
        <f>Source!H322</f>
        <v>ШТ</v>
      </c>
      <c r="E1078" s="40">
        <f>Source!K322</f>
        <v>21</v>
      </c>
      <c r="F1078" s="40"/>
      <c r="G1078" s="40">
        <f>Source!I322</f>
        <v>21</v>
      </c>
      <c r="H1078" s="42"/>
      <c r="I1078" s="41"/>
      <c r="J1078" s="42"/>
      <c r="K1078" s="41"/>
      <c r="L1078" s="42"/>
    </row>
    <row r="1079" spans="1:83" ht="15" x14ac:dyDescent="0.2">
      <c r="A1079" s="37"/>
      <c r="B1079" s="40">
        <v>1</v>
      </c>
      <c r="C1079" s="37" t="s">
        <v>791</v>
      </c>
      <c r="D1079" s="39" t="s">
        <v>595</v>
      </c>
      <c r="E1079" s="43"/>
      <c r="F1079" s="40"/>
      <c r="G1079" s="43">
        <f>Source!U322</f>
        <v>9.24</v>
      </c>
      <c r="H1079" s="40"/>
      <c r="I1079" s="40"/>
      <c r="J1079" s="40"/>
      <c r="K1079" s="40"/>
      <c r="L1079" s="44">
        <f>SUM(L1080:L1080)-SUMIF(CE1080:CE1080, 1, L1080:L1080)</f>
        <v>3757.35</v>
      </c>
    </row>
    <row r="1080" spans="1:83" ht="28.5" x14ac:dyDescent="0.2">
      <c r="A1080" s="38"/>
      <c r="B1080" s="38" t="s">
        <v>646</v>
      </c>
      <c r="C1080" s="38" t="s">
        <v>647</v>
      </c>
      <c r="D1080" s="39" t="s">
        <v>595</v>
      </c>
      <c r="E1080" s="40">
        <v>0.44</v>
      </c>
      <c r="F1080" s="40"/>
      <c r="G1080" s="40">
        <f>SmtRes!CX284</f>
        <v>9.24</v>
      </c>
      <c r="H1080" s="42"/>
      <c r="I1080" s="41"/>
      <c r="J1080" s="42">
        <f>SmtRes!CZ284</f>
        <v>406.64</v>
      </c>
      <c r="K1080" s="41"/>
      <c r="L1080" s="42">
        <f>SmtRes!DI284</f>
        <v>3757.35</v>
      </c>
    </row>
    <row r="1081" spans="1:83" ht="15" x14ac:dyDescent="0.2">
      <c r="A1081" s="37"/>
      <c r="B1081" s="40">
        <v>2</v>
      </c>
      <c r="C1081" s="37" t="s">
        <v>792</v>
      </c>
      <c r="D1081" s="39"/>
      <c r="E1081" s="43"/>
      <c r="F1081" s="40"/>
      <c r="G1081" s="43"/>
      <c r="H1081" s="40"/>
      <c r="I1081" s="40"/>
      <c r="J1081" s="40"/>
      <c r="K1081" s="40"/>
      <c r="L1081" s="44">
        <f>SUM(L1082:L1087)-SUMIF(CE1082:CE1087, 1, L1082:L1087)</f>
        <v>10311.890000000003</v>
      </c>
    </row>
    <row r="1082" spans="1:83" ht="15" x14ac:dyDescent="0.2">
      <c r="A1082" s="37"/>
      <c r="B1082" s="40"/>
      <c r="C1082" s="37" t="s">
        <v>795</v>
      </c>
      <c r="D1082" s="39" t="s">
        <v>595</v>
      </c>
      <c r="E1082" s="43"/>
      <c r="F1082" s="40"/>
      <c r="G1082" s="43">
        <f>Source!V322</f>
        <v>10.08</v>
      </c>
      <c r="H1082" s="40"/>
      <c r="I1082" s="40"/>
      <c r="J1082" s="40"/>
      <c r="K1082" s="40"/>
      <c r="L1082" s="44">
        <f>SUMIF(CE1083:CE1087, 1, L1083:L1087)</f>
        <v>5645</v>
      </c>
      <c r="CE1082">
        <v>1</v>
      </c>
    </row>
    <row r="1083" spans="1:83" ht="28.5" x14ac:dyDescent="0.2">
      <c r="A1083" s="38"/>
      <c r="B1083" s="38" t="s">
        <v>629</v>
      </c>
      <c r="C1083" s="38" t="s">
        <v>631</v>
      </c>
      <c r="D1083" s="39" t="s">
        <v>384</v>
      </c>
      <c r="E1083" s="40">
        <v>0.24</v>
      </c>
      <c r="F1083" s="40"/>
      <c r="G1083" s="40">
        <f>SmtRes!CX286</f>
        <v>5.04</v>
      </c>
      <c r="H1083" s="42"/>
      <c r="I1083" s="41"/>
      <c r="J1083" s="42">
        <f>SmtRes!CZ286</f>
        <v>1472.33</v>
      </c>
      <c r="K1083" s="41"/>
      <c r="L1083" s="42">
        <f>SmtRes!DG286</f>
        <v>7420.54</v>
      </c>
    </row>
    <row r="1084" spans="1:83" ht="28.5" x14ac:dyDescent="0.2">
      <c r="A1084" s="38"/>
      <c r="B1084" s="38" t="s">
        <v>632</v>
      </c>
      <c r="C1084" s="38" t="s">
        <v>811</v>
      </c>
      <c r="D1084" s="39" t="s">
        <v>595</v>
      </c>
      <c r="E1084" s="40">
        <f>SmtRes!DO286*SmtRes!AT286</f>
        <v>0.24</v>
      </c>
      <c r="F1084" s="40"/>
      <c r="G1084" s="40">
        <f>SmtRes!DO286*SmtRes!CX286</f>
        <v>5.04</v>
      </c>
      <c r="H1084" s="42"/>
      <c r="I1084" s="41"/>
      <c r="J1084" s="42">
        <f>ROUND(SmtRes!AG286/SmtRes!DO286, 2)</f>
        <v>642.05999999999995</v>
      </c>
      <c r="K1084" s="41"/>
      <c r="L1084" s="42">
        <f>SmtRes!DH286</f>
        <v>3235.98</v>
      </c>
      <c r="CE1084">
        <v>1</v>
      </c>
    </row>
    <row r="1085" spans="1:83" ht="28.5" x14ac:dyDescent="0.2">
      <c r="A1085" s="38"/>
      <c r="B1085" s="38" t="s">
        <v>648</v>
      </c>
      <c r="C1085" s="38" t="s">
        <v>650</v>
      </c>
      <c r="D1085" s="39" t="s">
        <v>384</v>
      </c>
      <c r="E1085" s="40">
        <v>0.24</v>
      </c>
      <c r="F1085" s="40"/>
      <c r="G1085" s="40">
        <f>SmtRes!CX287</f>
        <v>5.04</v>
      </c>
      <c r="H1085" s="42"/>
      <c r="I1085" s="41"/>
      <c r="J1085" s="42">
        <f>SmtRes!CZ287</f>
        <v>12.95</v>
      </c>
      <c r="K1085" s="41"/>
      <c r="L1085" s="42">
        <f>SmtRes!DG287</f>
        <v>65.27</v>
      </c>
    </row>
    <row r="1086" spans="1:83" ht="28.5" x14ac:dyDescent="0.2">
      <c r="A1086" s="38"/>
      <c r="B1086" s="38" t="s">
        <v>651</v>
      </c>
      <c r="C1086" s="38" t="s">
        <v>653</v>
      </c>
      <c r="D1086" s="39" t="s">
        <v>384</v>
      </c>
      <c r="E1086" s="40">
        <v>0.24</v>
      </c>
      <c r="F1086" s="40"/>
      <c r="G1086" s="40">
        <f>SmtRes!CX288</f>
        <v>5.04</v>
      </c>
      <c r="H1086" s="42"/>
      <c r="I1086" s="41"/>
      <c r="J1086" s="42">
        <f>SmtRes!CZ288</f>
        <v>560.73</v>
      </c>
      <c r="K1086" s="41"/>
      <c r="L1086" s="42">
        <f>SmtRes!DG288</f>
        <v>2826.08</v>
      </c>
    </row>
    <row r="1087" spans="1:83" ht="28.5" x14ac:dyDescent="0.2">
      <c r="A1087" s="38"/>
      <c r="B1087" s="38" t="s">
        <v>605</v>
      </c>
      <c r="C1087" s="45" t="s">
        <v>794</v>
      </c>
      <c r="D1087" s="46" t="s">
        <v>595</v>
      </c>
      <c r="E1087" s="47">
        <f>SmtRes!DO288*SmtRes!AT288</f>
        <v>0.24</v>
      </c>
      <c r="F1087" s="47"/>
      <c r="G1087" s="47">
        <f>SmtRes!DO288*SmtRes!CX288</f>
        <v>5.04</v>
      </c>
      <c r="H1087" s="48"/>
      <c r="I1087" s="49"/>
      <c r="J1087" s="48">
        <f>ROUND(SmtRes!AG288/SmtRes!DO288, 2)</f>
        <v>477.98</v>
      </c>
      <c r="K1087" s="49"/>
      <c r="L1087" s="48">
        <f>SmtRes!DH288</f>
        <v>2409.02</v>
      </c>
      <c r="CE1087">
        <v>1</v>
      </c>
    </row>
    <row r="1088" spans="1:83" ht="15" x14ac:dyDescent="0.2">
      <c r="A1088" s="38"/>
      <c r="B1088" s="38"/>
      <c r="C1088" s="52" t="s">
        <v>797</v>
      </c>
      <c r="D1088" s="39"/>
      <c r="E1088" s="40"/>
      <c r="F1088" s="40"/>
      <c r="G1088" s="40"/>
      <c r="H1088" s="42"/>
      <c r="I1088" s="41"/>
      <c r="J1088" s="42"/>
      <c r="K1088" s="41"/>
      <c r="L1088" s="42">
        <f>L1079+L1081+L1082</f>
        <v>19714.240000000005</v>
      </c>
    </row>
    <row r="1089" spans="1:83" ht="14.25" x14ac:dyDescent="0.2">
      <c r="A1089" s="38"/>
      <c r="B1089" s="38"/>
      <c r="C1089" s="38" t="s">
        <v>798</v>
      </c>
      <c r="D1089" s="39"/>
      <c r="E1089" s="40"/>
      <c r="F1089" s="40"/>
      <c r="G1089" s="40"/>
      <c r="H1089" s="42"/>
      <c r="I1089" s="41"/>
      <c r="J1089" s="42"/>
      <c r="K1089" s="41"/>
      <c r="L1089" s="42">
        <f>SUM(AR1078:AR1092)+SUM(AS1078:AS1092)+SUM(AT1078:AT1092)+SUM(AU1078:AU1092)+SUM(AV1078:AV1092)</f>
        <v>9402.35</v>
      </c>
    </row>
    <row r="1090" spans="1:83" ht="14.25" x14ac:dyDescent="0.2">
      <c r="A1090" s="38"/>
      <c r="B1090" s="38" t="s">
        <v>26</v>
      </c>
      <c r="C1090" s="38" t="s">
        <v>799</v>
      </c>
      <c r="D1090" s="39" t="s">
        <v>204</v>
      </c>
      <c r="E1090" s="40">
        <f>Source!BZ322</f>
        <v>103</v>
      </c>
      <c r="F1090" s="40"/>
      <c r="G1090" s="40">
        <f>Source!AT322</f>
        <v>103</v>
      </c>
      <c r="H1090" s="42"/>
      <c r="I1090" s="41"/>
      <c r="J1090" s="42"/>
      <c r="K1090" s="41"/>
      <c r="L1090" s="42">
        <f>SUM(AZ1078:AZ1092)</f>
        <v>9684.42</v>
      </c>
    </row>
    <row r="1091" spans="1:83" ht="14.25" x14ac:dyDescent="0.2">
      <c r="A1091" s="45"/>
      <c r="B1091" s="45" t="s">
        <v>27</v>
      </c>
      <c r="C1091" s="45" t="s">
        <v>800</v>
      </c>
      <c r="D1091" s="46" t="s">
        <v>204</v>
      </c>
      <c r="E1091" s="47">
        <f>Source!CA322</f>
        <v>60</v>
      </c>
      <c r="F1091" s="47"/>
      <c r="G1091" s="47">
        <f>Source!AU322</f>
        <v>60</v>
      </c>
      <c r="H1091" s="48"/>
      <c r="I1091" s="49"/>
      <c r="J1091" s="48"/>
      <c r="K1091" s="49"/>
      <c r="L1091" s="48">
        <f>SUM(BA1078:BA1092)</f>
        <v>5641.41</v>
      </c>
    </row>
    <row r="1092" spans="1:83" ht="15" x14ac:dyDescent="0.2">
      <c r="C1092" s="79" t="s">
        <v>801</v>
      </c>
      <c r="D1092" s="79"/>
      <c r="E1092" s="79"/>
      <c r="F1092" s="79"/>
      <c r="G1092" s="79"/>
      <c r="H1092" s="79"/>
      <c r="I1092" s="80">
        <f>K1092/E1078</f>
        <v>1668.5747619047622</v>
      </c>
      <c r="J1092" s="80"/>
      <c r="K1092" s="80">
        <f>L1079+L1081+L1090+L1091+L1082</f>
        <v>35040.070000000007</v>
      </c>
      <c r="L1092" s="80"/>
      <c r="AD1092">
        <f>ROUND((Source!AT322/100)*((ROUND(SUMIF(SmtRes!AQ284:'SmtRes'!AQ288,"=1",SmtRes!AD284:'SmtRes'!AD288)*Source!I322, 2)+ROUND(SUMIF(SmtRes!AQ284:'SmtRes'!AQ288,"=1",SmtRes!AC284:'SmtRes'!AC288)*Source!I322, 2))), 2)</f>
        <v>33022.089999999997</v>
      </c>
      <c r="AE1092">
        <f>ROUND((Source!AU322/100)*((ROUND(SUMIF(SmtRes!AQ284:'SmtRes'!AQ288,"=1",SmtRes!AD284:'SmtRes'!AD288)*Source!I322, 2)+ROUND(SUMIF(SmtRes!AQ284:'SmtRes'!AQ288,"=1",SmtRes!AC284:'SmtRes'!AC288)*Source!I322, 2))), 2)</f>
        <v>19236.169999999998</v>
      </c>
      <c r="AN1092" s="50">
        <f>L1079+L1081+L1090+L1091+L1082</f>
        <v>35040.070000000007</v>
      </c>
      <c r="AO1092" s="50">
        <f>L1081</f>
        <v>10311.890000000003</v>
      </c>
      <c r="AQ1092" t="s">
        <v>802</v>
      </c>
      <c r="AR1092" s="50">
        <f>L1079</f>
        <v>3757.35</v>
      </c>
      <c r="AT1092" s="50">
        <f>L1082</f>
        <v>5645</v>
      </c>
      <c r="AV1092" t="s">
        <v>802</v>
      </c>
      <c r="AW1092">
        <f>0</f>
        <v>0</v>
      </c>
      <c r="AZ1092">
        <f>Source!X322</f>
        <v>9684.42</v>
      </c>
      <c r="BA1092">
        <f>Source!Y322</f>
        <v>5641.41</v>
      </c>
      <c r="CD1092">
        <v>1</v>
      </c>
    </row>
    <row r="1093" spans="1:83" ht="96.75" x14ac:dyDescent="0.2">
      <c r="A1093" s="36" t="s">
        <v>315</v>
      </c>
      <c r="B1093" s="38" t="s">
        <v>877</v>
      </c>
      <c r="C1093" s="38" t="s">
        <v>878</v>
      </c>
      <c r="D1093" s="39" t="str">
        <f>Source!H323</f>
        <v>ШТ</v>
      </c>
      <c r="E1093" s="40">
        <f>Source!K323</f>
        <v>1</v>
      </c>
      <c r="F1093" s="40"/>
      <c r="G1093" s="40">
        <f>Source!I323</f>
        <v>1</v>
      </c>
      <c r="H1093" s="42"/>
      <c r="I1093" s="41"/>
      <c r="J1093" s="42"/>
      <c r="K1093" s="41"/>
      <c r="L1093" s="42"/>
    </row>
    <row r="1094" spans="1:83" ht="15" x14ac:dyDescent="0.2">
      <c r="A1094" s="37"/>
      <c r="B1094" s="40">
        <v>1</v>
      </c>
      <c r="C1094" s="37" t="s">
        <v>791</v>
      </c>
      <c r="D1094" s="39" t="s">
        <v>595</v>
      </c>
      <c r="E1094" s="43"/>
      <c r="F1094" s="40"/>
      <c r="G1094" s="43">
        <f>Source!U323</f>
        <v>0.2</v>
      </c>
      <c r="H1094" s="40"/>
      <c r="I1094" s="40"/>
      <c r="J1094" s="40"/>
      <c r="K1094" s="40"/>
      <c r="L1094" s="44">
        <f>SUM(L1095:L1095)-SUMIF(CE1095:CE1095, 1, L1095:L1095)</f>
        <v>81.33</v>
      </c>
    </row>
    <row r="1095" spans="1:83" ht="28.5" x14ac:dyDescent="0.2">
      <c r="A1095" s="38"/>
      <c r="B1095" s="38" t="s">
        <v>646</v>
      </c>
      <c r="C1095" s="38" t="s">
        <v>647</v>
      </c>
      <c r="D1095" s="39" t="s">
        <v>595</v>
      </c>
      <c r="E1095" s="40">
        <v>0.2</v>
      </c>
      <c r="F1095" s="40"/>
      <c r="G1095" s="40">
        <f>SmtRes!CX289</f>
        <v>0.2</v>
      </c>
      <c r="H1095" s="42"/>
      <c r="I1095" s="41"/>
      <c r="J1095" s="42">
        <f>SmtRes!CZ289</f>
        <v>406.64</v>
      </c>
      <c r="K1095" s="41"/>
      <c r="L1095" s="42">
        <f>SmtRes!DI289</f>
        <v>81.33</v>
      </c>
    </row>
    <row r="1096" spans="1:83" ht="15" x14ac:dyDescent="0.2">
      <c r="A1096" s="37"/>
      <c r="B1096" s="40">
        <v>2</v>
      </c>
      <c r="C1096" s="37" t="s">
        <v>792</v>
      </c>
      <c r="D1096" s="39"/>
      <c r="E1096" s="43"/>
      <c r="F1096" s="40"/>
      <c r="G1096" s="43"/>
      <c r="H1096" s="40"/>
      <c r="I1096" s="40"/>
      <c r="J1096" s="40"/>
      <c r="K1096" s="40"/>
      <c r="L1096" s="44">
        <f>SUM(L1097:L1100)-SUMIF(CE1097:CE1100, 1, L1097:L1100)</f>
        <v>63.099999999999994</v>
      </c>
    </row>
    <row r="1097" spans="1:83" ht="15" x14ac:dyDescent="0.2">
      <c r="A1097" s="37"/>
      <c r="B1097" s="40"/>
      <c r="C1097" s="37" t="s">
        <v>795</v>
      </c>
      <c r="D1097" s="39" t="s">
        <v>595</v>
      </c>
      <c r="E1097" s="43"/>
      <c r="F1097" s="40"/>
      <c r="G1097" s="43">
        <f>Source!V323</f>
        <v>0.11</v>
      </c>
      <c r="H1097" s="40"/>
      <c r="I1097" s="40"/>
      <c r="J1097" s="40"/>
      <c r="K1097" s="40"/>
      <c r="L1097" s="44">
        <f>SUMIF(CE1098:CE1100, 1, L1098:L1100)</f>
        <v>52.58</v>
      </c>
      <c r="CE1097">
        <v>1</v>
      </c>
    </row>
    <row r="1098" spans="1:83" ht="28.5" x14ac:dyDescent="0.2">
      <c r="A1098" s="38"/>
      <c r="B1098" s="38" t="s">
        <v>648</v>
      </c>
      <c r="C1098" s="38" t="s">
        <v>650</v>
      </c>
      <c r="D1098" s="39" t="s">
        <v>384</v>
      </c>
      <c r="E1098" s="40">
        <v>0.11</v>
      </c>
      <c r="F1098" s="40"/>
      <c r="G1098" s="40">
        <f>SmtRes!CX291</f>
        <v>0.11</v>
      </c>
      <c r="H1098" s="42"/>
      <c r="I1098" s="41"/>
      <c r="J1098" s="42">
        <f>SmtRes!CZ291</f>
        <v>12.95</v>
      </c>
      <c r="K1098" s="41"/>
      <c r="L1098" s="42">
        <f>SmtRes!DG291</f>
        <v>1.42</v>
      </c>
    </row>
    <row r="1099" spans="1:83" ht="28.5" x14ac:dyDescent="0.2">
      <c r="A1099" s="38"/>
      <c r="B1099" s="38" t="s">
        <v>651</v>
      </c>
      <c r="C1099" s="38" t="s">
        <v>653</v>
      </c>
      <c r="D1099" s="39" t="s">
        <v>384</v>
      </c>
      <c r="E1099" s="40">
        <v>0.11</v>
      </c>
      <c r="F1099" s="40"/>
      <c r="G1099" s="40">
        <f>SmtRes!CX292</f>
        <v>0.11</v>
      </c>
      <c r="H1099" s="42"/>
      <c r="I1099" s="41"/>
      <c r="J1099" s="42">
        <f>SmtRes!CZ292</f>
        <v>560.73</v>
      </c>
      <c r="K1099" s="41"/>
      <c r="L1099" s="42">
        <f>SmtRes!DG292</f>
        <v>61.68</v>
      </c>
    </row>
    <row r="1100" spans="1:83" ht="28.5" x14ac:dyDescent="0.2">
      <c r="A1100" s="38"/>
      <c r="B1100" s="38" t="s">
        <v>605</v>
      </c>
      <c r="C1100" s="45" t="s">
        <v>794</v>
      </c>
      <c r="D1100" s="46" t="s">
        <v>595</v>
      </c>
      <c r="E1100" s="47">
        <f>SmtRes!DO292*SmtRes!AT292</f>
        <v>0.11</v>
      </c>
      <c r="F1100" s="47"/>
      <c r="G1100" s="47">
        <f>SmtRes!DO292*SmtRes!CX292</f>
        <v>0.11</v>
      </c>
      <c r="H1100" s="48"/>
      <c r="I1100" s="49"/>
      <c r="J1100" s="48">
        <f>ROUND(SmtRes!AG292/SmtRes!DO292, 2)</f>
        <v>477.98</v>
      </c>
      <c r="K1100" s="49"/>
      <c r="L1100" s="48">
        <f>SmtRes!DH292</f>
        <v>52.58</v>
      </c>
      <c r="CE1100">
        <v>1</v>
      </c>
    </row>
    <row r="1101" spans="1:83" ht="15" x14ac:dyDescent="0.2">
      <c r="A1101" s="38"/>
      <c r="B1101" s="38"/>
      <c r="C1101" s="52" t="s">
        <v>797</v>
      </c>
      <c r="D1101" s="39"/>
      <c r="E1101" s="40"/>
      <c r="F1101" s="40"/>
      <c r="G1101" s="40"/>
      <c r="H1101" s="42"/>
      <c r="I1101" s="41"/>
      <c r="J1101" s="42"/>
      <c r="K1101" s="41"/>
      <c r="L1101" s="42">
        <f>L1094+L1096+L1097</f>
        <v>197.01</v>
      </c>
    </row>
    <row r="1102" spans="1:83" ht="14.25" x14ac:dyDescent="0.2">
      <c r="A1102" s="38"/>
      <c r="B1102" s="38"/>
      <c r="C1102" s="38" t="s">
        <v>798</v>
      </c>
      <c r="D1102" s="39"/>
      <c r="E1102" s="40"/>
      <c r="F1102" s="40"/>
      <c r="G1102" s="40"/>
      <c r="H1102" s="42"/>
      <c r="I1102" s="41"/>
      <c r="J1102" s="42"/>
      <c r="K1102" s="41"/>
      <c r="L1102" s="42">
        <f>SUM(AR1093:AR1105)+SUM(AS1093:AS1105)+SUM(AT1093:AT1105)+SUM(AU1093:AU1105)+SUM(AV1093:AV1105)</f>
        <v>133.91</v>
      </c>
    </row>
    <row r="1103" spans="1:83" ht="14.25" x14ac:dyDescent="0.2">
      <c r="A1103" s="38"/>
      <c r="B1103" s="38" t="s">
        <v>26</v>
      </c>
      <c r="C1103" s="38" t="s">
        <v>799</v>
      </c>
      <c r="D1103" s="39" t="s">
        <v>204</v>
      </c>
      <c r="E1103" s="40">
        <f>Source!BZ323</f>
        <v>103</v>
      </c>
      <c r="F1103" s="40"/>
      <c r="G1103" s="40">
        <f>Source!AT323</f>
        <v>103</v>
      </c>
      <c r="H1103" s="42"/>
      <c r="I1103" s="41"/>
      <c r="J1103" s="42"/>
      <c r="K1103" s="41"/>
      <c r="L1103" s="42">
        <f>SUM(AZ1093:AZ1105)</f>
        <v>137.93</v>
      </c>
    </row>
    <row r="1104" spans="1:83" ht="14.25" x14ac:dyDescent="0.2">
      <c r="A1104" s="45"/>
      <c r="B1104" s="45" t="s">
        <v>27</v>
      </c>
      <c r="C1104" s="45" t="s">
        <v>800</v>
      </c>
      <c r="D1104" s="46" t="s">
        <v>204</v>
      </c>
      <c r="E1104" s="47">
        <f>Source!CA323</f>
        <v>60</v>
      </c>
      <c r="F1104" s="47"/>
      <c r="G1104" s="47">
        <f>Source!AU323</f>
        <v>60</v>
      </c>
      <c r="H1104" s="48"/>
      <c r="I1104" s="49"/>
      <c r="J1104" s="48"/>
      <c r="K1104" s="49"/>
      <c r="L1104" s="48">
        <f>SUM(BA1093:BA1105)</f>
        <v>80.349999999999994</v>
      </c>
    </row>
    <row r="1105" spans="1:83" ht="15" x14ac:dyDescent="0.2">
      <c r="C1105" s="79" t="s">
        <v>801</v>
      </c>
      <c r="D1105" s="79"/>
      <c r="E1105" s="79"/>
      <c r="F1105" s="79"/>
      <c r="G1105" s="79"/>
      <c r="H1105" s="79"/>
      <c r="I1105" s="80">
        <f>K1105/E1093</f>
        <v>415.29</v>
      </c>
      <c r="J1105" s="80"/>
      <c r="K1105" s="80">
        <f>L1094+L1096+L1103+L1104+L1097</f>
        <v>415.29</v>
      </c>
      <c r="L1105" s="80"/>
      <c r="AD1105">
        <f>ROUND((Source!AT323/100)*((ROUND(SUMIF(SmtRes!AQ289:'SmtRes'!AQ292,"=1",SmtRes!AD289:'SmtRes'!AD292)*Source!I323, 2)+ROUND(SUMIF(SmtRes!AQ289:'SmtRes'!AQ292,"=1",SmtRes!AC289:'SmtRes'!AC292)*Source!I323, 2))), 2)</f>
        <v>911.16</v>
      </c>
      <c r="AE1105">
        <f>ROUND((Source!AU323/100)*((ROUND(SUMIF(SmtRes!AQ289:'SmtRes'!AQ292,"=1",SmtRes!AD289:'SmtRes'!AD292)*Source!I323, 2)+ROUND(SUMIF(SmtRes!AQ289:'SmtRes'!AQ292,"=1",SmtRes!AC289:'SmtRes'!AC292)*Source!I323, 2))), 2)</f>
        <v>530.77</v>
      </c>
      <c r="AN1105" s="50">
        <f>L1094+L1096+L1103+L1104+L1097</f>
        <v>415.29</v>
      </c>
      <c r="AO1105" s="50">
        <f>L1096</f>
        <v>63.099999999999994</v>
      </c>
      <c r="AQ1105" t="s">
        <v>802</v>
      </c>
      <c r="AR1105" s="50">
        <f>L1094</f>
        <v>81.33</v>
      </c>
      <c r="AT1105" s="50">
        <f>L1097</f>
        <v>52.58</v>
      </c>
      <c r="AV1105" t="s">
        <v>802</v>
      </c>
      <c r="AW1105">
        <f>0</f>
        <v>0</v>
      </c>
      <c r="AZ1105">
        <f>Source!X323</f>
        <v>137.93</v>
      </c>
      <c r="BA1105">
        <f>Source!Y323</f>
        <v>80.349999999999994</v>
      </c>
      <c r="CD1105">
        <v>1</v>
      </c>
    </row>
    <row r="1106" spans="1:83" ht="71.25" x14ac:dyDescent="0.2">
      <c r="A1106" s="36" t="s">
        <v>319</v>
      </c>
      <c r="B1106" s="38" t="s">
        <v>817</v>
      </c>
      <c r="C1106" s="38" t="str">
        <f>Source!G324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1106" s="39" t="str">
        <f>Source!H324</f>
        <v>ШТ</v>
      </c>
      <c r="E1106" s="40">
        <f>Source!K324</f>
        <v>10</v>
      </c>
      <c r="F1106" s="40"/>
      <c r="G1106" s="40">
        <f>Source!I324</f>
        <v>10</v>
      </c>
      <c r="H1106" s="42"/>
      <c r="I1106" s="41"/>
      <c r="J1106" s="42"/>
      <c r="K1106" s="41"/>
      <c r="L1106" s="42"/>
    </row>
    <row r="1107" spans="1:83" ht="15" x14ac:dyDescent="0.2">
      <c r="A1107" s="37"/>
      <c r="B1107" s="40">
        <v>1</v>
      </c>
      <c r="C1107" s="37" t="s">
        <v>791</v>
      </c>
      <c r="D1107" s="39" t="s">
        <v>595</v>
      </c>
      <c r="E1107" s="43"/>
      <c r="F1107" s="40"/>
      <c r="G1107" s="43">
        <f>Source!U324</f>
        <v>2.5</v>
      </c>
      <c r="H1107" s="40"/>
      <c r="I1107" s="40"/>
      <c r="J1107" s="40"/>
      <c r="K1107" s="40"/>
      <c r="L1107" s="44">
        <f>SUM(L1108:L1108)-SUMIF(CE1108:CE1108, 1, L1108:L1108)</f>
        <v>1016.6</v>
      </c>
    </row>
    <row r="1108" spans="1:83" ht="28.5" x14ac:dyDescent="0.2">
      <c r="A1108" s="38"/>
      <c r="B1108" s="38" t="s">
        <v>646</v>
      </c>
      <c r="C1108" s="38" t="s">
        <v>647</v>
      </c>
      <c r="D1108" s="39" t="s">
        <v>595</v>
      </c>
      <c r="E1108" s="40">
        <v>0.25</v>
      </c>
      <c r="F1108" s="40"/>
      <c r="G1108" s="40">
        <f>SmtRes!CX293</f>
        <v>2.5</v>
      </c>
      <c r="H1108" s="42"/>
      <c r="I1108" s="41"/>
      <c r="J1108" s="42">
        <f>SmtRes!CZ293</f>
        <v>406.64</v>
      </c>
      <c r="K1108" s="41"/>
      <c r="L1108" s="42">
        <f>SmtRes!DI293</f>
        <v>1016.6</v>
      </c>
    </row>
    <row r="1109" spans="1:83" ht="15" x14ac:dyDescent="0.2">
      <c r="A1109" s="37"/>
      <c r="B1109" s="40">
        <v>2</v>
      </c>
      <c r="C1109" s="37" t="s">
        <v>792</v>
      </c>
      <c r="D1109" s="39"/>
      <c r="E1109" s="43"/>
      <c r="F1109" s="40"/>
      <c r="G1109" s="43"/>
      <c r="H1109" s="40"/>
      <c r="I1109" s="40"/>
      <c r="J1109" s="40"/>
      <c r="K1109" s="40"/>
      <c r="L1109" s="44">
        <f>SUM(L1110:L1113)-SUMIF(CE1110:CE1113, 1, L1110:L1113)</f>
        <v>803.14999999999986</v>
      </c>
    </row>
    <row r="1110" spans="1:83" ht="15" x14ac:dyDescent="0.2">
      <c r="A1110" s="37"/>
      <c r="B1110" s="40"/>
      <c r="C1110" s="37" t="s">
        <v>795</v>
      </c>
      <c r="D1110" s="39" t="s">
        <v>595</v>
      </c>
      <c r="E1110" s="43"/>
      <c r="F1110" s="40"/>
      <c r="G1110" s="43">
        <f>Source!V324</f>
        <v>1.4</v>
      </c>
      <c r="H1110" s="40"/>
      <c r="I1110" s="40"/>
      <c r="J1110" s="40"/>
      <c r="K1110" s="40"/>
      <c r="L1110" s="44">
        <f>SUMIF(CE1111:CE1113, 1, L1111:L1113)</f>
        <v>669.17</v>
      </c>
      <c r="CE1110">
        <v>1</v>
      </c>
    </row>
    <row r="1111" spans="1:83" ht="28.5" x14ac:dyDescent="0.2">
      <c r="A1111" s="38"/>
      <c r="B1111" s="38" t="s">
        <v>648</v>
      </c>
      <c r="C1111" s="38" t="s">
        <v>650</v>
      </c>
      <c r="D1111" s="39" t="s">
        <v>384</v>
      </c>
      <c r="E1111" s="40">
        <v>0.14000000000000001</v>
      </c>
      <c r="F1111" s="40"/>
      <c r="G1111" s="40">
        <f>SmtRes!CX295</f>
        <v>1.4</v>
      </c>
      <c r="H1111" s="42"/>
      <c r="I1111" s="41"/>
      <c r="J1111" s="42">
        <f>SmtRes!CZ295</f>
        <v>12.95</v>
      </c>
      <c r="K1111" s="41"/>
      <c r="L1111" s="42">
        <f>SmtRes!DG295</f>
        <v>18.13</v>
      </c>
    </row>
    <row r="1112" spans="1:83" ht="28.5" x14ac:dyDescent="0.2">
      <c r="A1112" s="38"/>
      <c r="B1112" s="38" t="s">
        <v>651</v>
      </c>
      <c r="C1112" s="38" t="s">
        <v>653</v>
      </c>
      <c r="D1112" s="39" t="s">
        <v>384</v>
      </c>
      <c r="E1112" s="40">
        <v>0.14000000000000001</v>
      </c>
      <c r="F1112" s="40"/>
      <c r="G1112" s="40">
        <f>SmtRes!CX296</f>
        <v>1.4</v>
      </c>
      <c r="H1112" s="42"/>
      <c r="I1112" s="41"/>
      <c r="J1112" s="42">
        <f>SmtRes!CZ296</f>
        <v>560.73</v>
      </c>
      <c r="K1112" s="41"/>
      <c r="L1112" s="42">
        <f>SmtRes!DG296</f>
        <v>785.02</v>
      </c>
    </row>
    <row r="1113" spans="1:83" ht="28.5" x14ac:dyDescent="0.2">
      <c r="A1113" s="38"/>
      <c r="B1113" s="38" t="s">
        <v>605</v>
      </c>
      <c r="C1113" s="45" t="s">
        <v>794</v>
      </c>
      <c r="D1113" s="46" t="s">
        <v>595</v>
      </c>
      <c r="E1113" s="47">
        <f>SmtRes!DO296*SmtRes!AT296</f>
        <v>0.14000000000000001</v>
      </c>
      <c r="F1113" s="47"/>
      <c r="G1113" s="47">
        <f>SmtRes!DO296*SmtRes!CX296</f>
        <v>1.4</v>
      </c>
      <c r="H1113" s="48"/>
      <c r="I1113" s="49"/>
      <c r="J1113" s="48">
        <f>ROUND(SmtRes!AG296/SmtRes!DO296, 2)</f>
        <v>477.98</v>
      </c>
      <c r="K1113" s="49"/>
      <c r="L1113" s="48">
        <f>SmtRes!DH296</f>
        <v>669.17</v>
      </c>
      <c r="CE1113">
        <v>1</v>
      </c>
    </row>
    <row r="1114" spans="1:83" ht="15" x14ac:dyDescent="0.2">
      <c r="A1114" s="38"/>
      <c r="B1114" s="38"/>
      <c r="C1114" s="52" t="s">
        <v>797</v>
      </c>
      <c r="D1114" s="39"/>
      <c r="E1114" s="40"/>
      <c r="F1114" s="40"/>
      <c r="G1114" s="40"/>
      <c r="H1114" s="42"/>
      <c r="I1114" s="41"/>
      <c r="J1114" s="42"/>
      <c r="K1114" s="41"/>
      <c r="L1114" s="42">
        <f>L1107+L1109+L1110</f>
        <v>2488.92</v>
      </c>
    </row>
    <row r="1115" spans="1:83" ht="14.25" x14ac:dyDescent="0.2">
      <c r="A1115" s="38"/>
      <c r="B1115" s="38"/>
      <c r="C1115" s="38" t="s">
        <v>798</v>
      </c>
      <c r="D1115" s="39"/>
      <c r="E1115" s="40"/>
      <c r="F1115" s="40"/>
      <c r="G1115" s="40"/>
      <c r="H1115" s="42"/>
      <c r="I1115" s="41"/>
      <c r="J1115" s="42"/>
      <c r="K1115" s="41"/>
      <c r="L1115" s="42">
        <f>SUM(AR1106:AR1118)+SUM(AS1106:AS1118)+SUM(AT1106:AT1118)+SUM(AU1106:AU1118)+SUM(AV1106:AV1118)</f>
        <v>1685.77</v>
      </c>
    </row>
    <row r="1116" spans="1:83" ht="14.25" x14ac:dyDescent="0.2">
      <c r="A1116" s="38"/>
      <c r="B1116" s="38" t="s">
        <v>26</v>
      </c>
      <c r="C1116" s="38" t="s">
        <v>799</v>
      </c>
      <c r="D1116" s="39" t="s">
        <v>204</v>
      </c>
      <c r="E1116" s="40">
        <f>Source!BZ324</f>
        <v>103</v>
      </c>
      <c r="F1116" s="40"/>
      <c r="G1116" s="40">
        <f>Source!AT324</f>
        <v>103</v>
      </c>
      <c r="H1116" s="42"/>
      <c r="I1116" s="41"/>
      <c r="J1116" s="42"/>
      <c r="K1116" s="41"/>
      <c r="L1116" s="42">
        <f>SUM(AZ1106:AZ1118)</f>
        <v>1736.34</v>
      </c>
    </row>
    <row r="1117" spans="1:83" ht="14.25" x14ac:dyDescent="0.2">
      <c r="A1117" s="45"/>
      <c r="B1117" s="45" t="s">
        <v>27</v>
      </c>
      <c r="C1117" s="45" t="s">
        <v>800</v>
      </c>
      <c r="D1117" s="46" t="s">
        <v>204</v>
      </c>
      <c r="E1117" s="47">
        <f>Source!CA324</f>
        <v>60</v>
      </c>
      <c r="F1117" s="47"/>
      <c r="G1117" s="47">
        <f>Source!AU324</f>
        <v>60</v>
      </c>
      <c r="H1117" s="48"/>
      <c r="I1117" s="49"/>
      <c r="J1117" s="48"/>
      <c r="K1117" s="49"/>
      <c r="L1117" s="48">
        <f>SUM(BA1106:BA1118)</f>
        <v>1011.46</v>
      </c>
    </row>
    <row r="1118" spans="1:83" ht="15" x14ac:dyDescent="0.2">
      <c r="C1118" s="79" t="s">
        <v>801</v>
      </c>
      <c r="D1118" s="79"/>
      <c r="E1118" s="79"/>
      <c r="F1118" s="79"/>
      <c r="G1118" s="79"/>
      <c r="H1118" s="79"/>
      <c r="I1118" s="80">
        <f>K1118/E1106</f>
        <v>523.67200000000003</v>
      </c>
      <c r="J1118" s="80"/>
      <c r="K1118" s="80">
        <f>L1107+L1109+L1116+L1117+L1110</f>
        <v>5236.72</v>
      </c>
      <c r="L1118" s="80"/>
      <c r="AD1118">
        <f>ROUND((Source!AT324/100)*((ROUND(SUMIF(SmtRes!AQ293:'SmtRes'!AQ296,"=1",SmtRes!AD293:'SmtRes'!AD296)*Source!I324, 2)+ROUND(SUMIF(SmtRes!AQ293:'SmtRes'!AQ296,"=1",SmtRes!AC293:'SmtRes'!AC296)*Source!I324, 2))), 2)</f>
        <v>9111.59</v>
      </c>
      <c r="AE1118">
        <f>ROUND((Source!AU324/100)*((ROUND(SUMIF(SmtRes!AQ293:'SmtRes'!AQ296,"=1",SmtRes!AD293:'SmtRes'!AD296)*Source!I324, 2)+ROUND(SUMIF(SmtRes!AQ293:'SmtRes'!AQ296,"=1",SmtRes!AC293:'SmtRes'!AC296)*Source!I324, 2))), 2)</f>
        <v>5307.72</v>
      </c>
      <c r="AN1118" s="50">
        <f>L1107+L1109+L1116+L1117+L1110</f>
        <v>5236.72</v>
      </c>
      <c r="AO1118" s="50">
        <f>L1109</f>
        <v>803.14999999999986</v>
      </c>
      <c r="AQ1118" t="s">
        <v>802</v>
      </c>
      <c r="AR1118" s="50">
        <f>L1107</f>
        <v>1016.6</v>
      </c>
      <c r="AT1118" s="50">
        <f>L1110</f>
        <v>669.17</v>
      </c>
      <c r="AV1118" t="s">
        <v>802</v>
      </c>
      <c r="AW1118">
        <f>0</f>
        <v>0</v>
      </c>
      <c r="AZ1118">
        <f>Source!X324</f>
        <v>1736.34</v>
      </c>
      <c r="BA1118">
        <f>Source!Y324</f>
        <v>1011.46</v>
      </c>
      <c r="CD1118">
        <v>1</v>
      </c>
    </row>
    <row r="1119" spans="1:83" ht="71.25" x14ac:dyDescent="0.2">
      <c r="A1119" s="36" t="s">
        <v>321</v>
      </c>
      <c r="B1119" s="38" t="s">
        <v>818</v>
      </c>
      <c r="C1119" s="38" t="str">
        <f>Source!G325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1119" s="39" t="str">
        <f>Source!H325</f>
        <v>ШТ</v>
      </c>
      <c r="E1119" s="40">
        <f>Source!K325</f>
        <v>6</v>
      </c>
      <c r="F1119" s="40"/>
      <c r="G1119" s="40">
        <f>Source!I325</f>
        <v>6</v>
      </c>
      <c r="H1119" s="42"/>
      <c r="I1119" s="41"/>
      <c r="J1119" s="42"/>
      <c r="K1119" s="41"/>
      <c r="L1119" s="42"/>
    </row>
    <row r="1120" spans="1:83" ht="15" x14ac:dyDescent="0.2">
      <c r="A1120" s="37"/>
      <c r="B1120" s="40">
        <v>1</v>
      </c>
      <c r="C1120" s="37" t="s">
        <v>791</v>
      </c>
      <c r="D1120" s="39" t="s">
        <v>595</v>
      </c>
      <c r="E1120" s="43"/>
      <c r="F1120" s="40"/>
      <c r="G1120" s="43">
        <f>Source!U325</f>
        <v>1.8</v>
      </c>
      <c r="H1120" s="40"/>
      <c r="I1120" s="40"/>
      <c r="J1120" s="40"/>
      <c r="K1120" s="40"/>
      <c r="L1120" s="44">
        <f>SUM(L1121:L1121)-SUMIF(CE1121:CE1121, 1, L1121:L1121)</f>
        <v>731.95</v>
      </c>
    </row>
    <row r="1121" spans="1:83" ht="28.5" x14ac:dyDescent="0.2">
      <c r="A1121" s="38"/>
      <c r="B1121" s="38" t="s">
        <v>646</v>
      </c>
      <c r="C1121" s="38" t="s">
        <v>647</v>
      </c>
      <c r="D1121" s="39" t="s">
        <v>595</v>
      </c>
      <c r="E1121" s="40">
        <v>0.3</v>
      </c>
      <c r="F1121" s="40"/>
      <c r="G1121" s="40">
        <f>SmtRes!CX297</f>
        <v>1.8</v>
      </c>
      <c r="H1121" s="42"/>
      <c r="I1121" s="41"/>
      <c r="J1121" s="42">
        <f>SmtRes!CZ297</f>
        <v>406.64</v>
      </c>
      <c r="K1121" s="41"/>
      <c r="L1121" s="42">
        <f>SmtRes!DI297</f>
        <v>731.95</v>
      </c>
    </row>
    <row r="1122" spans="1:83" ht="15" x14ac:dyDescent="0.2">
      <c r="A1122" s="37"/>
      <c r="B1122" s="40">
        <v>2</v>
      </c>
      <c r="C1122" s="37" t="s">
        <v>792</v>
      </c>
      <c r="D1122" s="39"/>
      <c r="E1122" s="43"/>
      <c r="F1122" s="40"/>
      <c r="G1122" s="43"/>
      <c r="H1122" s="40"/>
      <c r="I1122" s="40"/>
      <c r="J1122" s="40"/>
      <c r="K1122" s="40"/>
      <c r="L1122" s="44">
        <f>SUM(L1123:L1126)-SUMIF(CE1123:CE1126, 1, L1123:L1126)</f>
        <v>550.72999999999979</v>
      </c>
    </row>
    <row r="1123" spans="1:83" ht="15" x14ac:dyDescent="0.2">
      <c r="A1123" s="37"/>
      <c r="B1123" s="40"/>
      <c r="C1123" s="37" t="s">
        <v>795</v>
      </c>
      <c r="D1123" s="39" t="s">
        <v>595</v>
      </c>
      <c r="E1123" s="43"/>
      <c r="F1123" s="40"/>
      <c r="G1123" s="43">
        <f>Source!V325</f>
        <v>0.96</v>
      </c>
      <c r="H1123" s="40"/>
      <c r="I1123" s="40"/>
      <c r="J1123" s="40"/>
      <c r="K1123" s="40"/>
      <c r="L1123" s="44">
        <f>SUMIF(CE1124:CE1126, 1, L1124:L1126)</f>
        <v>458.86</v>
      </c>
      <c r="CE1123">
        <v>1</v>
      </c>
    </row>
    <row r="1124" spans="1:83" ht="28.5" x14ac:dyDescent="0.2">
      <c r="A1124" s="38"/>
      <c r="B1124" s="38" t="s">
        <v>648</v>
      </c>
      <c r="C1124" s="38" t="s">
        <v>650</v>
      </c>
      <c r="D1124" s="39" t="s">
        <v>384</v>
      </c>
      <c r="E1124" s="40">
        <v>0.16</v>
      </c>
      <c r="F1124" s="40"/>
      <c r="G1124" s="40">
        <f>SmtRes!CX299</f>
        <v>0.96</v>
      </c>
      <c r="H1124" s="42"/>
      <c r="I1124" s="41"/>
      <c r="J1124" s="42">
        <f>SmtRes!CZ299</f>
        <v>12.95</v>
      </c>
      <c r="K1124" s="41"/>
      <c r="L1124" s="42">
        <f>SmtRes!DG299</f>
        <v>12.43</v>
      </c>
    </row>
    <row r="1125" spans="1:83" ht="28.5" x14ac:dyDescent="0.2">
      <c r="A1125" s="38"/>
      <c r="B1125" s="38" t="s">
        <v>651</v>
      </c>
      <c r="C1125" s="38" t="s">
        <v>653</v>
      </c>
      <c r="D1125" s="39" t="s">
        <v>384</v>
      </c>
      <c r="E1125" s="40">
        <v>0.16</v>
      </c>
      <c r="F1125" s="40"/>
      <c r="G1125" s="40">
        <f>SmtRes!CX300</f>
        <v>0.96</v>
      </c>
      <c r="H1125" s="42"/>
      <c r="I1125" s="41"/>
      <c r="J1125" s="42">
        <f>SmtRes!CZ300</f>
        <v>560.73</v>
      </c>
      <c r="K1125" s="41"/>
      <c r="L1125" s="42">
        <f>SmtRes!DG300</f>
        <v>538.29999999999995</v>
      </c>
    </row>
    <row r="1126" spans="1:83" ht="28.5" x14ac:dyDescent="0.2">
      <c r="A1126" s="38"/>
      <c r="B1126" s="38" t="s">
        <v>605</v>
      </c>
      <c r="C1126" s="45" t="s">
        <v>794</v>
      </c>
      <c r="D1126" s="46" t="s">
        <v>595</v>
      </c>
      <c r="E1126" s="47">
        <f>SmtRes!DO300*SmtRes!AT300</f>
        <v>0.16</v>
      </c>
      <c r="F1126" s="47"/>
      <c r="G1126" s="47">
        <f>SmtRes!DO300*SmtRes!CX300</f>
        <v>0.96</v>
      </c>
      <c r="H1126" s="48"/>
      <c r="I1126" s="49"/>
      <c r="J1126" s="48">
        <f>ROUND(SmtRes!AG300/SmtRes!DO300, 2)</f>
        <v>477.98</v>
      </c>
      <c r="K1126" s="49"/>
      <c r="L1126" s="48">
        <f>SmtRes!DH300</f>
        <v>458.86</v>
      </c>
      <c r="CE1126">
        <v>1</v>
      </c>
    </row>
    <row r="1127" spans="1:83" ht="15" x14ac:dyDescent="0.2">
      <c r="A1127" s="38"/>
      <c r="B1127" s="38"/>
      <c r="C1127" s="52" t="s">
        <v>797</v>
      </c>
      <c r="D1127" s="39"/>
      <c r="E1127" s="40"/>
      <c r="F1127" s="40"/>
      <c r="G1127" s="40"/>
      <c r="H1127" s="42"/>
      <c r="I1127" s="41"/>
      <c r="J1127" s="42"/>
      <c r="K1127" s="41"/>
      <c r="L1127" s="42">
        <f>L1120+L1122+L1123</f>
        <v>1741.54</v>
      </c>
    </row>
    <row r="1128" spans="1:83" ht="14.25" x14ac:dyDescent="0.2">
      <c r="A1128" s="38"/>
      <c r="B1128" s="38"/>
      <c r="C1128" s="38" t="s">
        <v>798</v>
      </c>
      <c r="D1128" s="39"/>
      <c r="E1128" s="40"/>
      <c r="F1128" s="40"/>
      <c r="G1128" s="40"/>
      <c r="H1128" s="42"/>
      <c r="I1128" s="41"/>
      <c r="J1128" s="42"/>
      <c r="K1128" s="41"/>
      <c r="L1128" s="42">
        <f>SUM(AR1119:AR1131)+SUM(AS1119:AS1131)+SUM(AT1119:AT1131)+SUM(AU1119:AU1131)+SUM(AV1119:AV1131)</f>
        <v>1190.81</v>
      </c>
    </row>
    <row r="1129" spans="1:83" ht="14.25" x14ac:dyDescent="0.2">
      <c r="A1129" s="38"/>
      <c r="B1129" s="38" t="s">
        <v>26</v>
      </c>
      <c r="C1129" s="38" t="s">
        <v>799</v>
      </c>
      <c r="D1129" s="39" t="s">
        <v>204</v>
      </c>
      <c r="E1129" s="40">
        <f>Source!BZ325</f>
        <v>103</v>
      </c>
      <c r="F1129" s="40"/>
      <c r="G1129" s="40">
        <f>Source!AT325</f>
        <v>103</v>
      </c>
      <c r="H1129" s="42"/>
      <c r="I1129" s="41"/>
      <c r="J1129" s="42"/>
      <c r="K1129" s="41"/>
      <c r="L1129" s="42">
        <f>SUM(AZ1119:AZ1131)</f>
        <v>1226.53</v>
      </c>
    </row>
    <row r="1130" spans="1:83" ht="14.25" x14ac:dyDescent="0.2">
      <c r="A1130" s="45"/>
      <c r="B1130" s="45" t="s">
        <v>27</v>
      </c>
      <c r="C1130" s="45" t="s">
        <v>800</v>
      </c>
      <c r="D1130" s="46" t="s">
        <v>204</v>
      </c>
      <c r="E1130" s="47">
        <f>Source!CA325</f>
        <v>60</v>
      </c>
      <c r="F1130" s="47"/>
      <c r="G1130" s="47">
        <f>Source!AU325</f>
        <v>60</v>
      </c>
      <c r="H1130" s="48"/>
      <c r="I1130" s="49"/>
      <c r="J1130" s="48"/>
      <c r="K1130" s="49"/>
      <c r="L1130" s="48">
        <f>SUM(BA1119:BA1131)</f>
        <v>714.49</v>
      </c>
    </row>
    <row r="1131" spans="1:83" ht="15" x14ac:dyDescent="0.2">
      <c r="C1131" s="79" t="s">
        <v>801</v>
      </c>
      <c r="D1131" s="79"/>
      <c r="E1131" s="79"/>
      <c r="F1131" s="79"/>
      <c r="G1131" s="79"/>
      <c r="H1131" s="79"/>
      <c r="I1131" s="80">
        <f>K1131/E1119</f>
        <v>613.76</v>
      </c>
      <c r="J1131" s="80"/>
      <c r="K1131" s="80">
        <f>L1120+L1122+L1129+L1130+L1123</f>
        <v>3682.56</v>
      </c>
      <c r="L1131" s="80"/>
      <c r="AD1131">
        <f>ROUND((Source!AT325/100)*((ROUND(SUMIF(SmtRes!AQ297:'SmtRes'!AQ300,"=1",SmtRes!AD297:'SmtRes'!AD300)*Source!I325, 2)+ROUND(SUMIF(SmtRes!AQ297:'SmtRes'!AQ300,"=1",SmtRes!AC297:'SmtRes'!AC300)*Source!I325, 2))), 2)</f>
        <v>5466.95</v>
      </c>
      <c r="AE1131">
        <f>ROUND((Source!AU325/100)*((ROUND(SUMIF(SmtRes!AQ297:'SmtRes'!AQ300,"=1",SmtRes!AD297:'SmtRes'!AD300)*Source!I325, 2)+ROUND(SUMIF(SmtRes!AQ297:'SmtRes'!AQ300,"=1",SmtRes!AC297:'SmtRes'!AC300)*Source!I325, 2))), 2)</f>
        <v>3184.63</v>
      </c>
      <c r="AN1131" s="50">
        <f>L1120+L1122+L1129+L1130+L1123</f>
        <v>3682.56</v>
      </c>
      <c r="AO1131" s="50">
        <f>L1122</f>
        <v>550.72999999999979</v>
      </c>
      <c r="AQ1131" t="s">
        <v>802</v>
      </c>
      <c r="AR1131" s="50">
        <f>L1120</f>
        <v>731.95</v>
      </c>
      <c r="AT1131" s="50">
        <f>L1123</f>
        <v>458.86</v>
      </c>
      <c r="AV1131" t="s">
        <v>802</v>
      </c>
      <c r="AW1131">
        <f>0</f>
        <v>0</v>
      </c>
      <c r="AZ1131">
        <f>Source!X325</f>
        <v>1226.53</v>
      </c>
      <c r="BA1131">
        <f>Source!Y325</f>
        <v>714.49</v>
      </c>
      <c r="CD1131">
        <v>1</v>
      </c>
    </row>
    <row r="1132" spans="1:83" ht="96.75" x14ac:dyDescent="0.2">
      <c r="A1132" s="36" t="s">
        <v>323</v>
      </c>
      <c r="B1132" s="38" t="s">
        <v>879</v>
      </c>
      <c r="C1132" s="38" t="s">
        <v>880</v>
      </c>
      <c r="D1132" s="39" t="str">
        <f>Source!H326</f>
        <v>ШТ</v>
      </c>
      <c r="E1132" s="40">
        <f>Source!K326</f>
        <v>1</v>
      </c>
      <c r="F1132" s="40"/>
      <c r="G1132" s="40">
        <f>Source!I326</f>
        <v>1</v>
      </c>
      <c r="H1132" s="42"/>
      <c r="I1132" s="41"/>
      <c r="J1132" s="42"/>
      <c r="K1132" s="41"/>
      <c r="L1132" s="42"/>
    </row>
    <row r="1133" spans="1:83" ht="15" x14ac:dyDescent="0.2">
      <c r="A1133" s="37"/>
      <c r="B1133" s="40">
        <v>1</v>
      </c>
      <c r="C1133" s="37" t="s">
        <v>791</v>
      </c>
      <c r="D1133" s="39" t="s">
        <v>595</v>
      </c>
      <c r="E1133" s="43"/>
      <c r="F1133" s="40"/>
      <c r="G1133" s="43">
        <f>Source!U326</f>
        <v>0.41</v>
      </c>
      <c r="H1133" s="40"/>
      <c r="I1133" s="40"/>
      <c r="J1133" s="40"/>
      <c r="K1133" s="40"/>
      <c r="L1133" s="44">
        <f>SUM(L1134:L1134)-SUMIF(CE1134:CE1134, 1, L1134:L1134)</f>
        <v>166.72</v>
      </c>
    </row>
    <row r="1134" spans="1:83" ht="28.5" x14ac:dyDescent="0.2">
      <c r="A1134" s="38"/>
      <c r="B1134" s="38" t="s">
        <v>646</v>
      </c>
      <c r="C1134" s="38" t="s">
        <v>647</v>
      </c>
      <c r="D1134" s="39" t="s">
        <v>595</v>
      </c>
      <c r="E1134" s="40">
        <v>0.41</v>
      </c>
      <c r="F1134" s="40"/>
      <c r="G1134" s="40">
        <f>SmtRes!CX301</f>
        <v>0.41</v>
      </c>
      <c r="H1134" s="42"/>
      <c r="I1134" s="41"/>
      <c r="J1134" s="42">
        <f>SmtRes!CZ301</f>
        <v>406.64</v>
      </c>
      <c r="K1134" s="41"/>
      <c r="L1134" s="42">
        <f>SmtRes!DI301</f>
        <v>166.72</v>
      </c>
    </row>
    <row r="1135" spans="1:83" ht="15" x14ac:dyDescent="0.2">
      <c r="A1135" s="37"/>
      <c r="B1135" s="40">
        <v>2</v>
      </c>
      <c r="C1135" s="37" t="s">
        <v>792</v>
      </c>
      <c r="D1135" s="39"/>
      <c r="E1135" s="43"/>
      <c r="F1135" s="40"/>
      <c r="G1135" s="43"/>
      <c r="H1135" s="40"/>
      <c r="I1135" s="40"/>
      <c r="J1135" s="40"/>
      <c r="K1135" s="40"/>
      <c r="L1135" s="44">
        <f>SUM(L1136:L1141)-SUMIF(CE1136:CE1141, 1, L1136:L1141)</f>
        <v>450.12000000000012</v>
      </c>
    </row>
    <row r="1136" spans="1:83" ht="15" x14ac:dyDescent="0.2">
      <c r="A1136" s="37"/>
      <c r="B1136" s="40"/>
      <c r="C1136" s="37" t="s">
        <v>795</v>
      </c>
      <c r="D1136" s="39" t="s">
        <v>595</v>
      </c>
      <c r="E1136" s="43"/>
      <c r="F1136" s="40"/>
      <c r="G1136" s="43">
        <f>Source!V326</f>
        <v>0.44</v>
      </c>
      <c r="H1136" s="40"/>
      <c r="I1136" s="40"/>
      <c r="J1136" s="40"/>
      <c r="K1136" s="40"/>
      <c r="L1136" s="44">
        <f>SUMIF(CE1137:CE1141, 1, L1137:L1141)</f>
        <v>246.41</v>
      </c>
      <c r="CE1136">
        <v>1</v>
      </c>
    </row>
    <row r="1137" spans="1:83" ht="28.5" x14ac:dyDescent="0.2">
      <c r="A1137" s="38"/>
      <c r="B1137" s="38" t="s">
        <v>629</v>
      </c>
      <c r="C1137" s="38" t="s">
        <v>631</v>
      </c>
      <c r="D1137" s="39" t="s">
        <v>384</v>
      </c>
      <c r="E1137" s="40">
        <v>0.22</v>
      </c>
      <c r="F1137" s="40"/>
      <c r="G1137" s="40">
        <f>SmtRes!CX303</f>
        <v>0.22</v>
      </c>
      <c r="H1137" s="42"/>
      <c r="I1137" s="41"/>
      <c r="J1137" s="42">
        <f>SmtRes!CZ303</f>
        <v>1472.33</v>
      </c>
      <c r="K1137" s="41"/>
      <c r="L1137" s="42">
        <f>SmtRes!DG303</f>
        <v>323.91000000000003</v>
      </c>
    </row>
    <row r="1138" spans="1:83" ht="28.5" x14ac:dyDescent="0.2">
      <c r="A1138" s="38"/>
      <c r="B1138" s="38" t="s">
        <v>632</v>
      </c>
      <c r="C1138" s="38" t="s">
        <v>811</v>
      </c>
      <c r="D1138" s="39" t="s">
        <v>595</v>
      </c>
      <c r="E1138" s="40">
        <f>SmtRes!DO303*SmtRes!AT303</f>
        <v>0.22</v>
      </c>
      <c r="F1138" s="40"/>
      <c r="G1138" s="40">
        <f>SmtRes!DO303*SmtRes!CX303</f>
        <v>0.22</v>
      </c>
      <c r="H1138" s="42"/>
      <c r="I1138" s="41"/>
      <c r="J1138" s="42">
        <f>ROUND(SmtRes!AG303/SmtRes!DO303, 2)</f>
        <v>642.05999999999995</v>
      </c>
      <c r="K1138" s="41"/>
      <c r="L1138" s="42">
        <f>SmtRes!DH303</f>
        <v>141.25</v>
      </c>
      <c r="CE1138">
        <v>1</v>
      </c>
    </row>
    <row r="1139" spans="1:83" ht="28.5" x14ac:dyDescent="0.2">
      <c r="A1139" s="38"/>
      <c r="B1139" s="38" t="s">
        <v>648</v>
      </c>
      <c r="C1139" s="38" t="s">
        <v>650</v>
      </c>
      <c r="D1139" s="39" t="s">
        <v>384</v>
      </c>
      <c r="E1139" s="40">
        <v>0.22</v>
      </c>
      <c r="F1139" s="40"/>
      <c r="G1139" s="40">
        <f>SmtRes!CX304</f>
        <v>0.22</v>
      </c>
      <c r="H1139" s="42"/>
      <c r="I1139" s="41"/>
      <c r="J1139" s="42">
        <f>SmtRes!CZ304</f>
        <v>12.95</v>
      </c>
      <c r="K1139" s="41"/>
      <c r="L1139" s="42">
        <f>SmtRes!DG304</f>
        <v>2.85</v>
      </c>
    </row>
    <row r="1140" spans="1:83" ht="28.5" x14ac:dyDescent="0.2">
      <c r="A1140" s="38"/>
      <c r="B1140" s="38" t="s">
        <v>651</v>
      </c>
      <c r="C1140" s="38" t="s">
        <v>653</v>
      </c>
      <c r="D1140" s="39" t="s">
        <v>384</v>
      </c>
      <c r="E1140" s="40">
        <v>0.22</v>
      </c>
      <c r="F1140" s="40"/>
      <c r="G1140" s="40">
        <f>SmtRes!CX305</f>
        <v>0.22</v>
      </c>
      <c r="H1140" s="42"/>
      <c r="I1140" s="41"/>
      <c r="J1140" s="42">
        <f>SmtRes!CZ305</f>
        <v>560.73</v>
      </c>
      <c r="K1140" s="41"/>
      <c r="L1140" s="42">
        <f>SmtRes!DG305</f>
        <v>123.36</v>
      </c>
    </row>
    <row r="1141" spans="1:83" ht="28.5" x14ac:dyDescent="0.2">
      <c r="A1141" s="38"/>
      <c r="B1141" s="38" t="s">
        <v>605</v>
      </c>
      <c r="C1141" s="45" t="s">
        <v>794</v>
      </c>
      <c r="D1141" s="46" t="s">
        <v>595</v>
      </c>
      <c r="E1141" s="47">
        <f>SmtRes!DO305*SmtRes!AT305</f>
        <v>0.22</v>
      </c>
      <c r="F1141" s="47"/>
      <c r="G1141" s="47">
        <f>SmtRes!DO305*SmtRes!CX305</f>
        <v>0.22</v>
      </c>
      <c r="H1141" s="48"/>
      <c r="I1141" s="49"/>
      <c r="J1141" s="48">
        <f>ROUND(SmtRes!AG305/SmtRes!DO305, 2)</f>
        <v>477.98</v>
      </c>
      <c r="K1141" s="49"/>
      <c r="L1141" s="48">
        <f>SmtRes!DH305</f>
        <v>105.16</v>
      </c>
      <c r="CE1141">
        <v>1</v>
      </c>
    </row>
    <row r="1142" spans="1:83" ht="15" x14ac:dyDescent="0.2">
      <c r="A1142" s="38"/>
      <c r="B1142" s="38"/>
      <c r="C1142" s="52" t="s">
        <v>797</v>
      </c>
      <c r="D1142" s="39"/>
      <c r="E1142" s="40"/>
      <c r="F1142" s="40"/>
      <c r="G1142" s="40"/>
      <c r="H1142" s="42"/>
      <c r="I1142" s="41"/>
      <c r="J1142" s="42"/>
      <c r="K1142" s="41"/>
      <c r="L1142" s="42">
        <f>L1133+L1135+L1136</f>
        <v>863.25000000000011</v>
      </c>
    </row>
    <row r="1143" spans="1:83" ht="14.25" x14ac:dyDescent="0.2">
      <c r="A1143" s="38"/>
      <c r="B1143" s="38"/>
      <c r="C1143" s="38" t="s">
        <v>798</v>
      </c>
      <c r="D1143" s="39"/>
      <c r="E1143" s="40"/>
      <c r="F1143" s="40"/>
      <c r="G1143" s="40"/>
      <c r="H1143" s="42"/>
      <c r="I1143" s="41"/>
      <c r="J1143" s="42"/>
      <c r="K1143" s="41"/>
      <c r="L1143" s="42">
        <f>SUM(AR1132:AR1146)+SUM(AS1132:AS1146)+SUM(AT1132:AT1146)+SUM(AU1132:AU1146)+SUM(AV1132:AV1146)</f>
        <v>413.13</v>
      </c>
    </row>
    <row r="1144" spans="1:83" ht="14.25" x14ac:dyDescent="0.2">
      <c r="A1144" s="38"/>
      <c r="B1144" s="38" t="s">
        <v>26</v>
      </c>
      <c r="C1144" s="38" t="s">
        <v>799</v>
      </c>
      <c r="D1144" s="39" t="s">
        <v>204</v>
      </c>
      <c r="E1144" s="40">
        <f>Source!BZ326</f>
        <v>103</v>
      </c>
      <c r="F1144" s="40"/>
      <c r="G1144" s="40">
        <f>Source!AT326</f>
        <v>103</v>
      </c>
      <c r="H1144" s="42"/>
      <c r="I1144" s="41"/>
      <c r="J1144" s="42"/>
      <c r="K1144" s="41"/>
      <c r="L1144" s="42">
        <f>SUM(AZ1132:AZ1146)</f>
        <v>425.52</v>
      </c>
    </row>
    <row r="1145" spans="1:83" ht="14.25" x14ac:dyDescent="0.2">
      <c r="A1145" s="45"/>
      <c r="B1145" s="45" t="s">
        <v>27</v>
      </c>
      <c r="C1145" s="45" t="s">
        <v>800</v>
      </c>
      <c r="D1145" s="46" t="s">
        <v>204</v>
      </c>
      <c r="E1145" s="47">
        <f>Source!CA326</f>
        <v>60</v>
      </c>
      <c r="F1145" s="47"/>
      <c r="G1145" s="47">
        <f>Source!AU326</f>
        <v>60</v>
      </c>
      <c r="H1145" s="48"/>
      <c r="I1145" s="49"/>
      <c r="J1145" s="48"/>
      <c r="K1145" s="49"/>
      <c r="L1145" s="48">
        <f>SUM(BA1132:BA1146)</f>
        <v>247.88</v>
      </c>
    </row>
    <row r="1146" spans="1:83" ht="15" x14ac:dyDescent="0.2">
      <c r="C1146" s="79" t="s">
        <v>801</v>
      </c>
      <c r="D1146" s="79"/>
      <c r="E1146" s="79"/>
      <c r="F1146" s="79"/>
      <c r="G1146" s="79"/>
      <c r="H1146" s="79"/>
      <c r="I1146" s="80">
        <f>K1146/E1132</f>
        <v>1536.6500000000003</v>
      </c>
      <c r="J1146" s="80"/>
      <c r="K1146" s="80">
        <f>L1133+L1135+L1144+L1145+L1136</f>
        <v>1536.6500000000003</v>
      </c>
      <c r="L1146" s="80"/>
      <c r="AD1146">
        <f>ROUND((Source!AT326/100)*((ROUND(SUMIF(SmtRes!AQ301:'SmtRes'!AQ305,"=1",SmtRes!AD301:'SmtRes'!AD305)*Source!I326, 2)+ROUND(SUMIF(SmtRes!AQ301:'SmtRes'!AQ305,"=1",SmtRes!AC301:'SmtRes'!AC305)*Source!I326, 2))), 2)</f>
        <v>1572.48</v>
      </c>
      <c r="AE1146">
        <f>ROUND((Source!AU326/100)*((ROUND(SUMIF(SmtRes!AQ301:'SmtRes'!AQ305,"=1",SmtRes!AD301:'SmtRes'!AD305)*Source!I326, 2)+ROUND(SUMIF(SmtRes!AQ301:'SmtRes'!AQ305,"=1",SmtRes!AC301:'SmtRes'!AC305)*Source!I326, 2))), 2)</f>
        <v>916.01</v>
      </c>
      <c r="AN1146" s="50">
        <f>L1133+L1135+L1144+L1145+L1136</f>
        <v>1536.6500000000003</v>
      </c>
      <c r="AO1146" s="50">
        <f>L1135</f>
        <v>450.12000000000012</v>
      </c>
      <c r="AQ1146" t="s">
        <v>802</v>
      </c>
      <c r="AR1146" s="50">
        <f>L1133</f>
        <v>166.72</v>
      </c>
      <c r="AT1146" s="50">
        <f>L1136</f>
        <v>246.41</v>
      </c>
      <c r="AV1146" t="s">
        <v>802</v>
      </c>
      <c r="AW1146">
        <f>0</f>
        <v>0</v>
      </c>
      <c r="AZ1146">
        <f>Source!X326</f>
        <v>425.52</v>
      </c>
      <c r="BA1146">
        <f>Source!Y326</f>
        <v>247.88</v>
      </c>
      <c r="CD1146">
        <v>1</v>
      </c>
    </row>
    <row r="1147" spans="1:83" ht="71.25" x14ac:dyDescent="0.2">
      <c r="A1147" s="60" t="s">
        <v>327</v>
      </c>
      <c r="B1147" s="45" t="s">
        <v>272</v>
      </c>
      <c r="C1147" s="45" t="str">
        <f>Source!G327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1147" s="46" t="str">
        <f>Source!H327</f>
        <v>1т груза</v>
      </c>
      <c r="E1147" s="47">
        <f>Source!K327</f>
        <v>3.0499999999999999E-2</v>
      </c>
      <c r="F1147" s="47"/>
      <c r="G1147" s="47">
        <f>Source!I327</f>
        <v>3.0499999999999999E-2</v>
      </c>
      <c r="H1147" s="48"/>
      <c r="I1147" s="49"/>
      <c r="J1147" s="48">
        <f>Source!AK327</f>
        <v>591.5</v>
      </c>
      <c r="K1147" s="49"/>
      <c r="L1147" s="48">
        <f>Source!HD327</f>
        <v>18.04</v>
      </c>
    </row>
    <row r="1148" spans="1:83" ht="15" x14ac:dyDescent="0.2">
      <c r="C1148" s="79" t="s">
        <v>801</v>
      </c>
      <c r="D1148" s="79"/>
      <c r="E1148" s="79"/>
      <c r="F1148" s="79"/>
      <c r="G1148" s="79"/>
      <c r="H1148" s="79"/>
      <c r="I1148" s="80">
        <f>K1148/E1147</f>
        <v>591.47540983606552</v>
      </c>
      <c r="J1148" s="80"/>
      <c r="K1148" s="80">
        <f>L1147</f>
        <v>18.04</v>
      </c>
      <c r="L1148" s="80"/>
      <c r="AD1148">
        <f>ROUND((Source!AT327/100)*((ROUND(0*Source!I327, 2)+ROUND(0*Source!I327, 2))), 2)</f>
        <v>0</v>
      </c>
      <c r="AE1148">
        <f>ROUND((Source!AU327/100)*((ROUND(0*Source!I327, 2)+ROUND(0*Source!I327, 2))), 2)</f>
        <v>0</v>
      </c>
      <c r="AN1148" s="50">
        <f>L1147</f>
        <v>18.04</v>
      </c>
      <c r="AP1148">
        <f>0</f>
        <v>0</v>
      </c>
      <c r="AQ1148" t="s">
        <v>802</v>
      </c>
      <c r="AS1148">
        <f>0</f>
        <v>0</v>
      </c>
      <c r="AU1148">
        <f>0</f>
        <v>0</v>
      </c>
      <c r="AV1148" t="s">
        <v>802</v>
      </c>
      <c r="AZ1148">
        <f>Source!X327</f>
        <v>0</v>
      </c>
      <c r="BA1148">
        <f>Source!Y327</f>
        <v>0</v>
      </c>
      <c r="BB1148" s="50">
        <f>L1147</f>
        <v>18.04</v>
      </c>
      <c r="CD1148">
        <v>1</v>
      </c>
    </row>
    <row r="1149" spans="1:83" ht="71.25" x14ac:dyDescent="0.2">
      <c r="A1149" s="60" t="s">
        <v>329</v>
      </c>
      <c r="B1149" s="45" t="s">
        <v>281</v>
      </c>
      <c r="C1149" s="45" t="str">
        <f>Source!G328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1149" s="46" t="str">
        <f>Source!H328</f>
        <v>1т груза</v>
      </c>
      <c r="E1149" s="47">
        <f>Source!K328</f>
        <v>3.0499999999999999E-2</v>
      </c>
      <c r="F1149" s="47"/>
      <c r="G1149" s="47">
        <f>Source!I328</f>
        <v>3.0499999999999999E-2</v>
      </c>
      <c r="H1149" s="48"/>
      <c r="I1149" s="49"/>
      <c r="J1149" s="48">
        <f>Source!AK328</f>
        <v>433.65</v>
      </c>
      <c r="K1149" s="49"/>
      <c r="L1149" s="48">
        <f>Source!HD328</f>
        <v>13.23</v>
      </c>
    </row>
    <row r="1150" spans="1:83" ht="15" x14ac:dyDescent="0.2">
      <c r="C1150" s="79" t="s">
        <v>801</v>
      </c>
      <c r="D1150" s="79"/>
      <c r="E1150" s="79"/>
      <c r="F1150" s="79"/>
      <c r="G1150" s="79"/>
      <c r="H1150" s="79"/>
      <c r="I1150" s="80">
        <f>K1150/E1149</f>
        <v>433.77049180327873</v>
      </c>
      <c r="J1150" s="80"/>
      <c r="K1150" s="80">
        <f>L1149</f>
        <v>13.23</v>
      </c>
      <c r="L1150" s="80"/>
      <c r="AD1150">
        <f>ROUND((Source!AT328/100)*((ROUND(0*Source!I328, 2)+ROUND(0*Source!I328, 2))), 2)</f>
        <v>0</v>
      </c>
      <c r="AE1150">
        <f>ROUND((Source!AU328/100)*((ROUND(0*Source!I328, 2)+ROUND(0*Source!I328, 2))), 2)</f>
        <v>0</v>
      </c>
      <c r="AN1150" s="50">
        <f>L1149</f>
        <v>13.23</v>
      </c>
      <c r="AP1150">
        <f>0</f>
        <v>0</v>
      </c>
      <c r="AQ1150" t="s">
        <v>802</v>
      </c>
      <c r="AS1150">
        <f>0</f>
        <v>0</v>
      </c>
      <c r="AU1150">
        <f>0</f>
        <v>0</v>
      </c>
      <c r="AV1150" t="s">
        <v>802</v>
      </c>
      <c r="AZ1150">
        <f>Source!X328</f>
        <v>0</v>
      </c>
      <c r="BA1150">
        <f>Source!Y328</f>
        <v>0</v>
      </c>
      <c r="BB1150" s="50">
        <f>L1149</f>
        <v>13.23</v>
      </c>
      <c r="CD1150">
        <v>1</v>
      </c>
    </row>
    <row r="1151" spans="1:83" ht="42.75" x14ac:dyDescent="0.2">
      <c r="A1151" s="60" t="s">
        <v>331</v>
      </c>
      <c r="B1151" s="45" t="s">
        <v>332</v>
      </c>
      <c r="C1151" s="45" t="str">
        <f>Source!G329</f>
        <v>Погрузка в автотранспортное средство: лес круглый (деревянных стоек)</v>
      </c>
      <c r="D1151" s="46" t="str">
        <f>Source!H329</f>
        <v>1т груза</v>
      </c>
      <c r="E1151" s="47">
        <f>Source!K329</f>
        <v>0.31</v>
      </c>
      <c r="F1151" s="47"/>
      <c r="G1151" s="47">
        <f>Source!I329</f>
        <v>0.31</v>
      </c>
      <c r="H1151" s="48"/>
      <c r="I1151" s="49"/>
      <c r="J1151" s="48">
        <f>Source!AK329</f>
        <v>428.85</v>
      </c>
      <c r="K1151" s="49"/>
      <c r="L1151" s="48">
        <f>Source!HD329</f>
        <v>132.94</v>
      </c>
    </row>
    <row r="1152" spans="1:83" ht="15" x14ac:dyDescent="0.2">
      <c r="C1152" s="79" t="s">
        <v>801</v>
      </c>
      <c r="D1152" s="79"/>
      <c r="E1152" s="79"/>
      <c r="F1152" s="79"/>
      <c r="G1152" s="79"/>
      <c r="H1152" s="79"/>
      <c r="I1152" s="80">
        <f>K1152/E1151</f>
        <v>428.83870967741933</v>
      </c>
      <c r="J1152" s="80"/>
      <c r="K1152" s="80">
        <f>L1151</f>
        <v>132.94</v>
      </c>
      <c r="L1152" s="80"/>
      <c r="AD1152">
        <f>ROUND((Source!AT329/100)*((ROUND(0*Source!I329, 2)+ROUND(0*Source!I329, 2))), 2)</f>
        <v>0</v>
      </c>
      <c r="AE1152">
        <f>ROUND((Source!AU329/100)*((ROUND(0*Source!I329, 2)+ROUND(0*Source!I329, 2))), 2)</f>
        <v>0</v>
      </c>
      <c r="AN1152" s="50">
        <f>L1151</f>
        <v>132.94</v>
      </c>
      <c r="AP1152">
        <f>0</f>
        <v>0</v>
      </c>
      <c r="AQ1152" t="s">
        <v>802</v>
      </c>
      <c r="AS1152">
        <f>0</f>
        <v>0</v>
      </c>
      <c r="AU1152">
        <f>0</f>
        <v>0</v>
      </c>
      <c r="AV1152" t="s">
        <v>802</v>
      </c>
      <c r="AZ1152">
        <f>Source!X329</f>
        <v>0</v>
      </c>
      <c r="BA1152">
        <f>Source!Y329</f>
        <v>0</v>
      </c>
      <c r="BB1152" s="50">
        <f>L1151</f>
        <v>132.94</v>
      </c>
      <c r="CD1152">
        <v>1</v>
      </c>
    </row>
    <row r="1153" spans="1:82" ht="42.75" x14ac:dyDescent="0.2">
      <c r="A1153" s="60" t="s">
        <v>335</v>
      </c>
      <c r="B1153" s="45" t="s">
        <v>336</v>
      </c>
      <c r="C1153" s="45" t="str">
        <f>Source!G330</f>
        <v>Разгрузка с автотранспортного средства: лес круглый (деревянных стоек)</v>
      </c>
      <c r="D1153" s="46" t="str">
        <f>Source!H330</f>
        <v>1т груза</v>
      </c>
      <c r="E1153" s="47">
        <f>Source!K330</f>
        <v>0.31</v>
      </c>
      <c r="F1153" s="47"/>
      <c r="G1153" s="47">
        <f>Source!I330</f>
        <v>0.31</v>
      </c>
      <c r="H1153" s="48"/>
      <c r="I1153" s="49"/>
      <c r="J1153" s="48">
        <f>Source!AK330</f>
        <v>366.33</v>
      </c>
      <c r="K1153" s="49"/>
      <c r="L1153" s="48">
        <f>Source!HD330</f>
        <v>113.56</v>
      </c>
    </row>
    <row r="1154" spans="1:82" ht="15" x14ac:dyDescent="0.2">
      <c r="C1154" s="79" t="s">
        <v>801</v>
      </c>
      <c r="D1154" s="79"/>
      <c r="E1154" s="79"/>
      <c r="F1154" s="79"/>
      <c r="G1154" s="79"/>
      <c r="H1154" s="79"/>
      <c r="I1154" s="80">
        <f>K1154/E1153</f>
        <v>366.32258064516128</v>
      </c>
      <c r="J1154" s="80"/>
      <c r="K1154" s="80">
        <f>L1153</f>
        <v>113.56</v>
      </c>
      <c r="L1154" s="80"/>
      <c r="AD1154">
        <f>ROUND((Source!AT330/100)*((ROUND(0*Source!I330, 2)+ROUND(0*Source!I330, 2))), 2)</f>
        <v>0</v>
      </c>
      <c r="AE1154">
        <f>ROUND((Source!AU330/100)*((ROUND(0*Source!I330, 2)+ROUND(0*Source!I330, 2))), 2)</f>
        <v>0</v>
      </c>
      <c r="AN1154" s="50">
        <f>L1153</f>
        <v>113.56</v>
      </c>
      <c r="AP1154">
        <f>0</f>
        <v>0</v>
      </c>
      <c r="AQ1154" t="s">
        <v>802</v>
      </c>
      <c r="AS1154">
        <f>0</f>
        <v>0</v>
      </c>
      <c r="AU1154">
        <f>0</f>
        <v>0</v>
      </c>
      <c r="AV1154" t="s">
        <v>802</v>
      </c>
      <c r="AZ1154">
        <f>Source!X330</f>
        <v>0</v>
      </c>
      <c r="BA1154">
        <f>Source!Y330</f>
        <v>0</v>
      </c>
      <c r="BB1154" s="50">
        <f>L1153</f>
        <v>113.56</v>
      </c>
      <c r="CD1154">
        <v>1</v>
      </c>
    </row>
    <row r="1155" spans="1:82" ht="71.25" x14ac:dyDescent="0.2">
      <c r="A1155" s="60" t="s">
        <v>339</v>
      </c>
      <c r="B1155" s="45" t="s">
        <v>340</v>
      </c>
      <c r="C1155" s="45" t="str">
        <f>Source!G331</f>
        <v>Погрузка в автотранспортное средство: изделия из сборного железобетона, бетона, керамзитобетона массой до 3 т (стоек, приставок)</v>
      </c>
      <c r="D1155" s="46" t="str">
        <f>Source!H331</f>
        <v>1т груза</v>
      </c>
      <c r="E1155" s="47">
        <f>Source!K331</f>
        <v>16.074999999999999</v>
      </c>
      <c r="F1155" s="47"/>
      <c r="G1155" s="47">
        <f>Source!I331</f>
        <v>16.074999999999999</v>
      </c>
      <c r="H1155" s="48"/>
      <c r="I1155" s="49"/>
      <c r="J1155" s="48">
        <f>Source!AK331</f>
        <v>350.13</v>
      </c>
      <c r="K1155" s="49"/>
      <c r="L1155" s="48">
        <f>Source!HD331</f>
        <v>5628.34</v>
      </c>
    </row>
    <row r="1156" spans="1:82" ht="15" x14ac:dyDescent="0.2">
      <c r="C1156" s="79" t="s">
        <v>801</v>
      </c>
      <c r="D1156" s="79"/>
      <c r="E1156" s="79"/>
      <c r="F1156" s="79"/>
      <c r="G1156" s="79"/>
      <c r="H1156" s="79"/>
      <c r="I1156" s="80">
        <f>K1156/E1155</f>
        <v>350.13001555209956</v>
      </c>
      <c r="J1156" s="80"/>
      <c r="K1156" s="80">
        <f>L1155</f>
        <v>5628.34</v>
      </c>
      <c r="L1156" s="80"/>
      <c r="AD1156">
        <f>ROUND((Source!AT331/100)*((ROUND(0*Source!I331, 2)+ROUND(0*Source!I331, 2))), 2)</f>
        <v>0</v>
      </c>
      <c r="AE1156">
        <f>ROUND((Source!AU331/100)*((ROUND(0*Source!I331, 2)+ROUND(0*Source!I331, 2))), 2)</f>
        <v>0</v>
      </c>
      <c r="AN1156" s="50">
        <f>L1155</f>
        <v>5628.34</v>
      </c>
      <c r="AP1156">
        <f>0</f>
        <v>0</v>
      </c>
      <c r="AQ1156" t="s">
        <v>802</v>
      </c>
      <c r="AS1156">
        <f>0</f>
        <v>0</v>
      </c>
      <c r="AU1156">
        <f>0</f>
        <v>0</v>
      </c>
      <c r="AV1156" t="s">
        <v>802</v>
      </c>
      <c r="AZ1156">
        <f>Source!X331</f>
        <v>0</v>
      </c>
      <c r="BA1156">
        <f>Source!Y331</f>
        <v>0</v>
      </c>
      <c r="BB1156" s="50">
        <f>L1155</f>
        <v>5628.34</v>
      </c>
      <c r="CD1156">
        <v>1</v>
      </c>
    </row>
    <row r="1157" spans="1:82" ht="71.25" x14ac:dyDescent="0.2">
      <c r="A1157" s="60" t="s">
        <v>343</v>
      </c>
      <c r="B1157" s="45" t="s">
        <v>344</v>
      </c>
      <c r="C1157" s="45" t="str">
        <f>Source!G332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1157" s="46" t="str">
        <f>Source!H332</f>
        <v>1т груза</v>
      </c>
      <c r="E1157" s="47">
        <f>Source!K332</f>
        <v>16.074999999999999</v>
      </c>
      <c r="F1157" s="47"/>
      <c r="G1157" s="47">
        <f>Source!I332</f>
        <v>16.074999999999999</v>
      </c>
      <c r="H1157" s="48"/>
      <c r="I1157" s="49"/>
      <c r="J1157" s="48">
        <f>Source!AK332</f>
        <v>350.13</v>
      </c>
      <c r="K1157" s="49"/>
      <c r="L1157" s="48">
        <f>Source!HD332</f>
        <v>5628.34</v>
      </c>
    </row>
    <row r="1158" spans="1:82" ht="15" x14ac:dyDescent="0.2">
      <c r="C1158" s="79" t="s">
        <v>801</v>
      </c>
      <c r="D1158" s="79"/>
      <c r="E1158" s="79"/>
      <c r="F1158" s="79"/>
      <c r="G1158" s="79"/>
      <c r="H1158" s="79"/>
      <c r="I1158" s="80">
        <f>K1158/E1157</f>
        <v>350.13001555209956</v>
      </c>
      <c r="J1158" s="80"/>
      <c r="K1158" s="80">
        <f>L1157</f>
        <v>5628.34</v>
      </c>
      <c r="L1158" s="80"/>
      <c r="AD1158">
        <f>ROUND((Source!AT332/100)*((ROUND(0*Source!I332, 2)+ROUND(0*Source!I332, 2))), 2)</f>
        <v>0</v>
      </c>
      <c r="AE1158">
        <f>ROUND((Source!AU332/100)*((ROUND(0*Source!I332, 2)+ROUND(0*Source!I332, 2))), 2)</f>
        <v>0</v>
      </c>
      <c r="AN1158" s="50">
        <f>L1157</f>
        <v>5628.34</v>
      </c>
      <c r="AP1158">
        <f>0</f>
        <v>0</v>
      </c>
      <c r="AQ1158" t="s">
        <v>802</v>
      </c>
      <c r="AS1158">
        <f>0</f>
        <v>0</v>
      </c>
      <c r="AU1158">
        <f>0</f>
        <v>0</v>
      </c>
      <c r="AV1158" t="s">
        <v>802</v>
      </c>
      <c r="AZ1158">
        <f>Source!X332</f>
        <v>0</v>
      </c>
      <c r="BA1158">
        <f>Source!Y332</f>
        <v>0</v>
      </c>
      <c r="BB1158" s="50">
        <f>L1157</f>
        <v>5628.34</v>
      </c>
      <c r="CD1158">
        <v>1</v>
      </c>
    </row>
    <row r="1160" spans="1:82" ht="15" x14ac:dyDescent="0.2">
      <c r="A1160" s="57"/>
      <c r="B1160" s="58"/>
      <c r="C1160" s="76" t="s">
        <v>819</v>
      </c>
      <c r="D1160" s="76"/>
      <c r="E1160" s="76"/>
      <c r="F1160" s="76"/>
      <c r="G1160" s="76"/>
      <c r="H1160" s="76"/>
      <c r="I1160" s="44"/>
      <c r="J1160" s="57"/>
      <c r="K1160" s="59"/>
      <c r="L1160" s="44">
        <f>L1162+L1163+L1169+L1173</f>
        <v>84828.99</v>
      </c>
    </row>
    <row r="1161" spans="1:82" ht="14.25" x14ac:dyDescent="0.2">
      <c r="A1161" s="53"/>
      <c r="B1161" s="56"/>
      <c r="C1161" s="75" t="s">
        <v>820</v>
      </c>
      <c r="D1161" s="73"/>
      <c r="E1161" s="73"/>
      <c r="F1161" s="73"/>
      <c r="G1161" s="73"/>
      <c r="H1161" s="73"/>
      <c r="I1161" s="42"/>
      <c r="J1161" s="53"/>
      <c r="K1161" s="40"/>
      <c r="L1161" s="42"/>
    </row>
    <row r="1162" spans="1:82" ht="14.25" x14ac:dyDescent="0.2">
      <c r="A1162" s="53"/>
      <c r="B1162" s="56"/>
      <c r="C1162" s="73" t="s">
        <v>821</v>
      </c>
      <c r="D1162" s="73"/>
      <c r="E1162" s="73"/>
      <c r="F1162" s="73"/>
      <c r="G1162" s="73"/>
      <c r="H1162" s="73"/>
      <c r="I1162" s="42"/>
      <c r="J1162" s="53"/>
      <c r="K1162" s="40"/>
      <c r="L1162" s="42">
        <f>SUM(AR979:AR1158)</f>
        <v>18323.79</v>
      </c>
    </row>
    <row r="1163" spans="1:82" ht="14.25" hidden="1" x14ac:dyDescent="0.2">
      <c r="A1163" s="53"/>
      <c r="B1163" s="56"/>
      <c r="C1163" s="73" t="s">
        <v>822</v>
      </c>
      <c r="D1163" s="73"/>
      <c r="E1163" s="73"/>
      <c r="F1163" s="73"/>
      <c r="G1163" s="73"/>
      <c r="H1163" s="73"/>
      <c r="I1163" s="42"/>
      <c r="J1163" s="53"/>
      <c r="K1163" s="40"/>
      <c r="L1163" s="42">
        <f>L1165+L1168+L1167</f>
        <v>54970.75</v>
      </c>
    </row>
    <row r="1164" spans="1:82" ht="14.25" hidden="1" x14ac:dyDescent="0.2">
      <c r="A1164" s="53"/>
      <c r="B1164" s="56"/>
      <c r="C1164" s="75" t="s">
        <v>823</v>
      </c>
      <c r="D1164" s="73"/>
      <c r="E1164" s="73"/>
      <c r="F1164" s="73"/>
      <c r="G1164" s="73"/>
      <c r="H1164" s="73"/>
      <c r="I1164" s="42"/>
      <c r="J1164" s="53"/>
      <c r="K1164" s="40"/>
      <c r="L1164" s="42"/>
    </row>
    <row r="1165" spans="1:82" ht="14.25" x14ac:dyDescent="0.2">
      <c r="A1165" s="53"/>
      <c r="B1165" s="56"/>
      <c r="C1165" s="73" t="s">
        <v>822</v>
      </c>
      <c r="D1165" s="73"/>
      <c r="E1165" s="73"/>
      <c r="F1165" s="73"/>
      <c r="G1165" s="73"/>
      <c r="H1165" s="73"/>
      <c r="I1165" s="42"/>
      <c r="J1165" s="53"/>
      <c r="K1165" s="40"/>
      <c r="L1165" s="42">
        <f>SUM(AO979:AO1158)</f>
        <v>37395.600000000006</v>
      </c>
    </row>
    <row r="1166" spans="1:82" ht="14.25" hidden="1" x14ac:dyDescent="0.2">
      <c r="A1166" s="53"/>
      <c r="B1166" s="56"/>
      <c r="C1166" s="75" t="s">
        <v>824</v>
      </c>
      <c r="D1166" s="73"/>
      <c r="E1166" s="73"/>
      <c r="F1166" s="73"/>
      <c r="G1166" s="73"/>
      <c r="H1166" s="73"/>
      <c r="I1166" s="42"/>
      <c r="J1166" s="53"/>
      <c r="K1166" s="40"/>
      <c r="L1166" s="42"/>
    </row>
    <row r="1167" spans="1:82" ht="14.25" x14ac:dyDescent="0.2">
      <c r="A1167" s="53"/>
      <c r="B1167" s="56"/>
      <c r="C1167" s="73" t="s">
        <v>844</v>
      </c>
      <c r="D1167" s="73"/>
      <c r="E1167" s="73"/>
      <c r="F1167" s="73"/>
      <c r="G1167" s="73"/>
      <c r="H1167" s="73"/>
      <c r="I1167" s="42"/>
      <c r="J1167" s="53"/>
      <c r="K1167" s="40"/>
      <c r="L1167" s="42">
        <f>SUM(AT979:AT1158)</f>
        <v>17575.149999999998</v>
      </c>
    </row>
    <row r="1168" spans="1:82" ht="14.25" hidden="1" x14ac:dyDescent="0.2">
      <c r="A1168" s="53"/>
      <c r="B1168" s="56"/>
      <c r="C1168" s="73" t="s">
        <v>825</v>
      </c>
      <c r="D1168" s="73"/>
      <c r="E1168" s="73"/>
      <c r="F1168" s="73"/>
      <c r="G1168" s="73"/>
      <c r="H1168" s="73"/>
      <c r="I1168" s="42"/>
      <c r="J1168" s="53"/>
      <c r="K1168" s="40"/>
      <c r="L1168" s="42">
        <f>SUM(AV979:AV1158)</f>
        <v>0</v>
      </c>
    </row>
    <row r="1169" spans="1:12" ht="14.25" hidden="1" x14ac:dyDescent="0.2">
      <c r="A1169" s="53"/>
      <c r="B1169" s="56"/>
      <c r="C1169" s="73" t="s">
        <v>826</v>
      </c>
      <c r="D1169" s="73"/>
      <c r="E1169" s="73"/>
      <c r="F1169" s="73"/>
      <c r="G1169" s="73"/>
      <c r="H1169" s="73"/>
      <c r="I1169" s="42"/>
      <c r="J1169" s="53"/>
      <c r="K1169" s="40"/>
      <c r="L1169" s="42">
        <f>L1171+L1172</f>
        <v>0</v>
      </c>
    </row>
    <row r="1170" spans="1:12" ht="14.25" hidden="1" x14ac:dyDescent="0.2">
      <c r="A1170" s="53"/>
      <c r="B1170" s="56"/>
      <c r="C1170" s="75" t="s">
        <v>823</v>
      </c>
      <c r="D1170" s="73"/>
      <c r="E1170" s="73"/>
      <c r="F1170" s="73"/>
      <c r="G1170" s="73"/>
      <c r="H1170" s="73"/>
      <c r="I1170" s="42"/>
      <c r="J1170" s="53"/>
      <c r="K1170" s="40"/>
      <c r="L1170" s="42"/>
    </row>
    <row r="1171" spans="1:12" ht="14.25" hidden="1" x14ac:dyDescent="0.2">
      <c r="A1171" s="53"/>
      <c r="B1171" s="56"/>
      <c r="C1171" s="73" t="s">
        <v>827</v>
      </c>
      <c r="D1171" s="73"/>
      <c r="E1171" s="73"/>
      <c r="F1171" s="73"/>
      <c r="G1171" s="73"/>
      <c r="H1171" s="73"/>
      <c r="I1171" s="42"/>
      <c r="J1171" s="53"/>
      <c r="K1171" s="40"/>
      <c r="L1171" s="42">
        <f>SUM(AW979:AW1158)-SUM(BK979:BK1158)</f>
        <v>0</v>
      </c>
    </row>
    <row r="1172" spans="1:12" ht="14.25" hidden="1" x14ac:dyDescent="0.2">
      <c r="A1172" s="53"/>
      <c r="B1172" s="56"/>
      <c r="C1172" s="73" t="s">
        <v>828</v>
      </c>
      <c r="D1172" s="73"/>
      <c r="E1172" s="73"/>
      <c r="F1172" s="73"/>
      <c r="G1172" s="73"/>
      <c r="H1172" s="73"/>
      <c r="I1172" s="42"/>
      <c r="J1172" s="53"/>
      <c r="K1172" s="40"/>
      <c r="L1172" s="42">
        <f>SUM(BC979:BC1158)</f>
        <v>0</v>
      </c>
    </row>
    <row r="1173" spans="1:12" ht="14.25" x14ac:dyDescent="0.2">
      <c r="A1173" s="53"/>
      <c r="B1173" s="56"/>
      <c r="C1173" s="73" t="s">
        <v>829</v>
      </c>
      <c r="D1173" s="73"/>
      <c r="E1173" s="73"/>
      <c r="F1173" s="73"/>
      <c r="G1173" s="73"/>
      <c r="H1173" s="73"/>
      <c r="I1173" s="42"/>
      <c r="J1173" s="53"/>
      <c r="K1173" s="40"/>
      <c r="L1173" s="42">
        <f>SUM(BB979:BB1158)</f>
        <v>11534.45</v>
      </c>
    </row>
    <row r="1174" spans="1:12" ht="14.25" x14ac:dyDescent="0.2">
      <c r="A1174" s="53"/>
      <c r="B1174" s="56"/>
      <c r="C1174" s="73" t="s">
        <v>830</v>
      </c>
      <c r="D1174" s="73"/>
      <c r="E1174" s="73"/>
      <c r="F1174" s="73"/>
      <c r="G1174" s="73"/>
      <c r="H1174" s="73"/>
      <c r="I1174" s="42"/>
      <c r="J1174" s="53"/>
      <c r="K1174" s="40"/>
      <c r="L1174" s="42">
        <f>SUM(AR979:AR1158)+SUM(AT979:AT1158)+SUM(AV979:AV1158)</f>
        <v>35898.94</v>
      </c>
    </row>
    <row r="1175" spans="1:12" ht="14.25" x14ac:dyDescent="0.2">
      <c r="A1175" s="53"/>
      <c r="B1175" s="56"/>
      <c r="C1175" s="73" t="s">
        <v>831</v>
      </c>
      <c r="D1175" s="73"/>
      <c r="E1175" s="73"/>
      <c r="F1175" s="73"/>
      <c r="G1175" s="73"/>
      <c r="H1175" s="73"/>
      <c r="I1175" s="42"/>
      <c r="J1175" s="53"/>
      <c r="K1175" s="40"/>
      <c r="L1175" s="42">
        <f>SUM(AZ979:AZ1158)</f>
        <v>36871.51999999999</v>
      </c>
    </row>
    <row r="1176" spans="1:12" ht="14.25" x14ac:dyDescent="0.2">
      <c r="A1176" s="53"/>
      <c r="B1176" s="56"/>
      <c r="C1176" s="73" t="s">
        <v>832</v>
      </c>
      <c r="D1176" s="73"/>
      <c r="E1176" s="73"/>
      <c r="F1176" s="73"/>
      <c r="G1176" s="73"/>
      <c r="H1176" s="73"/>
      <c r="I1176" s="42"/>
      <c r="J1176" s="53"/>
      <c r="K1176" s="40"/>
      <c r="L1176" s="42">
        <f>SUM(BA979:BA1158)</f>
        <v>21382.79</v>
      </c>
    </row>
    <row r="1177" spans="1:12" ht="14.25" hidden="1" x14ac:dyDescent="0.2">
      <c r="A1177" s="53"/>
      <c r="B1177" s="56"/>
      <c r="C1177" s="73" t="s">
        <v>833</v>
      </c>
      <c r="D1177" s="73"/>
      <c r="E1177" s="73"/>
      <c r="F1177" s="73"/>
      <c r="G1177" s="73"/>
      <c r="H1177" s="73"/>
      <c r="I1177" s="42"/>
      <c r="J1177" s="53"/>
      <c r="K1177" s="40"/>
      <c r="L1177" s="42">
        <f>L1179+L1180</f>
        <v>0</v>
      </c>
    </row>
    <row r="1178" spans="1:12" ht="14.25" hidden="1" x14ac:dyDescent="0.2">
      <c r="A1178" s="53"/>
      <c r="B1178" s="56"/>
      <c r="C1178" s="75" t="s">
        <v>820</v>
      </c>
      <c r="D1178" s="73"/>
      <c r="E1178" s="73"/>
      <c r="F1178" s="73"/>
      <c r="G1178" s="73"/>
      <c r="H1178" s="73"/>
      <c r="I1178" s="42"/>
      <c r="J1178" s="53"/>
      <c r="K1178" s="40"/>
      <c r="L1178" s="42"/>
    </row>
    <row r="1179" spans="1:12" ht="14.25" hidden="1" x14ac:dyDescent="0.2">
      <c r="A1179" s="53"/>
      <c r="B1179" s="56"/>
      <c r="C1179" s="73" t="s">
        <v>834</v>
      </c>
      <c r="D1179" s="73"/>
      <c r="E1179" s="73"/>
      <c r="F1179" s="73"/>
      <c r="G1179" s="73"/>
      <c r="H1179" s="73"/>
      <c r="I1179" s="42"/>
      <c r="J1179" s="53"/>
      <c r="K1179" s="40"/>
      <c r="L1179" s="42">
        <f>SUM(BK979:BK1158)</f>
        <v>0</v>
      </c>
    </row>
    <row r="1180" spans="1:12" ht="14.25" hidden="1" x14ac:dyDescent="0.2">
      <c r="A1180" s="53"/>
      <c r="B1180" s="56"/>
      <c r="C1180" s="73" t="s">
        <v>835</v>
      </c>
      <c r="D1180" s="73"/>
      <c r="E1180" s="73"/>
      <c r="F1180" s="73"/>
      <c r="G1180" s="73"/>
      <c r="H1180" s="73"/>
      <c r="I1180" s="42"/>
      <c r="J1180" s="53"/>
      <c r="K1180" s="40"/>
      <c r="L1180" s="42">
        <f>SUM(BD979:BD1158)</f>
        <v>0</v>
      </c>
    </row>
    <row r="1181" spans="1:12" ht="14.25" hidden="1" x14ac:dyDescent="0.2">
      <c r="A1181" s="53"/>
      <c r="B1181" s="56"/>
      <c r="C1181" s="73" t="s">
        <v>836</v>
      </c>
      <c r="D1181" s="73"/>
      <c r="E1181" s="73"/>
      <c r="F1181" s="73"/>
      <c r="G1181" s="73"/>
      <c r="H1181" s="73"/>
      <c r="I1181" s="42"/>
      <c r="J1181" s="53"/>
      <c r="K1181" s="40"/>
      <c r="L1181" s="42"/>
    </row>
    <row r="1182" spans="1:12" ht="14.25" hidden="1" x14ac:dyDescent="0.2">
      <c r="A1182" s="53"/>
      <c r="B1182" s="56"/>
      <c r="C1182" s="73" t="s">
        <v>837</v>
      </c>
      <c r="D1182" s="73"/>
      <c r="E1182" s="73"/>
      <c r="F1182" s="73"/>
      <c r="G1182" s="73"/>
      <c r="H1182" s="73"/>
      <c r="I1182" s="42"/>
      <c r="J1182" s="53"/>
      <c r="K1182" s="40"/>
      <c r="L1182" s="42">
        <f>SUM(BO979:BO1158)</f>
        <v>0</v>
      </c>
    </row>
    <row r="1183" spans="1:12" ht="15" x14ac:dyDescent="0.2">
      <c r="A1183" s="57"/>
      <c r="B1183" s="58"/>
      <c r="C1183" s="76" t="s">
        <v>838</v>
      </c>
      <c r="D1183" s="76"/>
      <c r="E1183" s="76"/>
      <c r="F1183" s="76"/>
      <c r="G1183" s="76"/>
      <c r="H1183" s="76"/>
      <c r="I1183" s="44"/>
      <c r="J1183" s="57"/>
      <c r="K1183" s="59"/>
      <c r="L1183" s="44">
        <f>L1160+L1175+L1176+L1177+L1181+L1182</f>
        <v>143083.29999999999</v>
      </c>
    </row>
    <row r="1184" spans="1:12" ht="14.25" x14ac:dyDescent="0.2">
      <c r="A1184" s="53"/>
      <c r="B1184" s="56"/>
      <c r="C1184" s="75" t="s">
        <v>839</v>
      </c>
      <c r="D1184" s="73"/>
      <c r="E1184" s="73"/>
      <c r="F1184" s="73"/>
      <c r="G1184" s="73"/>
      <c r="H1184" s="73"/>
      <c r="I1184" s="42"/>
      <c r="J1184" s="53"/>
      <c r="K1184" s="40"/>
      <c r="L1184" s="42"/>
    </row>
    <row r="1185" spans="1:83" ht="14.25" hidden="1" x14ac:dyDescent="0.2">
      <c r="A1185" s="53"/>
      <c r="B1185" s="56"/>
      <c r="C1185" s="73" t="s">
        <v>840</v>
      </c>
      <c r="D1185" s="73"/>
      <c r="E1185" s="73"/>
      <c r="F1185" s="73"/>
      <c r="G1185" s="73"/>
      <c r="H1185" s="73"/>
      <c r="I1185" s="42"/>
      <c r="J1185" s="53"/>
      <c r="K1185" s="40"/>
      <c r="L1185" s="42">
        <f>SUM(AX979:AX1158)</f>
        <v>0</v>
      </c>
    </row>
    <row r="1186" spans="1:83" ht="14.25" hidden="1" x14ac:dyDescent="0.2">
      <c r="A1186" s="53"/>
      <c r="B1186" s="56"/>
      <c r="C1186" s="73" t="s">
        <v>841</v>
      </c>
      <c r="D1186" s="73"/>
      <c r="E1186" s="73"/>
      <c r="F1186" s="73"/>
      <c r="G1186" s="73"/>
      <c r="H1186" s="73"/>
      <c r="I1186" s="42"/>
      <c r="J1186" s="53"/>
      <c r="K1186" s="40"/>
      <c r="L1186" s="42">
        <f>SUM(AY979:AY1158)</f>
        <v>0</v>
      </c>
    </row>
    <row r="1187" spans="1:83" ht="14.25" x14ac:dyDescent="0.2">
      <c r="A1187" s="53"/>
      <c r="B1187" s="56"/>
      <c r="C1187" s="73" t="s">
        <v>842</v>
      </c>
      <c r="D1187" s="73"/>
      <c r="E1187" s="73"/>
      <c r="F1187" s="74"/>
      <c r="G1187" s="43">
        <f>Source!F356</f>
        <v>41.825249999999997</v>
      </c>
      <c r="H1187" s="53"/>
      <c r="I1187" s="53"/>
      <c r="J1187" s="53"/>
      <c r="K1187" s="53"/>
      <c r="L1187" s="53"/>
    </row>
    <row r="1188" spans="1:83" ht="14.25" x14ac:dyDescent="0.2">
      <c r="A1188" s="53"/>
      <c r="B1188" s="56"/>
      <c r="C1188" s="73" t="s">
        <v>843</v>
      </c>
      <c r="D1188" s="73"/>
      <c r="E1188" s="73"/>
      <c r="F1188" s="74"/>
      <c r="G1188" s="43">
        <f>Source!F357</f>
        <v>32.884999999999998</v>
      </c>
      <c r="H1188" s="53"/>
      <c r="I1188" s="53"/>
      <c r="J1188" s="53"/>
      <c r="K1188" s="53"/>
      <c r="L1188" s="53"/>
    </row>
    <row r="1191" spans="1:83" ht="16.5" x14ac:dyDescent="0.2">
      <c r="A1191" s="78" t="s">
        <v>881</v>
      </c>
      <c r="B1191" s="78"/>
      <c r="C1191" s="78"/>
      <c r="D1191" s="78"/>
      <c r="E1191" s="78"/>
      <c r="F1191" s="78"/>
      <c r="G1191" s="78"/>
      <c r="H1191" s="78"/>
      <c r="I1191" s="78"/>
      <c r="J1191" s="78"/>
      <c r="K1191" s="78"/>
      <c r="L1191" s="78"/>
    </row>
    <row r="1192" spans="1:83" ht="28.5" x14ac:dyDescent="0.2">
      <c r="A1192" s="36" t="s">
        <v>348</v>
      </c>
      <c r="B1192" s="38" t="s">
        <v>882</v>
      </c>
      <c r="C1192" s="38" t="str">
        <f>Source!G368</f>
        <v>Забивка вертикальных заземлителей вручную на глубину до 3 м</v>
      </c>
      <c r="D1192" s="39" t="str">
        <f>Source!H368</f>
        <v>ШТ</v>
      </c>
      <c r="E1192" s="40">
        <f>Source!K368</f>
        <v>10</v>
      </c>
      <c r="F1192" s="40"/>
      <c r="G1192" s="40">
        <f>Source!I368</f>
        <v>10</v>
      </c>
      <c r="H1192" s="42"/>
      <c r="I1192" s="41"/>
      <c r="J1192" s="42"/>
      <c r="K1192" s="41"/>
      <c r="L1192" s="42"/>
    </row>
    <row r="1193" spans="1:83" ht="15" x14ac:dyDescent="0.2">
      <c r="A1193" s="37"/>
      <c r="B1193" s="40">
        <v>1</v>
      </c>
      <c r="C1193" s="37" t="s">
        <v>791</v>
      </c>
      <c r="D1193" s="39" t="s">
        <v>595</v>
      </c>
      <c r="E1193" s="43"/>
      <c r="F1193" s="40"/>
      <c r="G1193" s="43">
        <f>Source!U368</f>
        <v>6.7</v>
      </c>
      <c r="H1193" s="40"/>
      <c r="I1193" s="40"/>
      <c r="J1193" s="40"/>
      <c r="K1193" s="40"/>
      <c r="L1193" s="44">
        <f>SUM(L1194:L1194)-SUMIF(CE1194:CE1194, 1, L1194:L1194)</f>
        <v>2820.1</v>
      </c>
    </row>
    <row r="1194" spans="1:83" ht="28.5" x14ac:dyDescent="0.2">
      <c r="A1194" s="38"/>
      <c r="B1194" s="38" t="s">
        <v>701</v>
      </c>
      <c r="C1194" s="38" t="s">
        <v>702</v>
      </c>
      <c r="D1194" s="39" t="s">
        <v>595</v>
      </c>
      <c r="E1194" s="40">
        <v>0.67</v>
      </c>
      <c r="F1194" s="40"/>
      <c r="G1194" s="40">
        <f>SmtRes!CX306</f>
        <v>6.7</v>
      </c>
      <c r="H1194" s="42"/>
      <c r="I1194" s="41"/>
      <c r="J1194" s="42">
        <f>SmtRes!CZ306</f>
        <v>420.91</v>
      </c>
      <c r="K1194" s="41"/>
      <c r="L1194" s="42">
        <f>SmtRes!DI306</f>
        <v>2820.1</v>
      </c>
    </row>
    <row r="1195" spans="1:83" ht="15" x14ac:dyDescent="0.2">
      <c r="A1195" s="37"/>
      <c r="B1195" s="40">
        <v>2</v>
      </c>
      <c r="C1195" s="37" t="s">
        <v>792</v>
      </c>
      <c r="D1195" s="39"/>
      <c r="E1195" s="43"/>
      <c r="F1195" s="40"/>
      <c r="G1195" s="43"/>
      <c r="H1195" s="40"/>
      <c r="I1195" s="40"/>
      <c r="J1195" s="40"/>
      <c r="K1195" s="40"/>
      <c r="L1195" s="44">
        <f>SUM(L1196:L1197)-SUMIF(CE1196:CE1197, 1, L1196:L1197)</f>
        <v>114.95</v>
      </c>
    </row>
    <row r="1196" spans="1:83" ht="15" x14ac:dyDescent="0.2">
      <c r="A1196" s="37"/>
      <c r="B1196" s="40"/>
      <c r="C1196" s="37" t="s">
        <v>795</v>
      </c>
      <c r="D1196" s="39" t="s">
        <v>595</v>
      </c>
      <c r="E1196" s="43"/>
      <c r="F1196" s="40"/>
      <c r="G1196" s="43">
        <f>Source!V368</f>
        <v>0</v>
      </c>
      <c r="H1196" s="40"/>
      <c r="I1196" s="40"/>
      <c r="J1196" s="40"/>
      <c r="K1196" s="40"/>
      <c r="L1196" s="44">
        <f>SUMIF(CE1197:CE1197, 1, L1197:L1197)</f>
        <v>0</v>
      </c>
      <c r="CE1196">
        <v>1</v>
      </c>
    </row>
    <row r="1197" spans="1:83" ht="57" x14ac:dyDescent="0.2">
      <c r="A1197" s="38"/>
      <c r="B1197" s="38" t="s">
        <v>703</v>
      </c>
      <c r="C1197" s="38" t="s">
        <v>705</v>
      </c>
      <c r="D1197" s="39" t="s">
        <v>384</v>
      </c>
      <c r="E1197" s="40">
        <v>0.12</v>
      </c>
      <c r="F1197" s="40"/>
      <c r="G1197" s="40">
        <f>SmtRes!CX307</f>
        <v>1.2</v>
      </c>
      <c r="H1197" s="42"/>
      <c r="I1197" s="41"/>
      <c r="J1197" s="42">
        <f>SmtRes!CZ307</f>
        <v>95.79</v>
      </c>
      <c r="K1197" s="41"/>
      <c r="L1197" s="42">
        <f>SmtRes!DG307</f>
        <v>114.95</v>
      </c>
    </row>
    <row r="1198" spans="1:83" ht="15" x14ac:dyDescent="0.2">
      <c r="A1198" s="37"/>
      <c r="B1198" s="40">
        <v>4</v>
      </c>
      <c r="C1198" s="37" t="s">
        <v>796</v>
      </c>
      <c r="D1198" s="39"/>
      <c r="E1198" s="43"/>
      <c r="F1198" s="40"/>
      <c r="G1198" s="43"/>
      <c r="H1198" s="40"/>
      <c r="I1198" s="40"/>
      <c r="J1198" s="40"/>
      <c r="K1198" s="40"/>
      <c r="L1198" s="44">
        <f>SUM(L1199:L1200)-SUMIF(CE1199:CE1200, 1, L1199:L1200)</f>
        <v>2637.69</v>
      </c>
    </row>
    <row r="1199" spans="1:83" ht="57" x14ac:dyDescent="0.2">
      <c r="A1199" s="38"/>
      <c r="B1199" s="38" t="s">
        <v>706</v>
      </c>
      <c r="C1199" s="38" t="s">
        <v>708</v>
      </c>
      <c r="D1199" s="39" t="s">
        <v>31</v>
      </c>
      <c r="E1199" s="40">
        <v>0.03</v>
      </c>
      <c r="F1199" s="40"/>
      <c r="G1199" s="40">
        <f>SmtRes!CX308</f>
        <v>0.3</v>
      </c>
      <c r="H1199" s="42">
        <f>SmtRes!CZ308</f>
        <v>155.63</v>
      </c>
      <c r="I1199" s="41">
        <f>SmtRes!AI308</f>
        <v>0.94</v>
      </c>
      <c r="J1199" s="42">
        <f>ROUND(H1199*I1199, 2)</f>
        <v>146.29</v>
      </c>
      <c r="K1199" s="41"/>
      <c r="L1199" s="42">
        <f>SmtRes!DF308</f>
        <v>43.89</v>
      </c>
    </row>
    <row r="1200" spans="1:83" ht="28.5" x14ac:dyDescent="0.2">
      <c r="A1200" s="38"/>
      <c r="B1200" s="38" t="s">
        <v>709</v>
      </c>
      <c r="C1200" s="45" t="s">
        <v>711</v>
      </c>
      <c r="D1200" s="46" t="s">
        <v>39</v>
      </c>
      <c r="E1200" s="47">
        <v>5.0000000000000001E-3</v>
      </c>
      <c r="F1200" s="47"/>
      <c r="G1200" s="47">
        <f>SmtRes!CX309</f>
        <v>0.05</v>
      </c>
      <c r="H1200" s="48"/>
      <c r="I1200" s="49"/>
      <c r="J1200" s="48">
        <f>SmtRes!CZ309</f>
        <v>51875.98</v>
      </c>
      <c r="K1200" s="49"/>
      <c r="L1200" s="48">
        <f>SmtRes!DF309</f>
        <v>2593.8000000000002</v>
      </c>
    </row>
    <row r="1201" spans="1:83" ht="15" x14ac:dyDescent="0.2">
      <c r="A1201" s="38"/>
      <c r="B1201" s="38"/>
      <c r="C1201" s="52" t="s">
        <v>797</v>
      </c>
      <c r="D1201" s="39"/>
      <c r="E1201" s="40"/>
      <c r="F1201" s="40"/>
      <c r="G1201" s="40"/>
      <c r="H1201" s="42"/>
      <c r="I1201" s="41"/>
      <c r="J1201" s="42"/>
      <c r="K1201" s="41"/>
      <c r="L1201" s="42">
        <f>L1193+L1195+L1196+L1198</f>
        <v>5572.74</v>
      </c>
    </row>
    <row r="1202" spans="1:83" ht="14.25" x14ac:dyDescent="0.2">
      <c r="A1202" s="38"/>
      <c r="B1202" s="38"/>
      <c r="C1202" s="38" t="s">
        <v>798</v>
      </c>
      <c r="D1202" s="39"/>
      <c r="E1202" s="40"/>
      <c r="F1202" s="40"/>
      <c r="G1202" s="40"/>
      <c r="H1202" s="42"/>
      <c r="I1202" s="41"/>
      <c r="J1202" s="42"/>
      <c r="K1202" s="41"/>
      <c r="L1202" s="42">
        <f>SUM(AR1192:AR1205)+SUM(AS1192:AS1205)+SUM(AT1192:AT1205)+SUM(AU1192:AU1205)+SUM(AV1192:AV1205)</f>
        <v>2820.1</v>
      </c>
    </row>
    <row r="1203" spans="1:83" ht="14.25" x14ac:dyDescent="0.2">
      <c r="A1203" s="38"/>
      <c r="B1203" s="38" t="s">
        <v>26</v>
      </c>
      <c r="C1203" s="38" t="s">
        <v>799</v>
      </c>
      <c r="D1203" s="39" t="s">
        <v>204</v>
      </c>
      <c r="E1203" s="40">
        <f>Source!BZ368</f>
        <v>103</v>
      </c>
      <c r="F1203" s="40"/>
      <c r="G1203" s="40">
        <f>Source!AT368</f>
        <v>103</v>
      </c>
      <c r="H1203" s="42"/>
      <c r="I1203" s="41"/>
      <c r="J1203" s="42"/>
      <c r="K1203" s="41"/>
      <c r="L1203" s="42">
        <f>SUM(AZ1192:AZ1205)</f>
        <v>2904.7</v>
      </c>
    </row>
    <row r="1204" spans="1:83" ht="14.25" x14ac:dyDescent="0.2">
      <c r="A1204" s="45"/>
      <c r="B1204" s="45" t="s">
        <v>27</v>
      </c>
      <c r="C1204" s="45" t="s">
        <v>800</v>
      </c>
      <c r="D1204" s="46" t="s">
        <v>204</v>
      </c>
      <c r="E1204" s="47">
        <f>Source!CA368</f>
        <v>60</v>
      </c>
      <c r="F1204" s="47"/>
      <c r="G1204" s="47">
        <f>Source!AU368</f>
        <v>60</v>
      </c>
      <c r="H1204" s="48"/>
      <c r="I1204" s="49"/>
      <c r="J1204" s="48"/>
      <c r="K1204" s="49"/>
      <c r="L1204" s="48">
        <f>SUM(BA1192:BA1205)</f>
        <v>1692.06</v>
      </c>
    </row>
    <row r="1205" spans="1:83" ht="15" x14ac:dyDescent="0.2">
      <c r="C1205" s="79" t="s">
        <v>801</v>
      </c>
      <c r="D1205" s="79"/>
      <c r="E1205" s="79"/>
      <c r="F1205" s="79"/>
      <c r="G1205" s="79"/>
      <c r="H1205" s="79"/>
      <c r="I1205" s="80">
        <f>K1205/E1192</f>
        <v>1016.9499999999998</v>
      </c>
      <c r="J1205" s="80"/>
      <c r="K1205" s="80">
        <f>L1193+L1195+L1198+L1203+L1204+L1196</f>
        <v>10169.499999999998</v>
      </c>
      <c r="L1205" s="80"/>
      <c r="AD1205">
        <f>ROUND((Source!AT368/100)*((ROUND(SUMIF(SmtRes!AQ306:'SmtRes'!AQ309,"=1",SmtRes!AD306:'SmtRes'!AD309)*Source!I368, 2)+ROUND(SUMIF(SmtRes!AQ306:'SmtRes'!AQ309,"=1",SmtRes!AC306:'SmtRes'!AC309)*Source!I368, 2))), 2)</f>
        <v>4335.37</v>
      </c>
      <c r="AE1205">
        <f>ROUND((Source!AU368/100)*((ROUND(SUMIF(SmtRes!AQ306:'SmtRes'!AQ309,"=1",SmtRes!AD306:'SmtRes'!AD309)*Source!I368, 2)+ROUND(SUMIF(SmtRes!AQ306:'SmtRes'!AQ309,"=1",SmtRes!AC306:'SmtRes'!AC309)*Source!I368, 2))), 2)</f>
        <v>2525.46</v>
      </c>
      <c r="AN1205" s="50">
        <f>L1193+L1195+L1198+L1203+L1204+L1196</f>
        <v>10169.499999999998</v>
      </c>
      <c r="AO1205" s="50">
        <f>L1195</f>
        <v>114.95</v>
      </c>
      <c r="AQ1205" t="s">
        <v>802</v>
      </c>
      <c r="AR1205" s="50">
        <f>L1193</f>
        <v>2820.1</v>
      </c>
      <c r="AT1205" s="50">
        <f>L1196</f>
        <v>0</v>
      </c>
      <c r="AV1205" t="s">
        <v>802</v>
      </c>
      <c r="AW1205" s="50">
        <f>L1198</f>
        <v>2637.69</v>
      </c>
      <c r="AZ1205">
        <f>Source!X368</f>
        <v>2904.7</v>
      </c>
      <c r="BA1205">
        <f>Source!Y368</f>
        <v>1692.06</v>
      </c>
      <c r="CD1205">
        <v>1</v>
      </c>
    </row>
    <row r="1206" spans="1:83" ht="57" x14ac:dyDescent="0.2">
      <c r="A1206" s="36" t="s">
        <v>352</v>
      </c>
      <c r="B1206" s="38" t="s">
        <v>883</v>
      </c>
      <c r="C1206" s="38" t="str">
        <f>Source!G369</f>
        <v>Проводник заземляющий открыто по строительным основаниям: из круглой стали диаметром 12 мм (прим-но 10мм)</v>
      </c>
      <c r="D1206" s="39" t="str">
        <f>Source!H369</f>
        <v>100 м</v>
      </c>
      <c r="E1206" s="40">
        <f>Source!K369</f>
        <v>0.9</v>
      </c>
      <c r="F1206" s="40"/>
      <c r="G1206" s="40">
        <f>Source!I369</f>
        <v>0.9</v>
      </c>
      <c r="H1206" s="42"/>
      <c r="I1206" s="41"/>
      <c r="J1206" s="42"/>
      <c r="K1206" s="41"/>
      <c r="L1206" s="42"/>
    </row>
    <row r="1207" spans="1:83" x14ac:dyDescent="0.2">
      <c r="C1207" s="55" t="str">
        <f>"Объем: "&amp;Source!I369&amp;"=90/"&amp;"100"</f>
        <v>Объем: 0,9=90/100</v>
      </c>
    </row>
    <row r="1208" spans="1:83" ht="15" x14ac:dyDescent="0.2">
      <c r="A1208" s="37"/>
      <c r="B1208" s="40">
        <v>1</v>
      </c>
      <c r="C1208" s="37" t="s">
        <v>791</v>
      </c>
      <c r="D1208" s="39" t="s">
        <v>595</v>
      </c>
      <c r="E1208" s="43"/>
      <c r="F1208" s="40"/>
      <c r="G1208" s="43">
        <f>Source!U369</f>
        <v>16.649999999999999</v>
      </c>
      <c r="H1208" s="40"/>
      <c r="I1208" s="40"/>
      <c r="J1208" s="40"/>
      <c r="K1208" s="40"/>
      <c r="L1208" s="44">
        <f>SUM(L1209:L1209)-SUMIF(CE1209:CE1209, 1, L1209:L1209)</f>
        <v>7780.21</v>
      </c>
    </row>
    <row r="1209" spans="1:83" ht="28.5" x14ac:dyDescent="0.2">
      <c r="A1209" s="38"/>
      <c r="B1209" s="38" t="s">
        <v>672</v>
      </c>
      <c r="C1209" s="38" t="s">
        <v>673</v>
      </c>
      <c r="D1209" s="39" t="s">
        <v>595</v>
      </c>
      <c r="E1209" s="40">
        <v>18.5</v>
      </c>
      <c r="F1209" s="40"/>
      <c r="G1209" s="40">
        <f>SmtRes!CX310</f>
        <v>16.649999999999999</v>
      </c>
      <c r="H1209" s="42"/>
      <c r="I1209" s="41"/>
      <c r="J1209" s="42">
        <f>SmtRes!CZ310</f>
        <v>467.28</v>
      </c>
      <c r="K1209" s="41"/>
      <c r="L1209" s="42">
        <f>SmtRes!DI310</f>
        <v>7780.21</v>
      </c>
    </row>
    <row r="1210" spans="1:83" ht="15" x14ac:dyDescent="0.2">
      <c r="A1210" s="37"/>
      <c r="B1210" s="40">
        <v>2</v>
      </c>
      <c r="C1210" s="37" t="s">
        <v>792</v>
      </c>
      <c r="D1210" s="39"/>
      <c r="E1210" s="43"/>
      <c r="F1210" s="40"/>
      <c r="G1210" s="43"/>
      <c r="H1210" s="40"/>
      <c r="I1210" s="40"/>
      <c r="J1210" s="40"/>
      <c r="K1210" s="40"/>
      <c r="L1210" s="44">
        <f>SUM(L1211:L1216)-SUMIF(CE1211:CE1216, 1, L1211:L1216)</f>
        <v>378.19000000000005</v>
      </c>
    </row>
    <row r="1211" spans="1:83" ht="15" x14ac:dyDescent="0.2">
      <c r="A1211" s="37"/>
      <c r="B1211" s="40"/>
      <c r="C1211" s="37" t="s">
        <v>795</v>
      </c>
      <c r="D1211" s="39" t="s">
        <v>595</v>
      </c>
      <c r="E1211" s="43"/>
      <c r="F1211" s="40"/>
      <c r="G1211" s="43">
        <f>Source!V369</f>
        <v>0.30599999999999999</v>
      </c>
      <c r="H1211" s="40"/>
      <c r="I1211" s="40"/>
      <c r="J1211" s="40"/>
      <c r="K1211" s="40"/>
      <c r="L1211" s="44">
        <f>SUMIF(CE1212:CE1216, 1, L1212:L1216)</f>
        <v>171.37</v>
      </c>
      <c r="CE1211">
        <v>1</v>
      </c>
    </row>
    <row r="1212" spans="1:83" ht="28.5" x14ac:dyDescent="0.2">
      <c r="A1212" s="38"/>
      <c r="B1212" s="38" t="s">
        <v>629</v>
      </c>
      <c r="C1212" s="38" t="s">
        <v>631</v>
      </c>
      <c r="D1212" s="39" t="s">
        <v>384</v>
      </c>
      <c r="E1212" s="40">
        <v>0.17</v>
      </c>
      <c r="F1212" s="40"/>
      <c r="G1212" s="40">
        <f>SmtRes!CX312</f>
        <v>0.153</v>
      </c>
      <c r="H1212" s="42"/>
      <c r="I1212" s="41"/>
      <c r="J1212" s="42">
        <f>SmtRes!CZ312</f>
        <v>1472.33</v>
      </c>
      <c r="K1212" s="41"/>
      <c r="L1212" s="42">
        <f>SmtRes!DG312</f>
        <v>225.27</v>
      </c>
    </row>
    <row r="1213" spans="1:83" ht="28.5" x14ac:dyDescent="0.2">
      <c r="A1213" s="38"/>
      <c r="B1213" s="38" t="s">
        <v>632</v>
      </c>
      <c r="C1213" s="38" t="s">
        <v>811</v>
      </c>
      <c r="D1213" s="39" t="s">
        <v>595</v>
      </c>
      <c r="E1213" s="40">
        <f>SmtRes!DO312*SmtRes!AT312</f>
        <v>0.17</v>
      </c>
      <c r="F1213" s="40"/>
      <c r="G1213" s="40">
        <f>SmtRes!DO312*SmtRes!CX312</f>
        <v>0.153</v>
      </c>
      <c r="H1213" s="42"/>
      <c r="I1213" s="41"/>
      <c r="J1213" s="42">
        <f>ROUND(SmtRes!AG312/SmtRes!DO312, 2)</f>
        <v>642.05999999999995</v>
      </c>
      <c r="K1213" s="41"/>
      <c r="L1213" s="42">
        <f>SmtRes!DH312</f>
        <v>98.24</v>
      </c>
      <c r="CE1213">
        <v>1</v>
      </c>
    </row>
    <row r="1214" spans="1:83" ht="28.5" x14ac:dyDescent="0.2">
      <c r="A1214" s="38"/>
      <c r="B1214" s="38" t="s">
        <v>602</v>
      </c>
      <c r="C1214" s="38" t="s">
        <v>604</v>
      </c>
      <c r="D1214" s="39" t="s">
        <v>384</v>
      </c>
      <c r="E1214" s="40">
        <v>0.17</v>
      </c>
      <c r="F1214" s="40"/>
      <c r="G1214" s="40">
        <f>SmtRes!CX313</f>
        <v>0.153</v>
      </c>
      <c r="H1214" s="42"/>
      <c r="I1214" s="41"/>
      <c r="J1214" s="42">
        <f>SmtRes!CZ313</f>
        <v>544.70000000000005</v>
      </c>
      <c r="K1214" s="41"/>
      <c r="L1214" s="42">
        <f>SmtRes!DG313</f>
        <v>83.34</v>
      </c>
    </row>
    <row r="1215" spans="1:83" ht="28.5" x14ac:dyDescent="0.2">
      <c r="A1215" s="38"/>
      <c r="B1215" s="38" t="s">
        <v>605</v>
      </c>
      <c r="C1215" s="38" t="s">
        <v>794</v>
      </c>
      <c r="D1215" s="39" t="s">
        <v>595</v>
      </c>
      <c r="E1215" s="40">
        <f>SmtRes!DO313*SmtRes!AT313</f>
        <v>0.17</v>
      </c>
      <c r="F1215" s="40"/>
      <c r="G1215" s="40">
        <f>SmtRes!DO313*SmtRes!CX313</f>
        <v>0.153</v>
      </c>
      <c r="H1215" s="42"/>
      <c r="I1215" s="41"/>
      <c r="J1215" s="42">
        <f>ROUND(SmtRes!AG313/SmtRes!DO313, 2)</f>
        <v>477.98</v>
      </c>
      <c r="K1215" s="41"/>
      <c r="L1215" s="42">
        <f>SmtRes!DH313</f>
        <v>73.13</v>
      </c>
      <c r="CE1215">
        <v>1</v>
      </c>
    </row>
    <row r="1216" spans="1:83" ht="42.75" x14ac:dyDescent="0.2">
      <c r="A1216" s="38"/>
      <c r="B1216" s="38" t="s">
        <v>712</v>
      </c>
      <c r="C1216" s="38" t="s">
        <v>714</v>
      </c>
      <c r="D1216" s="39" t="s">
        <v>384</v>
      </c>
      <c r="E1216" s="40">
        <v>2.9</v>
      </c>
      <c r="F1216" s="40"/>
      <c r="G1216" s="40">
        <f>SmtRes!CX314</f>
        <v>2.61</v>
      </c>
      <c r="H1216" s="42"/>
      <c r="I1216" s="41"/>
      <c r="J1216" s="42">
        <f>SmtRes!CZ314</f>
        <v>26.66</v>
      </c>
      <c r="K1216" s="41"/>
      <c r="L1216" s="42">
        <f>SmtRes!DG314</f>
        <v>69.58</v>
      </c>
    </row>
    <row r="1217" spans="1:82" ht="15" x14ac:dyDescent="0.2">
      <c r="A1217" s="37"/>
      <c r="B1217" s="40">
        <v>4</v>
      </c>
      <c r="C1217" s="37" t="s">
        <v>796</v>
      </c>
      <c r="D1217" s="39"/>
      <c r="E1217" s="43"/>
      <c r="F1217" s="40"/>
      <c r="G1217" s="43"/>
      <c r="H1217" s="40"/>
      <c r="I1217" s="40"/>
      <c r="J1217" s="40"/>
      <c r="K1217" s="40"/>
      <c r="L1217" s="44">
        <f>SUM(L1218:L1220)-SUMIF(CE1218:CE1220, 1, L1218:L1220)</f>
        <v>2865.0499999999997</v>
      </c>
    </row>
    <row r="1218" spans="1:82" ht="57" x14ac:dyDescent="0.2">
      <c r="A1218" s="38"/>
      <c r="B1218" s="38" t="s">
        <v>706</v>
      </c>
      <c r="C1218" s="38" t="s">
        <v>708</v>
      </c>
      <c r="D1218" s="39" t="s">
        <v>31</v>
      </c>
      <c r="E1218" s="40">
        <v>0.9</v>
      </c>
      <c r="F1218" s="40"/>
      <c r="G1218" s="40">
        <f>SmtRes!CX315</f>
        <v>0.81</v>
      </c>
      <c r="H1218" s="42">
        <f>SmtRes!CZ315</f>
        <v>155.63</v>
      </c>
      <c r="I1218" s="41">
        <f>SmtRes!AI315</f>
        <v>0.94</v>
      </c>
      <c r="J1218" s="42">
        <f>ROUND(H1218*I1218, 2)</f>
        <v>146.29</v>
      </c>
      <c r="K1218" s="41"/>
      <c r="L1218" s="42">
        <f>SmtRes!DF315</f>
        <v>118.49</v>
      </c>
    </row>
    <row r="1219" spans="1:82" ht="42.75" x14ac:dyDescent="0.2">
      <c r="A1219" s="38"/>
      <c r="B1219" s="38" t="s">
        <v>715</v>
      </c>
      <c r="C1219" s="38" t="s">
        <v>717</v>
      </c>
      <c r="D1219" s="39" t="s">
        <v>39</v>
      </c>
      <c r="E1219" s="40">
        <v>4.0000000000000001E-3</v>
      </c>
      <c r="F1219" s="40"/>
      <c r="G1219" s="40">
        <f>SmtRes!CX316</f>
        <v>3.5999999999999999E-3</v>
      </c>
      <c r="H1219" s="42"/>
      <c r="I1219" s="41"/>
      <c r="J1219" s="42">
        <f>SmtRes!CZ316</f>
        <v>57629.03</v>
      </c>
      <c r="K1219" s="41"/>
      <c r="L1219" s="42">
        <f>SmtRes!DF316</f>
        <v>207.46</v>
      </c>
    </row>
    <row r="1220" spans="1:82" ht="57" x14ac:dyDescent="0.2">
      <c r="A1220" s="38"/>
      <c r="B1220" s="38" t="s">
        <v>718</v>
      </c>
      <c r="C1220" s="45" t="s">
        <v>720</v>
      </c>
      <c r="D1220" s="46" t="s">
        <v>31</v>
      </c>
      <c r="E1220" s="47">
        <v>2.4</v>
      </c>
      <c r="F1220" s="47"/>
      <c r="G1220" s="47">
        <f>SmtRes!CX317</f>
        <v>2.16</v>
      </c>
      <c r="H1220" s="48"/>
      <c r="I1220" s="49"/>
      <c r="J1220" s="48">
        <f>SmtRes!CZ317</f>
        <v>1175.51</v>
      </c>
      <c r="K1220" s="49"/>
      <c r="L1220" s="48">
        <f>SmtRes!DF317</f>
        <v>2539.1</v>
      </c>
    </row>
    <row r="1221" spans="1:82" ht="15" x14ac:dyDescent="0.2">
      <c r="A1221" s="38"/>
      <c r="B1221" s="38"/>
      <c r="C1221" s="52" t="s">
        <v>797</v>
      </c>
      <c r="D1221" s="39"/>
      <c r="E1221" s="40"/>
      <c r="F1221" s="40"/>
      <c r="G1221" s="40"/>
      <c r="H1221" s="42"/>
      <c r="I1221" s="41"/>
      <c r="J1221" s="42"/>
      <c r="K1221" s="41"/>
      <c r="L1221" s="42">
        <f>L1208+L1210+L1211+L1217</f>
        <v>11194.82</v>
      </c>
    </row>
    <row r="1222" spans="1:82" ht="57" x14ac:dyDescent="0.2">
      <c r="A1222" s="36" t="s">
        <v>884</v>
      </c>
      <c r="B1222" s="38" t="str">
        <f>Source!F370</f>
        <v>421/пр_2020_п.75_пп.а</v>
      </c>
      <c r="C1222" s="38" t="str">
        <f>Source!G370</f>
        <v>Сметная стоимость вспомогательных ненормируемых материальных ресурсов, не учтенная в сметной норме, 2%</v>
      </c>
      <c r="D1222" s="39" t="str">
        <f>Source!H370</f>
        <v>%</v>
      </c>
      <c r="E1222" s="40">
        <f>SmtRes!AT318</f>
        <v>2</v>
      </c>
      <c r="F1222" s="40"/>
      <c r="G1222" s="40">
        <f>Source!I370</f>
        <v>2</v>
      </c>
      <c r="H1222" s="42"/>
      <c r="I1222" s="41"/>
      <c r="J1222" s="42"/>
      <c r="K1222" s="41"/>
      <c r="L1222" s="42">
        <f>Source!P370</f>
        <v>155.6</v>
      </c>
      <c r="AD1222">
        <f>ROUND((Source!AT370/100)*((ROUND(0*Source!I370, 2)+ROUND(0*Source!I370, 2))), 2)</f>
        <v>0</v>
      </c>
      <c r="AE1222">
        <f>ROUND((Source!AU370/100)*((ROUND(0*Source!I370, 2)+ROUND(0*Source!I370, 2))), 2)</f>
        <v>0</v>
      </c>
      <c r="AN1222">
        <f>L1222</f>
        <v>155.6</v>
      </c>
      <c r="AW1222">
        <f>L1222</f>
        <v>155.6</v>
      </c>
      <c r="AZ1222">
        <f>Source!X370</f>
        <v>0</v>
      </c>
      <c r="BA1222">
        <f>Source!Y370</f>
        <v>0</v>
      </c>
      <c r="CD1222">
        <v>2</v>
      </c>
    </row>
    <row r="1223" spans="1:82" ht="14.25" x14ac:dyDescent="0.2">
      <c r="A1223" s="38"/>
      <c r="B1223" s="38"/>
      <c r="C1223" s="38" t="s">
        <v>798</v>
      </c>
      <c r="D1223" s="39"/>
      <c r="E1223" s="40"/>
      <c r="F1223" s="40"/>
      <c r="G1223" s="40"/>
      <c r="H1223" s="42"/>
      <c r="I1223" s="41"/>
      <c r="J1223" s="42"/>
      <c r="K1223" s="41"/>
      <c r="L1223" s="42">
        <f>SUM(AR1206:AR1226)+SUM(AS1206:AS1226)+SUM(AT1206:AT1226)+SUM(AU1206:AU1226)+SUM(AV1206:AV1226)</f>
        <v>7951.58</v>
      </c>
    </row>
    <row r="1224" spans="1:82" ht="28.5" x14ac:dyDescent="0.2">
      <c r="A1224" s="38"/>
      <c r="B1224" s="38" t="s">
        <v>92</v>
      </c>
      <c r="C1224" s="38" t="s">
        <v>812</v>
      </c>
      <c r="D1224" s="39" t="s">
        <v>204</v>
      </c>
      <c r="E1224" s="40">
        <f>Source!BZ369</f>
        <v>97</v>
      </c>
      <c r="F1224" s="40"/>
      <c r="G1224" s="40">
        <f>Source!AT369</f>
        <v>97</v>
      </c>
      <c r="H1224" s="42"/>
      <c r="I1224" s="41"/>
      <c r="J1224" s="42"/>
      <c r="K1224" s="41"/>
      <c r="L1224" s="42">
        <f>SUM(AZ1206:AZ1226)</f>
        <v>7713.03</v>
      </c>
    </row>
    <row r="1225" spans="1:82" ht="28.5" x14ac:dyDescent="0.2">
      <c r="A1225" s="45"/>
      <c r="B1225" s="45" t="s">
        <v>93</v>
      </c>
      <c r="C1225" s="45" t="s">
        <v>813</v>
      </c>
      <c r="D1225" s="46" t="s">
        <v>204</v>
      </c>
      <c r="E1225" s="47">
        <f>Source!CA369</f>
        <v>51</v>
      </c>
      <c r="F1225" s="47"/>
      <c r="G1225" s="47">
        <f>Source!AU369</f>
        <v>51</v>
      </c>
      <c r="H1225" s="48"/>
      <c r="I1225" s="49"/>
      <c r="J1225" s="48"/>
      <c r="K1225" s="49"/>
      <c r="L1225" s="48">
        <f>SUM(BA1206:BA1226)</f>
        <v>4055.31</v>
      </c>
    </row>
    <row r="1226" spans="1:82" ht="15" x14ac:dyDescent="0.2">
      <c r="C1226" s="79" t="s">
        <v>801</v>
      </c>
      <c r="D1226" s="79"/>
      <c r="E1226" s="79"/>
      <c r="F1226" s="79"/>
      <c r="G1226" s="79"/>
      <c r="H1226" s="79"/>
      <c r="I1226" s="80">
        <f>K1226/E1206</f>
        <v>25687.511111111107</v>
      </c>
      <c r="J1226" s="80"/>
      <c r="K1226" s="80">
        <f>L1208+L1210+L1217+L1224+L1225+L1211+SUM(L1222:L1222)</f>
        <v>23118.76</v>
      </c>
      <c r="L1226" s="80"/>
      <c r="AD1226">
        <f>ROUND((Source!AT369/100)*((ROUND(SUMIF(SmtRes!AQ310:'SmtRes'!AQ318,"=1",SmtRes!AD310:'SmtRes'!AD318)*Source!I369, 2)+ROUND(SUMIF(SmtRes!AQ310:'SmtRes'!AQ318,"=1",SmtRes!AC310:'SmtRes'!AC318)*Source!I369, 2))), 2)</f>
        <v>1385.73</v>
      </c>
      <c r="AE1226">
        <f>ROUND((Source!AU369/100)*((ROUND(SUMIF(SmtRes!AQ310:'SmtRes'!AQ318,"=1",SmtRes!AD310:'SmtRes'!AD318)*Source!I369, 2)+ROUND(SUMIF(SmtRes!AQ310:'SmtRes'!AQ318,"=1",SmtRes!AC310:'SmtRes'!AC318)*Source!I369, 2))), 2)</f>
        <v>728.58</v>
      </c>
      <c r="AN1226" s="50">
        <f>L1208+L1210+L1217+L1224+L1225+L1211</f>
        <v>22963.16</v>
      </c>
      <c r="AO1226" s="50">
        <f>L1210</f>
        <v>378.19000000000005</v>
      </c>
      <c r="AQ1226" t="s">
        <v>802</v>
      </c>
      <c r="AR1226" s="50">
        <f>L1208</f>
        <v>7780.21</v>
      </c>
      <c r="AT1226" s="50">
        <f>L1211</f>
        <v>171.37</v>
      </c>
      <c r="AV1226" t="s">
        <v>802</v>
      </c>
      <c r="AW1226" s="50">
        <f>L1217</f>
        <v>2865.0499999999997</v>
      </c>
      <c r="AZ1226">
        <f>Source!X369</f>
        <v>7713.03</v>
      </c>
      <c r="BA1226">
        <f>Source!Y369</f>
        <v>4055.31</v>
      </c>
      <c r="CD1226">
        <v>2</v>
      </c>
    </row>
    <row r="1227" spans="1:82" ht="66.75" x14ac:dyDescent="0.2">
      <c r="A1227" s="36" t="s">
        <v>357</v>
      </c>
      <c r="B1227" s="38" t="s">
        <v>885</v>
      </c>
      <c r="C1227" s="38" t="s">
        <v>886</v>
      </c>
      <c r="D1227" s="39" t="str">
        <f>Source!H371</f>
        <v>100 ШТ</v>
      </c>
      <c r="E1227" s="40">
        <f>Source!K371</f>
        <v>0.12</v>
      </c>
      <c r="F1227" s="40"/>
      <c r="G1227" s="40">
        <f>Source!I371</f>
        <v>0.12</v>
      </c>
      <c r="H1227" s="42"/>
      <c r="I1227" s="41"/>
      <c r="J1227" s="42"/>
      <c r="K1227" s="41"/>
      <c r="L1227" s="42"/>
    </row>
    <row r="1228" spans="1:82" ht="38.25" x14ac:dyDescent="0.2">
      <c r="B1228" s="54" t="str">
        <f>Source!EO371</f>
        <v>Поправка: Сб.№м 8, п.1.8. 3.1</v>
      </c>
      <c r="C1228" s="54" t="str">
        <f>Source!CN371</f>
        <v>Поправка: Сб.№м 8, п.1.8. 3.1  Наименование: При производстве работ на высоте св. 2 до 8 м</v>
      </c>
    </row>
    <row r="1229" spans="1:82" x14ac:dyDescent="0.2">
      <c r="C1229" s="55" t="str">
        <f>"Объем: "&amp;Source!I371&amp;"=12/"&amp;"100"</f>
        <v>Объем: 0,12=12/100</v>
      </c>
    </row>
    <row r="1230" spans="1:82" ht="15" x14ac:dyDescent="0.2">
      <c r="A1230" s="37"/>
      <c r="B1230" s="40">
        <v>1</v>
      </c>
      <c r="C1230" s="37" t="s">
        <v>791</v>
      </c>
      <c r="D1230" s="39" t="s">
        <v>595</v>
      </c>
      <c r="E1230" s="43"/>
      <c r="F1230" s="40"/>
      <c r="G1230" s="43">
        <f>Source!U371</f>
        <v>5.1912000000000003</v>
      </c>
      <c r="H1230" s="40"/>
      <c r="I1230" s="40"/>
      <c r="J1230" s="40"/>
      <c r="K1230" s="40"/>
      <c r="L1230" s="44">
        <f>SUM(L1231:L1231)-SUMIF(CE1231:CE1231, 1, L1231:L1231)</f>
        <v>2481.29</v>
      </c>
    </row>
    <row r="1231" spans="1:82" ht="28.5" x14ac:dyDescent="0.2">
      <c r="A1231" s="38"/>
      <c r="B1231" s="38" t="s">
        <v>721</v>
      </c>
      <c r="C1231" s="38" t="s">
        <v>722</v>
      </c>
      <c r="D1231" s="39" t="s">
        <v>595</v>
      </c>
      <c r="E1231" s="40">
        <v>41.2</v>
      </c>
      <c r="F1231" s="40">
        <f>ROUND(1.05,7)</f>
        <v>1.05</v>
      </c>
      <c r="G1231" s="40">
        <f>SmtRes!CX319</f>
        <v>5.1912000000000003</v>
      </c>
      <c r="H1231" s="42"/>
      <c r="I1231" s="41"/>
      <c r="J1231" s="42">
        <f>SmtRes!CZ319</f>
        <v>477.98</v>
      </c>
      <c r="K1231" s="41"/>
      <c r="L1231" s="42">
        <f>SmtRes!DI319</f>
        <v>2481.29</v>
      </c>
    </row>
    <row r="1232" spans="1:82" ht="15" x14ac:dyDescent="0.2">
      <c r="A1232" s="37"/>
      <c r="B1232" s="40">
        <v>2</v>
      </c>
      <c r="C1232" s="37" t="s">
        <v>792</v>
      </c>
      <c r="D1232" s="39"/>
      <c r="E1232" s="43"/>
      <c r="F1232" s="40"/>
      <c r="G1232" s="43"/>
      <c r="H1232" s="40"/>
      <c r="I1232" s="40"/>
      <c r="J1232" s="40"/>
      <c r="K1232" s="40"/>
      <c r="L1232" s="44">
        <f>SUM(L1233:L1238)-SUMIF(CE1233:CE1238, 1, L1233:L1238)</f>
        <v>24.72</v>
      </c>
    </row>
    <row r="1233" spans="1:83" ht="15" x14ac:dyDescent="0.2">
      <c r="A1233" s="37"/>
      <c r="B1233" s="40"/>
      <c r="C1233" s="37" t="s">
        <v>795</v>
      </c>
      <c r="D1233" s="39" t="s">
        <v>595</v>
      </c>
      <c r="E1233" s="43"/>
      <c r="F1233" s="40"/>
      <c r="G1233" s="43">
        <f>Source!V371</f>
        <v>2.4E-2</v>
      </c>
      <c r="H1233" s="40"/>
      <c r="I1233" s="40"/>
      <c r="J1233" s="40"/>
      <c r="K1233" s="40"/>
      <c r="L1233" s="44">
        <f>SUMIF(CE1234:CE1238, 1, L1234:L1238)</f>
        <v>13.440000000000001</v>
      </c>
      <c r="CE1233">
        <v>1</v>
      </c>
    </row>
    <row r="1234" spans="1:83" ht="28.5" x14ac:dyDescent="0.2">
      <c r="A1234" s="38"/>
      <c r="B1234" s="38" t="s">
        <v>629</v>
      </c>
      <c r="C1234" s="38" t="s">
        <v>631</v>
      </c>
      <c r="D1234" s="39" t="s">
        <v>384</v>
      </c>
      <c r="E1234" s="40">
        <v>0.1</v>
      </c>
      <c r="F1234" s="40"/>
      <c r="G1234" s="40">
        <f>SmtRes!CX321</f>
        <v>1.2E-2</v>
      </c>
      <c r="H1234" s="42"/>
      <c r="I1234" s="41"/>
      <c r="J1234" s="42">
        <f>SmtRes!CZ321</f>
        <v>1472.33</v>
      </c>
      <c r="K1234" s="41"/>
      <c r="L1234" s="42">
        <f>SmtRes!DG321</f>
        <v>17.670000000000002</v>
      </c>
    </row>
    <row r="1235" spans="1:83" ht="28.5" x14ac:dyDescent="0.2">
      <c r="A1235" s="38"/>
      <c r="B1235" s="38" t="s">
        <v>632</v>
      </c>
      <c r="C1235" s="38" t="s">
        <v>811</v>
      </c>
      <c r="D1235" s="39" t="s">
        <v>595</v>
      </c>
      <c r="E1235" s="40">
        <f>SmtRes!DO321*SmtRes!AT321</f>
        <v>0.1</v>
      </c>
      <c r="F1235" s="40"/>
      <c r="G1235" s="40">
        <f>SmtRes!DO321*SmtRes!CX321</f>
        <v>1.2E-2</v>
      </c>
      <c r="H1235" s="42"/>
      <c r="I1235" s="41"/>
      <c r="J1235" s="42">
        <f>ROUND(SmtRes!AG321/SmtRes!DO321, 2)</f>
        <v>642.05999999999995</v>
      </c>
      <c r="K1235" s="41"/>
      <c r="L1235" s="42">
        <f>SmtRes!DH321</f>
        <v>7.7</v>
      </c>
      <c r="CE1235">
        <v>1</v>
      </c>
    </row>
    <row r="1236" spans="1:83" ht="28.5" x14ac:dyDescent="0.2">
      <c r="A1236" s="38"/>
      <c r="B1236" s="38" t="s">
        <v>602</v>
      </c>
      <c r="C1236" s="38" t="s">
        <v>604</v>
      </c>
      <c r="D1236" s="39" t="s">
        <v>384</v>
      </c>
      <c r="E1236" s="40">
        <v>0.1</v>
      </c>
      <c r="F1236" s="40"/>
      <c r="G1236" s="40">
        <f>SmtRes!CX322</f>
        <v>1.2E-2</v>
      </c>
      <c r="H1236" s="42"/>
      <c r="I1236" s="41"/>
      <c r="J1236" s="42">
        <f>SmtRes!CZ322</f>
        <v>544.70000000000005</v>
      </c>
      <c r="K1236" s="41"/>
      <c r="L1236" s="42">
        <f>SmtRes!DG322</f>
        <v>6.54</v>
      </c>
    </row>
    <row r="1237" spans="1:83" ht="28.5" x14ac:dyDescent="0.2">
      <c r="A1237" s="38"/>
      <c r="B1237" s="38" t="s">
        <v>605</v>
      </c>
      <c r="C1237" s="38" t="s">
        <v>794</v>
      </c>
      <c r="D1237" s="39" t="s">
        <v>595</v>
      </c>
      <c r="E1237" s="40">
        <f>SmtRes!DO322*SmtRes!AT322</f>
        <v>0.1</v>
      </c>
      <c r="F1237" s="40"/>
      <c r="G1237" s="40">
        <f>SmtRes!DO322*SmtRes!CX322</f>
        <v>1.2E-2</v>
      </c>
      <c r="H1237" s="42"/>
      <c r="I1237" s="41"/>
      <c r="J1237" s="42">
        <f>ROUND(SmtRes!AG322/SmtRes!DO322, 2)</f>
        <v>477.98</v>
      </c>
      <c r="K1237" s="41"/>
      <c r="L1237" s="42">
        <f>SmtRes!DH322</f>
        <v>5.74</v>
      </c>
      <c r="CE1237">
        <v>1</v>
      </c>
    </row>
    <row r="1238" spans="1:83" ht="42.75" x14ac:dyDescent="0.2">
      <c r="A1238" s="38"/>
      <c r="B1238" s="38" t="s">
        <v>712</v>
      </c>
      <c r="C1238" s="38" t="s">
        <v>714</v>
      </c>
      <c r="D1238" s="39" t="s">
        <v>384</v>
      </c>
      <c r="E1238" s="40">
        <v>0.16</v>
      </c>
      <c r="F1238" s="40"/>
      <c r="G1238" s="40">
        <f>SmtRes!CX323</f>
        <v>1.9199999999999998E-2</v>
      </c>
      <c r="H1238" s="42"/>
      <c r="I1238" s="41"/>
      <c r="J1238" s="42">
        <f>SmtRes!CZ323</f>
        <v>26.66</v>
      </c>
      <c r="K1238" s="41"/>
      <c r="L1238" s="42">
        <f>SmtRes!DG323</f>
        <v>0.51</v>
      </c>
    </row>
    <row r="1239" spans="1:83" ht="15" x14ac:dyDescent="0.2">
      <c r="A1239" s="37"/>
      <c r="B1239" s="40">
        <v>4</v>
      </c>
      <c r="C1239" s="37" t="s">
        <v>796</v>
      </c>
      <c r="D1239" s="39"/>
      <c r="E1239" s="43"/>
      <c r="F1239" s="40"/>
      <c r="G1239" s="43"/>
      <c r="H1239" s="40"/>
      <c r="I1239" s="40"/>
      <c r="J1239" s="40"/>
      <c r="K1239" s="40"/>
      <c r="L1239" s="44">
        <f>SUM(L1240:L1242)-SUMIF(CE1240:CE1242, 1, L1240:L1242)</f>
        <v>0</v>
      </c>
    </row>
    <row r="1240" spans="1:83" ht="42.75" x14ac:dyDescent="0.2">
      <c r="A1240" s="38"/>
      <c r="B1240" s="38" t="s">
        <v>637</v>
      </c>
      <c r="C1240" s="38" t="s">
        <v>639</v>
      </c>
      <c r="D1240" s="39" t="s">
        <v>39</v>
      </c>
      <c r="E1240" s="40">
        <v>3.0000000000000001E-3</v>
      </c>
      <c r="F1240" s="40">
        <f>ROUND(0,7)</f>
        <v>0</v>
      </c>
      <c r="G1240" s="40">
        <f>SmtRes!CX324</f>
        <v>0</v>
      </c>
      <c r="H1240" s="42">
        <f>SmtRes!CZ324</f>
        <v>70310.45</v>
      </c>
      <c r="I1240" s="41">
        <f>SmtRes!AI324</f>
        <v>0.91</v>
      </c>
      <c r="J1240" s="42">
        <f>ROUND(H1240*I1240, 2)</f>
        <v>63982.51</v>
      </c>
      <c r="K1240" s="41"/>
      <c r="L1240" s="42">
        <f>SmtRes!DF324</f>
        <v>0</v>
      </c>
    </row>
    <row r="1241" spans="1:83" ht="28.5" x14ac:dyDescent="0.2">
      <c r="A1241" s="38"/>
      <c r="B1241" s="38" t="s">
        <v>723</v>
      </c>
      <c r="C1241" s="38" t="s">
        <v>725</v>
      </c>
      <c r="D1241" s="39" t="s">
        <v>31</v>
      </c>
      <c r="E1241" s="40">
        <v>0.8</v>
      </c>
      <c r="F1241" s="40">
        <f>ROUND(0,7)</f>
        <v>0</v>
      </c>
      <c r="G1241" s="40">
        <f>SmtRes!CX325</f>
        <v>0</v>
      </c>
      <c r="H1241" s="42">
        <f>SmtRes!CZ325</f>
        <v>79.88</v>
      </c>
      <c r="I1241" s="41">
        <f>SmtRes!AI325</f>
        <v>1.3</v>
      </c>
      <c r="J1241" s="42">
        <f>ROUND(H1241*I1241, 2)</f>
        <v>103.84</v>
      </c>
      <c r="K1241" s="41"/>
      <c r="L1241" s="42">
        <f>SmtRes!DF325</f>
        <v>0</v>
      </c>
    </row>
    <row r="1242" spans="1:83" ht="28.5" x14ac:dyDescent="0.2">
      <c r="A1242" s="38"/>
      <c r="B1242" s="38" t="s">
        <v>726</v>
      </c>
      <c r="C1242" s="45" t="s">
        <v>728</v>
      </c>
      <c r="D1242" s="46" t="s">
        <v>360</v>
      </c>
      <c r="E1242" s="47">
        <v>1.02</v>
      </c>
      <c r="F1242" s="47">
        <f>ROUND(0,7)</f>
        <v>0</v>
      </c>
      <c r="G1242" s="47">
        <f>SmtRes!CX326</f>
        <v>0</v>
      </c>
      <c r="H1242" s="48">
        <f>SmtRes!CZ326</f>
        <v>896.51</v>
      </c>
      <c r="I1242" s="49">
        <f>SmtRes!AI326</f>
        <v>1.04</v>
      </c>
      <c r="J1242" s="48">
        <f>ROUND(H1242*I1242, 2)</f>
        <v>932.37</v>
      </c>
      <c r="K1242" s="49"/>
      <c r="L1242" s="48">
        <f>SmtRes!DF326</f>
        <v>0</v>
      </c>
    </row>
    <row r="1243" spans="1:83" ht="15" x14ac:dyDescent="0.2">
      <c r="A1243" s="38"/>
      <c r="B1243" s="38"/>
      <c r="C1243" s="52" t="s">
        <v>797</v>
      </c>
      <c r="D1243" s="39"/>
      <c r="E1243" s="40"/>
      <c r="F1243" s="40"/>
      <c r="G1243" s="40"/>
      <c r="H1243" s="42"/>
      <c r="I1243" s="41"/>
      <c r="J1243" s="42"/>
      <c r="K1243" s="41"/>
      <c r="L1243" s="42">
        <f>L1230+L1232+L1233+L1239</f>
        <v>2519.4499999999998</v>
      </c>
    </row>
    <row r="1244" spans="1:83" ht="57" x14ac:dyDescent="0.2">
      <c r="A1244" s="36" t="s">
        <v>887</v>
      </c>
      <c r="B1244" s="38" t="str">
        <f>Source!F372</f>
        <v>421/пр_2020_п.75_пп.а</v>
      </c>
      <c r="C1244" s="38" t="str">
        <f>Source!G372</f>
        <v>Сметная стоимость вспомогательных ненормируемых материальных ресурсов, не учтенная в сметной норме, 2%</v>
      </c>
      <c r="D1244" s="39" t="str">
        <f>Source!H372</f>
        <v>%</v>
      </c>
      <c r="E1244" s="40">
        <f>SmtRes!AT327</f>
        <v>2</v>
      </c>
      <c r="F1244" s="40"/>
      <c r="G1244" s="40">
        <f>Source!I372</f>
        <v>2</v>
      </c>
      <c r="H1244" s="42"/>
      <c r="I1244" s="41"/>
      <c r="J1244" s="42"/>
      <c r="K1244" s="41"/>
      <c r="L1244" s="42">
        <f>Source!P372</f>
        <v>47.26</v>
      </c>
      <c r="AD1244">
        <f>ROUND((Source!AT372/100)*((ROUND(0*Source!I372, 2)+ROUND(0*Source!I372, 2))), 2)</f>
        <v>0</v>
      </c>
      <c r="AE1244">
        <f>ROUND((Source!AU372/100)*((ROUND(0*Source!I372, 2)+ROUND(0*Source!I372, 2))), 2)</f>
        <v>0</v>
      </c>
      <c r="AN1244">
        <f>L1244</f>
        <v>47.26</v>
      </c>
      <c r="AW1244">
        <f>L1244</f>
        <v>47.26</v>
      </c>
      <c r="AZ1244">
        <f>Source!X372</f>
        <v>0</v>
      </c>
      <c r="BA1244">
        <f>Source!Y372</f>
        <v>0</v>
      </c>
      <c r="CD1244">
        <v>2</v>
      </c>
    </row>
    <row r="1245" spans="1:83" ht="14.25" x14ac:dyDescent="0.2">
      <c r="A1245" s="38"/>
      <c r="B1245" s="38"/>
      <c r="C1245" s="38" t="s">
        <v>798</v>
      </c>
      <c r="D1245" s="39"/>
      <c r="E1245" s="40"/>
      <c r="F1245" s="40"/>
      <c r="G1245" s="40"/>
      <c r="H1245" s="42"/>
      <c r="I1245" s="41"/>
      <c r="J1245" s="42"/>
      <c r="K1245" s="41"/>
      <c r="L1245" s="42">
        <f>SUM(AR1227:AR1248)+SUM(AS1227:AS1248)+SUM(AT1227:AT1248)+SUM(AU1227:AU1248)+SUM(AV1227:AV1248)</f>
        <v>2494.73</v>
      </c>
    </row>
    <row r="1246" spans="1:83" ht="28.5" x14ac:dyDescent="0.2">
      <c r="A1246" s="38"/>
      <c r="B1246" s="38" t="s">
        <v>92</v>
      </c>
      <c r="C1246" s="38" t="s">
        <v>812</v>
      </c>
      <c r="D1246" s="39" t="s">
        <v>204</v>
      </c>
      <c r="E1246" s="40">
        <f>Source!BZ371</f>
        <v>97</v>
      </c>
      <c r="F1246" s="40"/>
      <c r="G1246" s="40">
        <f>Source!AT371</f>
        <v>97</v>
      </c>
      <c r="H1246" s="42"/>
      <c r="I1246" s="41"/>
      <c r="J1246" s="42"/>
      <c r="K1246" s="41"/>
      <c r="L1246" s="42">
        <f>SUM(AZ1227:AZ1248)</f>
        <v>2419.89</v>
      </c>
    </row>
    <row r="1247" spans="1:83" ht="28.5" x14ac:dyDescent="0.2">
      <c r="A1247" s="45"/>
      <c r="B1247" s="45" t="s">
        <v>93</v>
      </c>
      <c r="C1247" s="45" t="s">
        <v>813</v>
      </c>
      <c r="D1247" s="46" t="s">
        <v>204</v>
      </c>
      <c r="E1247" s="47">
        <f>Source!CA371</f>
        <v>51</v>
      </c>
      <c r="F1247" s="47"/>
      <c r="G1247" s="47">
        <f>Source!AU371</f>
        <v>51</v>
      </c>
      <c r="H1247" s="48"/>
      <c r="I1247" s="49"/>
      <c r="J1247" s="48"/>
      <c r="K1247" s="49"/>
      <c r="L1247" s="48">
        <f>SUM(BA1227:BA1248)</f>
        <v>1272.31</v>
      </c>
    </row>
    <row r="1248" spans="1:83" ht="15" x14ac:dyDescent="0.2">
      <c r="C1248" s="79" t="s">
        <v>801</v>
      </c>
      <c r="D1248" s="79"/>
      <c r="E1248" s="79"/>
      <c r="F1248" s="79"/>
      <c r="G1248" s="79"/>
      <c r="H1248" s="79"/>
      <c r="I1248" s="80">
        <f>K1248/E1227</f>
        <v>52157.583333333328</v>
      </c>
      <c r="J1248" s="80"/>
      <c r="K1248" s="80">
        <f>L1230+L1232+L1239+L1246+L1247+L1233+SUM(L1244:L1244)</f>
        <v>6258.9099999999989</v>
      </c>
      <c r="L1248" s="80"/>
      <c r="AD1248">
        <f>ROUND((Source!AT371/100)*((ROUND(SUMIF(SmtRes!AQ319:'SmtRes'!AQ327,"=1",SmtRes!AD319:'SmtRes'!AD327)*Source!I371, 2)+ROUND(SUMIF(SmtRes!AQ319:'SmtRes'!AQ327,"=1",SmtRes!AC319:'SmtRes'!AC327)*Source!I371, 2))), 2)</f>
        <v>186.01</v>
      </c>
      <c r="AE1248">
        <f>ROUND((Source!AU371/100)*((ROUND(SUMIF(SmtRes!AQ319:'SmtRes'!AQ327,"=1",SmtRes!AD319:'SmtRes'!AD327)*Source!I371, 2)+ROUND(SUMIF(SmtRes!AQ319:'SmtRes'!AQ327,"=1",SmtRes!AC319:'SmtRes'!AC327)*Source!I371, 2))), 2)</f>
        <v>97.8</v>
      </c>
      <c r="AN1248" s="50">
        <f>L1230+L1232+L1239+L1246+L1247+L1233</f>
        <v>6211.6499999999987</v>
      </c>
      <c r="AO1248" s="50">
        <f>L1232</f>
        <v>24.72</v>
      </c>
      <c r="AQ1248" t="s">
        <v>802</v>
      </c>
      <c r="AR1248" s="50">
        <f>L1230</f>
        <v>2481.29</v>
      </c>
      <c r="AT1248" s="50">
        <f>L1233</f>
        <v>13.440000000000001</v>
      </c>
      <c r="AV1248" t="s">
        <v>802</v>
      </c>
      <c r="AW1248" s="50">
        <f>L1239</f>
        <v>0</v>
      </c>
      <c r="AZ1248">
        <f>Source!X371</f>
        <v>2419.89</v>
      </c>
      <c r="BA1248">
        <f>Source!Y371</f>
        <v>1272.31</v>
      </c>
      <c r="CD1248">
        <v>2</v>
      </c>
    </row>
    <row r="1250" spans="1:12" ht="15" x14ac:dyDescent="0.2">
      <c r="A1250" s="57"/>
      <c r="B1250" s="58"/>
      <c r="C1250" s="76" t="s">
        <v>819</v>
      </c>
      <c r="D1250" s="76"/>
      <c r="E1250" s="76"/>
      <c r="F1250" s="76"/>
      <c r="G1250" s="76"/>
      <c r="H1250" s="76"/>
      <c r="I1250" s="44"/>
      <c r="J1250" s="57"/>
      <c r="K1250" s="59"/>
      <c r="L1250" s="44">
        <f>L1252+L1253+L1259+L1263</f>
        <v>19489.87</v>
      </c>
    </row>
    <row r="1251" spans="1:12" ht="14.25" x14ac:dyDescent="0.2">
      <c r="A1251" s="53"/>
      <c r="B1251" s="56"/>
      <c r="C1251" s="75" t="s">
        <v>820</v>
      </c>
      <c r="D1251" s="73"/>
      <c r="E1251" s="73"/>
      <c r="F1251" s="73"/>
      <c r="G1251" s="73"/>
      <c r="H1251" s="73"/>
      <c r="I1251" s="42"/>
      <c r="J1251" s="53"/>
      <c r="K1251" s="40"/>
      <c r="L1251" s="42"/>
    </row>
    <row r="1252" spans="1:12" ht="14.25" x14ac:dyDescent="0.2">
      <c r="A1252" s="53"/>
      <c r="B1252" s="56"/>
      <c r="C1252" s="73" t="s">
        <v>821</v>
      </c>
      <c r="D1252" s="73"/>
      <c r="E1252" s="73"/>
      <c r="F1252" s="73"/>
      <c r="G1252" s="73"/>
      <c r="H1252" s="73"/>
      <c r="I1252" s="42"/>
      <c r="J1252" s="53"/>
      <c r="K1252" s="40"/>
      <c r="L1252" s="42">
        <f>SUM(AR1191:AR1248)</f>
        <v>13081.599999999999</v>
      </c>
    </row>
    <row r="1253" spans="1:12" ht="14.25" hidden="1" x14ac:dyDescent="0.2">
      <c r="A1253" s="53"/>
      <c r="B1253" s="56"/>
      <c r="C1253" s="73" t="s">
        <v>822</v>
      </c>
      <c r="D1253" s="73"/>
      <c r="E1253" s="73"/>
      <c r="F1253" s="73"/>
      <c r="G1253" s="73"/>
      <c r="H1253" s="73"/>
      <c r="I1253" s="42"/>
      <c r="J1253" s="53"/>
      <c r="K1253" s="40"/>
      <c r="L1253" s="42">
        <f>L1255+L1258+L1257</f>
        <v>702.67000000000007</v>
      </c>
    </row>
    <row r="1254" spans="1:12" ht="14.25" hidden="1" x14ac:dyDescent="0.2">
      <c r="A1254" s="53"/>
      <c r="B1254" s="56"/>
      <c r="C1254" s="75" t="s">
        <v>823</v>
      </c>
      <c r="D1254" s="73"/>
      <c r="E1254" s="73"/>
      <c r="F1254" s="73"/>
      <c r="G1254" s="73"/>
      <c r="H1254" s="73"/>
      <c r="I1254" s="42"/>
      <c r="J1254" s="53"/>
      <c r="K1254" s="40"/>
      <c r="L1254" s="42"/>
    </row>
    <row r="1255" spans="1:12" ht="14.25" x14ac:dyDescent="0.2">
      <c r="A1255" s="53"/>
      <c r="B1255" s="56"/>
      <c r="C1255" s="73" t="s">
        <v>822</v>
      </c>
      <c r="D1255" s="73"/>
      <c r="E1255" s="73"/>
      <c r="F1255" s="73"/>
      <c r="G1255" s="73"/>
      <c r="H1255" s="73"/>
      <c r="I1255" s="42"/>
      <c r="J1255" s="53"/>
      <c r="K1255" s="40"/>
      <c r="L1255" s="42">
        <f>SUM(AO1191:AO1248)</f>
        <v>517.86</v>
      </c>
    </row>
    <row r="1256" spans="1:12" ht="14.25" hidden="1" x14ac:dyDescent="0.2">
      <c r="A1256" s="53"/>
      <c r="B1256" s="56"/>
      <c r="C1256" s="75" t="s">
        <v>824</v>
      </c>
      <c r="D1256" s="73"/>
      <c r="E1256" s="73"/>
      <c r="F1256" s="73"/>
      <c r="G1256" s="73"/>
      <c r="H1256" s="73"/>
      <c r="I1256" s="42"/>
      <c r="J1256" s="53"/>
      <c r="K1256" s="40"/>
      <c r="L1256" s="42"/>
    </row>
    <row r="1257" spans="1:12" ht="14.25" x14ac:dyDescent="0.2">
      <c r="A1257" s="53"/>
      <c r="B1257" s="56"/>
      <c r="C1257" s="73" t="s">
        <v>844</v>
      </c>
      <c r="D1257" s="73"/>
      <c r="E1257" s="73"/>
      <c r="F1257" s="73"/>
      <c r="G1257" s="73"/>
      <c r="H1257" s="73"/>
      <c r="I1257" s="42"/>
      <c r="J1257" s="53"/>
      <c r="K1257" s="40"/>
      <c r="L1257" s="42">
        <f>SUM(AT1191:AT1248)</f>
        <v>184.81</v>
      </c>
    </row>
    <row r="1258" spans="1:12" ht="14.25" hidden="1" x14ac:dyDescent="0.2">
      <c r="A1258" s="53"/>
      <c r="B1258" s="56"/>
      <c r="C1258" s="73" t="s">
        <v>825</v>
      </c>
      <c r="D1258" s="73"/>
      <c r="E1258" s="73"/>
      <c r="F1258" s="73"/>
      <c r="G1258" s="73"/>
      <c r="H1258" s="73"/>
      <c r="I1258" s="42"/>
      <c r="J1258" s="53"/>
      <c r="K1258" s="40"/>
      <c r="L1258" s="42">
        <f>SUM(AV1191:AV1248)</f>
        <v>0</v>
      </c>
    </row>
    <row r="1259" spans="1:12" ht="14.25" x14ac:dyDescent="0.2">
      <c r="A1259" s="53"/>
      <c r="B1259" s="56"/>
      <c r="C1259" s="73" t="s">
        <v>826</v>
      </c>
      <c r="D1259" s="73"/>
      <c r="E1259" s="73"/>
      <c r="F1259" s="73"/>
      <c r="G1259" s="73"/>
      <c r="H1259" s="73"/>
      <c r="I1259" s="42"/>
      <c r="J1259" s="53"/>
      <c r="K1259" s="40"/>
      <c r="L1259" s="42">
        <f>L1261+L1262</f>
        <v>5705.6</v>
      </c>
    </row>
    <row r="1260" spans="1:12" ht="14.25" x14ac:dyDescent="0.2">
      <c r="A1260" s="53"/>
      <c r="B1260" s="56"/>
      <c r="C1260" s="75" t="s">
        <v>823</v>
      </c>
      <c r="D1260" s="73"/>
      <c r="E1260" s="73"/>
      <c r="F1260" s="73"/>
      <c r="G1260" s="73"/>
      <c r="H1260" s="73"/>
      <c r="I1260" s="42"/>
      <c r="J1260" s="53"/>
      <c r="K1260" s="40"/>
      <c r="L1260" s="42"/>
    </row>
    <row r="1261" spans="1:12" ht="14.25" x14ac:dyDescent="0.2">
      <c r="A1261" s="53"/>
      <c r="B1261" s="56"/>
      <c r="C1261" s="73" t="s">
        <v>827</v>
      </c>
      <c r="D1261" s="73"/>
      <c r="E1261" s="73"/>
      <c r="F1261" s="73"/>
      <c r="G1261" s="73"/>
      <c r="H1261" s="73"/>
      <c r="I1261" s="42"/>
      <c r="J1261" s="53"/>
      <c r="K1261" s="40"/>
      <c r="L1261" s="42">
        <f>SUM(AW1191:AW1248)-SUM(BK1191:BK1248)</f>
        <v>5705.6</v>
      </c>
    </row>
    <row r="1262" spans="1:12" ht="14.25" hidden="1" x14ac:dyDescent="0.2">
      <c r="A1262" s="53"/>
      <c r="B1262" s="56"/>
      <c r="C1262" s="73" t="s">
        <v>828</v>
      </c>
      <c r="D1262" s="73"/>
      <c r="E1262" s="73"/>
      <c r="F1262" s="73"/>
      <c r="G1262" s="73"/>
      <c r="H1262" s="73"/>
      <c r="I1262" s="42"/>
      <c r="J1262" s="53"/>
      <c r="K1262" s="40"/>
      <c r="L1262" s="42">
        <f>SUM(BC1191:BC1248)</f>
        <v>0</v>
      </c>
    </row>
    <row r="1263" spans="1:12" ht="14.25" hidden="1" x14ac:dyDescent="0.2">
      <c r="A1263" s="53"/>
      <c r="B1263" s="56"/>
      <c r="C1263" s="73" t="s">
        <v>829</v>
      </c>
      <c r="D1263" s="73"/>
      <c r="E1263" s="73"/>
      <c r="F1263" s="73"/>
      <c r="G1263" s="73"/>
      <c r="H1263" s="73"/>
      <c r="I1263" s="42"/>
      <c r="J1263" s="53"/>
      <c r="K1263" s="40"/>
      <c r="L1263" s="42">
        <f>SUM(BB1191:BB1248)</f>
        <v>0</v>
      </c>
    </row>
    <row r="1264" spans="1:12" ht="14.25" x14ac:dyDescent="0.2">
      <c r="A1264" s="53"/>
      <c r="B1264" s="56"/>
      <c r="C1264" s="73" t="s">
        <v>830</v>
      </c>
      <c r="D1264" s="73"/>
      <c r="E1264" s="73"/>
      <c r="F1264" s="73"/>
      <c r="G1264" s="73"/>
      <c r="H1264" s="73"/>
      <c r="I1264" s="42"/>
      <c r="J1264" s="53"/>
      <c r="K1264" s="40"/>
      <c r="L1264" s="42">
        <f>SUM(AR1191:AR1248)+SUM(AT1191:AT1248)+SUM(AV1191:AV1248)</f>
        <v>13266.409999999998</v>
      </c>
    </row>
    <row r="1265" spans="1:12" ht="14.25" x14ac:dyDescent="0.2">
      <c r="A1265" s="53"/>
      <c r="B1265" s="56"/>
      <c r="C1265" s="73" t="s">
        <v>831</v>
      </c>
      <c r="D1265" s="73"/>
      <c r="E1265" s="73"/>
      <c r="F1265" s="73"/>
      <c r="G1265" s="73"/>
      <c r="H1265" s="73"/>
      <c r="I1265" s="42"/>
      <c r="J1265" s="53"/>
      <c r="K1265" s="40"/>
      <c r="L1265" s="42">
        <f>SUM(AZ1191:AZ1248)</f>
        <v>13037.619999999999</v>
      </c>
    </row>
    <row r="1266" spans="1:12" ht="14.25" x14ac:dyDescent="0.2">
      <c r="A1266" s="53"/>
      <c r="B1266" s="56"/>
      <c r="C1266" s="73" t="s">
        <v>832</v>
      </c>
      <c r="D1266" s="73"/>
      <c r="E1266" s="73"/>
      <c r="F1266" s="73"/>
      <c r="G1266" s="73"/>
      <c r="H1266" s="73"/>
      <c r="I1266" s="42"/>
      <c r="J1266" s="53"/>
      <c r="K1266" s="40"/>
      <c r="L1266" s="42">
        <f>SUM(BA1191:BA1248)</f>
        <v>7019.68</v>
      </c>
    </row>
    <row r="1267" spans="1:12" ht="14.25" hidden="1" x14ac:dyDescent="0.2">
      <c r="A1267" s="53"/>
      <c r="B1267" s="56"/>
      <c r="C1267" s="73" t="s">
        <v>833</v>
      </c>
      <c r="D1267" s="73"/>
      <c r="E1267" s="73"/>
      <c r="F1267" s="73"/>
      <c r="G1267" s="73"/>
      <c r="H1267" s="73"/>
      <c r="I1267" s="42"/>
      <c r="J1267" s="53"/>
      <c r="K1267" s="40"/>
      <c r="L1267" s="42">
        <f>L1269+L1270</f>
        <v>0</v>
      </c>
    </row>
    <row r="1268" spans="1:12" ht="14.25" hidden="1" x14ac:dyDescent="0.2">
      <c r="A1268" s="53"/>
      <c r="B1268" s="56"/>
      <c r="C1268" s="75" t="s">
        <v>820</v>
      </c>
      <c r="D1268" s="73"/>
      <c r="E1268" s="73"/>
      <c r="F1268" s="73"/>
      <c r="G1268" s="73"/>
      <c r="H1268" s="73"/>
      <c r="I1268" s="42"/>
      <c r="J1268" s="53"/>
      <c r="K1268" s="40"/>
      <c r="L1268" s="42"/>
    </row>
    <row r="1269" spans="1:12" ht="14.25" hidden="1" x14ac:dyDescent="0.2">
      <c r="A1269" s="53"/>
      <c r="B1269" s="56"/>
      <c r="C1269" s="73" t="s">
        <v>834</v>
      </c>
      <c r="D1269" s="73"/>
      <c r="E1269" s="73"/>
      <c r="F1269" s="73"/>
      <c r="G1269" s="73"/>
      <c r="H1269" s="73"/>
      <c r="I1269" s="42"/>
      <c r="J1269" s="53"/>
      <c r="K1269" s="40"/>
      <c r="L1269" s="42">
        <f>SUM(BK1191:BK1248)</f>
        <v>0</v>
      </c>
    </row>
    <row r="1270" spans="1:12" ht="14.25" hidden="1" x14ac:dyDescent="0.2">
      <c r="A1270" s="53"/>
      <c r="B1270" s="56"/>
      <c r="C1270" s="73" t="s">
        <v>835</v>
      </c>
      <c r="D1270" s="73"/>
      <c r="E1270" s="73"/>
      <c r="F1270" s="73"/>
      <c r="G1270" s="73"/>
      <c r="H1270" s="73"/>
      <c r="I1270" s="42"/>
      <c r="J1270" s="53"/>
      <c r="K1270" s="40"/>
      <c r="L1270" s="42">
        <f>SUM(BD1191:BD1248)</f>
        <v>0</v>
      </c>
    </row>
    <row r="1271" spans="1:12" ht="14.25" hidden="1" x14ac:dyDescent="0.2">
      <c r="A1271" s="53"/>
      <c r="B1271" s="56"/>
      <c r="C1271" s="73" t="s">
        <v>836</v>
      </c>
      <c r="D1271" s="73"/>
      <c r="E1271" s="73"/>
      <c r="F1271" s="73"/>
      <c r="G1271" s="73"/>
      <c r="H1271" s="73"/>
      <c r="I1271" s="42"/>
      <c r="J1271" s="53"/>
      <c r="K1271" s="40"/>
      <c r="L1271" s="42"/>
    </row>
    <row r="1272" spans="1:12" ht="14.25" hidden="1" x14ac:dyDescent="0.2">
      <c r="A1272" s="53"/>
      <c r="B1272" s="56"/>
      <c r="C1272" s="73" t="s">
        <v>837</v>
      </c>
      <c r="D1272" s="73"/>
      <c r="E1272" s="73"/>
      <c r="F1272" s="73"/>
      <c r="G1272" s="73"/>
      <c r="H1272" s="73"/>
      <c r="I1272" s="42"/>
      <c r="J1272" s="53"/>
      <c r="K1272" s="40"/>
      <c r="L1272" s="42">
        <f>SUM(BO1191:BO1248)</f>
        <v>0</v>
      </c>
    </row>
    <row r="1273" spans="1:12" ht="15" x14ac:dyDescent="0.2">
      <c r="A1273" s="57"/>
      <c r="B1273" s="58"/>
      <c r="C1273" s="76" t="s">
        <v>838</v>
      </c>
      <c r="D1273" s="76"/>
      <c r="E1273" s="76"/>
      <c r="F1273" s="76"/>
      <c r="G1273" s="76"/>
      <c r="H1273" s="76"/>
      <c r="I1273" s="44"/>
      <c r="J1273" s="57"/>
      <c r="K1273" s="59"/>
      <c r="L1273" s="44">
        <f>L1250+L1265+L1266+L1267+L1271+L1272</f>
        <v>39547.17</v>
      </c>
    </row>
    <row r="1274" spans="1:12" ht="14.25" x14ac:dyDescent="0.2">
      <c r="A1274" s="53"/>
      <c r="B1274" s="56"/>
      <c r="C1274" s="75" t="s">
        <v>839</v>
      </c>
      <c r="D1274" s="73"/>
      <c r="E1274" s="73"/>
      <c r="F1274" s="73"/>
      <c r="G1274" s="73"/>
      <c r="H1274" s="73"/>
      <c r="I1274" s="42"/>
      <c r="J1274" s="53"/>
      <c r="K1274" s="40"/>
      <c r="L1274" s="42"/>
    </row>
    <row r="1275" spans="1:12" ht="14.25" hidden="1" x14ac:dyDescent="0.2">
      <c r="A1275" s="53"/>
      <c r="B1275" s="56"/>
      <c r="C1275" s="73" t="s">
        <v>840</v>
      </c>
      <c r="D1275" s="73"/>
      <c r="E1275" s="73"/>
      <c r="F1275" s="73"/>
      <c r="G1275" s="73"/>
      <c r="H1275" s="73"/>
      <c r="I1275" s="42"/>
      <c r="J1275" s="53"/>
      <c r="K1275" s="40"/>
      <c r="L1275" s="42">
        <f>SUM(AX1191:AX1248)</f>
        <v>0</v>
      </c>
    </row>
    <row r="1276" spans="1:12" ht="14.25" hidden="1" x14ac:dyDescent="0.2">
      <c r="A1276" s="53"/>
      <c r="B1276" s="56"/>
      <c r="C1276" s="73" t="s">
        <v>841</v>
      </c>
      <c r="D1276" s="73"/>
      <c r="E1276" s="73"/>
      <c r="F1276" s="73"/>
      <c r="G1276" s="73"/>
      <c r="H1276" s="73"/>
      <c r="I1276" s="42"/>
      <c r="J1276" s="53"/>
      <c r="K1276" s="40"/>
      <c r="L1276" s="42">
        <f>SUM(AY1191:AY1248)</f>
        <v>0</v>
      </c>
    </row>
    <row r="1277" spans="1:12" ht="14.25" x14ac:dyDescent="0.2">
      <c r="A1277" s="53"/>
      <c r="B1277" s="56"/>
      <c r="C1277" s="73" t="s">
        <v>842</v>
      </c>
      <c r="D1277" s="73"/>
      <c r="E1277" s="73"/>
      <c r="F1277" s="74"/>
      <c r="G1277" s="43">
        <f>Source!F396</f>
        <v>28.5412</v>
      </c>
      <c r="H1277" s="53"/>
      <c r="I1277" s="53"/>
      <c r="J1277" s="53"/>
      <c r="K1277" s="53"/>
      <c r="L1277" s="53"/>
    </row>
    <row r="1278" spans="1:12" ht="14.25" x14ac:dyDescent="0.2">
      <c r="A1278" s="53"/>
      <c r="B1278" s="56"/>
      <c r="C1278" s="73" t="s">
        <v>843</v>
      </c>
      <c r="D1278" s="73"/>
      <c r="E1278" s="73"/>
      <c r="F1278" s="74"/>
      <c r="G1278" s="43">
        <f>Source!F397</f>
        <v>0.33</v>
      </c>
      <c r="H1278" s="53"/>
      <c r="I1278" s="53"/>
      <c r="J1278" s="53"/>
      <c r="K1278" s="53"/>
      <c r="L1278" s="53"/>
    </row>
    <row r="1281" spans="1:83" ht="16.5" x14ac:dyDescent="0.2">
      <c r="A1281" s="78" t="s">
        <v>888</v>
      </c>
      <c r="B1281" s="78"/>
      <c r="C1281" s="78"/>
      <c r="D1281" s="78"/>
      <c r="E1281" s="78"/>
      <c r="F1281" s="78"/>
      <c r="G1281" s="78"/>
      <c r="H1281" s="78"/>
      <c r="I1281" s="78"/>
      <c r="J1281" s="78"/>
      <c r="K1281" s="78"/>
      <c r="L1281" s="78"/>
    </row>
    <row r="1282" spans="1:83" ht="119.25" x14ac:dyDescent="0.2">
      <c r="A1282" s="36" t="s">
        <v>367</v>
      </c>
      <c r="B1282" s="38" t="s">
        <v>889</v>
      </c>
      <c r="C1282" s="38" t="s">
        <v>890</v>
      </c>
      <c r="D1282" s="39" t="str">
        <f>Source!H408</f>
        <v>100 м2</v>
      </c>
      <c r="E1282" s="40">
        <f>Source!K408</f>
        <v>0.1472</v>
      </c>
      <c r="F1282" s="40"/>
      <c r="G1282" s="40">
        <f>Source!I408</f>
        <v>0.1472</v>
      </c>
      <c r="H1282" s="42"/>
      <c r="I1282" s="41"/>
      <c r="J1282" s="42"/>
      <c r="K1282" s="41"/>
      <c r="L1282" s="42"/>
    </row>
    <row r="1283" spans="1:83" ht="165.75" x14ac:dyDescent="0.2">
      <c r="B1283" s="54" t="str">
        <f>Source!EO408</f>
        <v>Поправка: 421/пр_2020_п.58_пп.б</v>
      </c>
      <c r="C1283" s="54" t="str">
        <f>Source!CN408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84" spans="1:83" x14ac:dyDescent="0.2">
      <c r="C1284" s="55" t="str">
        <f>"Объем: "&amp;Source!I408&amp;"=14,72/"&amp;"100"</f>
        <v>Объем: 0,1472=14,72/100</v>
      </c>
    </row>
    <row r="1285" spans="1:83" ht="15" x14ac:dyDescent="0.2">
      <c r="A1285" s="37"/>
      <c r="B1285" s="40">
        <v>1</v>
      </c>
      <c r="C1285" s="37" t="s">
        <v>791</v>
      </c>
      <c r="D1285" s="39" t="s">
        <v>595</v>
      </c>
      <c r="E1285" s="43"/>
      <c r="F1285" s="40"/>
      <c r="G1285" s="43">
        <f>Source!U408</f>
        <v>1.8214528000000001</v>
      </c>
      <c r="H1285" s="40"/>
      <c r="I1285" s="40"/>
      <c r="J1285" s="40"/>
      <c r="K1285" s="40"/>
      <c r="L1285" s="44">
        <f>SUM(L1286:L1286)-SUMIF(CE1286:CE1286, 1, L1286:L1286)</f>
        <v>821.89</v>
      </c>
    </row>
    <row r="1286" spans="1:83" ht="28.5" x14ac:dyDescent="0.2">
      <c r="A1286" s="38"/>
      <c r="B1286" s="38" t="s">
        <v>697</v>
      </c>
      <c r="C1286" s="38" t="s">
        <v>698</v>
      </c>
      <c r="D1286" s="39" t="s">
        <v>595</v>
      </c>
      <c r="E1286" s="40">
        <v>5.38</v>
      </c>
      <c r="F1286" s="40">
        <f>ROUND((1.15)*2,7)</f>
        <v>2.2999999999999998</v>
      </c>
      <c r="G1286" s="40">
        <f>SmtRes!CX328</f>
        <v>1.8214528000000001</v>
      </c>
      <c r="H1286" s="42"/>
      <c r="I1286" s="41"/>
      <c r="J1286" s="42">
        <f>SmtRes!CZ328</f>
        <v>451.23</v>
      </c>
      <c r="K1286" s="41"/>
      <c r="L1286" s="42">
        <f>SmtRes!DI328</f>
        <v>821.89</v>
      </c>
    </row>
    <row r="1287" spans="1:83" ht="15" x14ac:dyDescent="0.2">
      <c r="A1287" s="37"/>
      <c r="B1287" s="40">
        <v>2</v>
      </c>
      <c r="C1287" s="37" t="s">
        <v>792</v>
      </c>
      <c r="D1287" s="39"/>
      <c r="E1287" s="43"/>
      <c r="F1287" s="40"/>
      <c r="G1287" s="43"/>
      <c r="H1287" s="40"/>
      <c r="I1287" s="40"/>
      <c r="J1287" s="40"/>
      <c r="K1287" s="40"/>
      <c r="L1287" s="44">
        <f>SUM(L1288:L1294)-SUMIF(CE1288:CE1294, 1, L1288:L1294)</f>
        <v>9.5699999999999985</v>
      </c>
    </row>
    <row r="1288" spans="1:83" ht="15" x14ac:dyDescent="0.2">
      <c r="A1288" s="37"/>
      <c r="B1288" s="40"/>
      <c r="C1288" s="37" t="s">
        <v>795</v>
      </c>
      <c r="D1288" s="39" t="s">
        <v>595</v>
      </c>
      <c r="E1288" s="43"/>
      <c r="F1288" s="40"/>
      <c r="G1288" s="43">
        <f>Source!V408</f>
        <v>7.3600000000000002E-3</v>
      </c>
      <c r="H1288" s="40"/>
      <c r="I1288" s="40"/>
      <c r="J1288" s="40"/>
      <c r="K1288" s="40"/>
      <c r="L1288" s="44">
        <f>SUMIF(CE1289:CE1294, 1, L1289:L1294)</f>
        <v>3.7800000000000002</v>
      </c>
      <c r="CE1288">
        <v>1</v>
      </c>
    </row>
    <row r="1289" spans="1:83" ht="28.5" x14ac:dyDescent="0.2">
      <c r="A1289" s="38"/>
      <c r="B1289" s="38" t="s">
        <v>729</v>
      </c>
      <c r="C1289" s="38" t="s">
        <v>731</v>
      </c>
      <c r="D1289" s="39" t="s">
        <v>384</v>
      </c>
      <c r="E1289" s="40">
        <v>0.01</v>
      </c>
      <c r="F1289" s="40">
        <f t="shared" ref="F1289:F1294" si="12">ROUND((1.25)*2,7)</f>
        <v>2.5</v>
      </c>
      <c r="G1289" s="40">
        <f>SmtRes!CX330</f>
        <v>3.6800000000000001E-3</v>
      </c>
      <c r="H1289" s="42">
        <f>SmtRes!CZ330</f>
        <v>6.62</v>
      </c>
      <c r="I1289" s="41">
        <f>SmtRes!AJ330</f>
        <v>1.3</v>
      </c>
      <c r="J1289" s="42">
        <f>ROUND(H1289*I1289, 2)</f>
        <v>8.61</v>
      </c>
      <c r="K1289" s="41"/>
      <c r="L1289" s="42">
        <f>SmtRes!DG330</f>
        <v>0.03</v>
      </c>
    </row>
    <row r="1290" spans="1:83" ht="71.25" x14ac:dyDescent="0.2">
      <c r="A1290" s="38"/>
      <c r="B1290" s="38" t="s">
        <v>732</v>
      </c>
      <c r="C1290" s="38" t="s">
        <v>734</v>
      </c>
      <c r="D1290" s="39" t="s">
        <v>384</v>
      </c>
      <c r="E1290" s="40">
        <v>0.01</v>
      </c>
      <c r="F1290" s="40">
        <f t="shared" si="12"/>
        <v>2.5</v>
      </c>
      <c r="G1290" s="40">
        <f>SmtRes!CX331</f>
        <v>3.6800000000000001E-3</v>
      </c>
      <c r="H1290" s="42"/>
      <c r="I1290" s="41"/>
      <c r="J1290" s="42">
        <f>SmtRes!CZ331</f>
        <v>1627.51</v>
      </c>
      <c r="K1290" s="41"/>
      <c r="L1290" s="42">
        <f>SmtRes!DG331</f>
        <v>5.99</v>
      </c>
    </row>
    <row r="1291" spans="1:83" ht="28.5" x14ac:dyDescent="0.2">
      <c r="A1291" s="38"/>
      <c r="B1291" s="38" t="s">
        <v>601</v>
      </c>
      <c r="C1291" s="38" t="s">
        <v>793</v>
      </c>
      <c r="D1291" s="39" t="s">
        <v>595</v>
      </c>
      <c r="E1291" s="40">
        <f>SmtRes!DO331*SmtRes!AT331</f>
        <v>0.01</v>
      </c>
      <c r="F1291" s="40">
        <f t="shared" si="12"/>
        <v>2.5</v>
      </c>
      <c r="G1291" s="40">
        <f>SmtRes!DO331*SmtRes!CX331</f>
        <v>3.6800000000000001E-3</v>
      </c>
      <c r="H1291" s="42"/>
      <c r="I1291" s="41"/>
      <c r="J1291" s="42">
        <f>ROUND(SmtRes!AG331/SmtRes!DO331, 2)</f>
        <v>549.32000000000005</v>
      </c>
      <c r="K1291" s="41"/>
      <c r="L1291" s="42">
        <f>SmtRes!DH331</f>
        <v>2.02</v>
      </c>
      <c r="CE1291">
        <v>1</v>
      </c>
    </row>
    <row r="1292" spans="1:83" ht="28.5" x14ac:dyDescent="0.2">
      <c r="A1292" s="38"/>
      <c r="B1292" s="38" t="s">
        <v>602</v>
      </c>
      <c r="C1292" s="38" t="s">
        <v>604</v>
      </c>
      <c r="D1292" s="39" t="s">
        <v>384</v>
      </c>
      <c r="E1292" s="40">
        <v>0.01</v>
      </c>
      <c r="F1292" s="40">
        <f t="shared" si="12"/>
        <v>2.5</v>
      </c>
      <c r="G1292" s="40">
        <f>SmtRes!CX332</f>
        <v>3.6800000000000001E-3</v>
      </c>
      <c r="H1292" s="42"/>
      <c r="I1292" s="41"/>
      <c r="J1292" s="42">
        <f>SmtRes!CZ332</f>
        <v>544.70000000000005</v>
      </c>
      <c r="K1292" s="41"/>
      <c r="L1292" s="42">
        <f>SmtRes!DG332</f>
        <v>2</v>
      </c>
    </row>
    <row r="1293" spans="1:83" ht="28.5" x14ac:dyDescent="0.2">
      <c r="A1293" s="38"/>
      <c r="B1293" s="38" t="s">
        <v>605</v>
      </c>
      <c r="C1293" s="38" t="s">
        <v>794</v>
      </c>
      <c r="D1293" s="39" t="s">
        <v>595</v>
      </c>
      <c r="E1293" s="40">
        <f>SmtRes!DO332*SmtRes!AT332</f>
        <v>0.01</v>
      </c>
      <c r="F1293" s="40">
        <f t="shared" si="12"/>
        <v>2.5</v>
      </c>
      <c r="G1293" s="40">
        <f>SmtRes!DO332*SmtRes!CX332</f>
        <v>3.6800000000000001E-3</v>
      </c>
      <c r="H1293" s="42"/>
      <c r="I1293" s="41"/>
      <c r="J1293" s="42">
        <f>ROUND(SmtRes!AG332/SmtRes!DO332, 2)</f>
        <v>477.98</v>
      </c>
      <c r="K1293" s="41"/>
      <c r="L1293" s="42">
        <f>SmtRes!DH332</f>
        <v>1.76</v>
      </c>
      <c r="CE1293">
        <v>1</v>
      </c>
    </row>
    <row r="1294" spans="1:83" ht="42.75" x14ac:dyDescent="0.2">
      <c r="A1294" s="38"/>
      <c r="B1294" s="38" t="s">
        <v>735</v>
      </c>
      <c r="C1294" s="38" t="s">
        <v>737</v>
      </c>
      <c r="D1294" s="39" t="s">
        <v>384</v>
      </c>
      <c r="E1294" s="40">
        <v>0.65</v>
      </c>
      <c r="F1294" s="40">
        <f t="shared" si="12"/>
        <v>2.5</v>
      </c>
      <c r="G1294" s="40">
        <f>SmtRes!CX333</f>
        <v>0.2392</v>
      </c>
      <c r="H1294" s="42"/>
      <c r="I1294" s="41"/>
      <c r="J1294" s="42">
        <f>SmtRes!CZ333</f>
        <v>6.46</v>
      </c>
      <c r="K1294" s="41"/>
      <c r="L1294" s="42">
        <f>SmtRes!DG333</f>
        <v>1.55</v>
      </c>
    </row>
    <row r="1295" spans="1:83" ht="15" x14ac:dyDescent="0.2">
      <c r="A1295" s="37"/>
      <c r="B1295" s="40">
        <v>4</v>
      </c>
      <c r="C1295" s="37" t="s">
        <v>796</v>
      </c>
      <c r="D1295" s="39"/>
      <c r="E1295" s="43"/>
      <c r="F1295" s="40"/>
      <c r="G1295" s="43"/>
      <c r="H1295" s="40"/>
      <c r="I1295" s="40"/>
      <c r="J1295" s="40"/>
      <c r="K1295" s="40"/>
      <c r="L1295" s="44">
        <f>SUM(L1296:L1297)-SUMIF(CE1296:CE1297, 1, L1296:L1297)</f>
        <v>447.15</v>
      </c>
    </row>
    <row r="1296" spans="1:83" ht="14.25" x14ac:dyDescent="0.2">
      <c r="A1296" s="38"/>
      <c r="B1296" s="38" t="s">
        <v>738</v>
      </c>
      <c r="C1296" s="38" t="s">
        <v>740</v>
      </c>
      <c r="D1296" s="39" t="s">
        <v>39</v>
      </c>
      <c r="E1296" s="40">
        <v>8.9999999999999993E-3</v>
      </c>
      <c r="F1296" s="40">
        <f>ROUND(2,7)</f>
        <v>2</v>
      </c>
      <c r="G1296" s="40">
        <f>SmtRes!CX334</f>
        <v>2.6495999999999998E-3</v>
      </c>
      <c r="H1296" s="42">
        <f>SmtRes!CZ334</f>
        <v>104389.33</v>
      </c>
      <c r="I1296" s="41">
        <f>SmtRes!AI334</f>
        <v>1.49</v>
      </c>
      <c r="J1296" s="42">
        <f>ROUND(H1296*I1296, 2)</f>
        <v>155540.1</v>
      </c>
      <c r="K1296" s="41"/>
      <c r="L1296" s="42">
        <f>SmtRes!DF334</f>
        <v>412.12</v>
      </c>
    </row>
    <row r="1297" spans="1:82" ht="14.25" x14ac:dyDescent="0.2">
      <c r="A1297" s="38"/>
      <c r="B1297" s="38" t="s">
        <v>741</v>
      </c>
      <c r="C1297" s="45" t="s">
        <v>743</v>
      </c>
      <c r="D1297" s="46" t="s">
        <v>39</v>
      </c>
      <c r="E1297" s="47">
        <v>1.4E-3</v>
      </c>
      <c r="F1297" s="47">
        <f>ROUND(2,7)</f>
        <v>2</v>
      </c>
      <c r="G1297" s="47">
        <f>SmtRes!CX335</f>
        <v>4.1219999999999999E-4</v>
      </c>
      <c r="H1297" s="48">
        <f>SmtRes!CZ335</f>
        <v>75885.63</v>
      </c>
      <c r="I1297" s="49">
        <f>SmtRes!AI335</f>
        <v>1.1200000000000001</v>
      </c>
      <c r="J1297" s="48">
        <f>ROUND(H1297*I1297, 2)</f>
        <v>84991.91</v>
      </c>
      <c r="K1297" s="49"/>
      <c r="L1297" s="48">
        <f>SmtRes!DF335</f>
        <v>35.03</v>
      </c>
    </row>
    <row r="1298" spans="1:82" ht="15" x14ac:dyDescent="0.2">
      <c r="A1298" s="38"/>
      <c r="B1298" s="38"/>
      <c r="C1298" s="52" t="s">
        <v>797</v>
      </c>
      <c r="D1298" s="39"/>
      <c r="E1298" s="40"/>
      <c r="F1298" s="40"/>
      <c r="G1298" s="40"/>
      <c r="H1298" s="42"/>
      <c r="I1298" s="41"/>
      <c r="J1298" s="42"/>
      <c r="K1298" s="41"/>
      <c r="L1298" s="42">
        <f>L1285+L1287+L1288+L1295</f>
        <v>1282.3899999999999</v>
      </c>
    </row>
    <row r="1299" spans="1:82" ht="14.25" x14ac:dyDescent="0.2">
      <c r="A1299" s="38"/>
      <c r="B1299" s="38"/>
      <c r="C1299" s="38" t="s">
        <v>798</v>
      </c>
      <c r="D1299" s="39"/>
      <c r="E1299" s="40"/>
      <c r="F1299" s="40"/>
      <c r="G1299" s="40"/>
      <c r="H1299" s="42"/>
      <c r="I1299" s="41"/>
      <c r="J1299" s="42"/>
      <c r="K1299" s="41"/>
      <c r="L1299" s="42">
        <f>SUM(AR1282:AR1302)+SUM(AS1282:AS1302)+SUM(AT1282:AT1302)+SUM(AU1282:AU1302)+SUM(AV1282:AV1302)</f>
        <v>825.67</v>
      </c>
    </row>
    <row r="1300" spans="1:82" ht="28.5" x14ac:dyDescent="0.2">
      <c r="A1300" s="38"/>
      <c r="B1300" s="38" t="s">
        <v>378</v>
      </c>
      <c r="C1300" s="38" t="s">
        <v>891</v>
      </c>
      <c r="D1300" s="39" t="s">
        <v>204</v>
      </c>
      <c r="E1300" s="40">
        <f>Source!BZ408</f>
        <v>94</v>
      </c>
      <c r="F1300" s="40"/>
      <c r="G1300" s="40">
        <f>Source!AT408</f>
        <v>94</v>
      </c>
      <c r="H1300" s="42"/>
      <c r="I1300" s="41"/>
      <c r="J1300" s="42"/>
      <c r="K1300" s="41"/>
      <c r="L1300" s="42">
        <f>SUM(AZ1282:AZ1302)</f>
        <v>776.13</v>
      </c>
    </row>
    <row r="1301" spans="1:82" ht="28.5" x14ac:dyDescent="0.2">
      <c r="A1301" s="45"/>
      <c r="B1301" s="45" t="s">
        <v>892</v>
      </c>
      <c r="C1301" s="45" t="s">
        <v>893</v>
      </c>
      <c r="D1301" s="46" t="s">
        <v>204</v>
      </c>
      <c r="E1301" s="47">
        <f>Source!CA408</f>
        <v>51</v>
      </c>
      <c r="F1301" s="47">
        <f>ROUND(0.85,7)</f>
        <v>0.85</v>
      </c>
      <c r="G1301" s="47">
        <f>Source!AU408</f>
        <v>43.35</v>
      </c>
      <c r="H1301" s="48"/>
      <c r="I1301" s="49"/>
      <c r="J1301" s="48"/>
      <c r="K1301" s="49"/>
      <c r="L1301" s="48">
        <f>SUM(BA1282:BA1302)</f>
        <v>357.93</v>
      </c>
    </row>
    <row r="1302" spans="1:82" ht="15" x14ac:dyDescent="0.2">
      <c r="C1302" s="79" t="s">
        <v>801</v>
      </c>
      <c r="D1302" s="79"/>
      <c r="E1302" s="79"/>
      <c r="F1302" s="79"/>
      <c r="G1302" s="79"/>
      <c r="H1302" s="79"/>
      <c r="I1302" s="80">
        <f>K1302/E1282</f>
        <v>16416.100543478264</v>
      </c>
      <c r="J1302" s="80"/>
      <c r="K1302" s="80">
        <f>L1285+L1287+L1295+L1300+L1301+L1288</f>
        <v>2416.4500000000003</v>
      </c>
      <c r="L1302" s="80"/>
      <c r="AD1302">
        <f>ROUND((Source!AT408/100)*((ROUND(SUMIF(SmtRes!AQ328:'SmtRes'!AQ335,"=1",SmtRes!AD328:'SmtRes'!AD335)*Source!I408, 2)+ROUND(SUMIF(SmtRes!AQ328:'SmtRes'!AQ335,"=1",SmtRes!AC328:'SmtRes'!AC335)*Source!I408, 2))), 2)</f>
        <v>204.58</v>
      </c>
      <c r="AE1302">
        <f>ROUND((Source!AU408/100)*((ROUND(SUMIF(SmtRes!AQ328:'SmtRes'!AQ335,"=1",SmtRes!AD328:'SmtRes'!AD335)*Source!I408, 2)+ROUND(SUMIF(SmtRes!AQ328:'SmtRes'!AQ335,"=1",SmtRes!AC328:'SmtRes'!AC335)*Source!I408, 2))), 2)</f>
        <v>94.35</v>
      </c>
      <c r="AN1302" s="50">
        <f>L1285+L1287+L1295+L1300+L1301+L1288</f>
        <v>2416.4500000000003</v>
      </c>
      <c r="AO1302" s="50">
        <f>L1287</f>
        <v>9.5699999999999985</v>
      </c>
      <c r="AQ1302" t="s">
        <v>802</v>
      </c>
      <c r="AR1302" s="50">
        <f>L1285</f>
        <v>821.89</v>
      </c>
      <c r="AT1302" s="50">
        <f>L1288</f>
        <v>3.7800000000000002</v>
      </c>
      <c r="AV1302" t="s">
        <v>802</v>
      </c>
      <c r="AW1302" s="50">
        <f>L1295</f>
        <v>447.15</v>
      </c>
      <c r="AZ1302">
        <f>Source!X408</f>
        <v>776.13</v>
      </c>
      <c r="BA1302">
        <f>Source!Y408</f>
        <v>357.93</v>
      </c>
      <c r="CD1302">
        <v>1</v>
      </c>
    </row>
    <row r="1304" spans="1:82" ht="15" x14ac:dyDescent="0.2">
      <c r="A1304" s="57"/>
      <c r="B1304" s="58"/>
      <c r="C1304" s="76" t="s">
        <v>819</v>
      </c>
      <c r="D1304" s="76"/>
      <c r="E1304" s="76"/>
      <c r="F1304" s="76"/>
      <c r="G1304" s="76"/>
      <c r="H1304" s="76"/>
      <c r="I1304" s="44"/>
      <c r="J1304" s="57"/>
      <c r="K1304" s="59"/>
      <c r="L1304" s="44">
        <f>L1306+L1307+L1313+L1317</f>
        <v>1282.3899999999999</v>
      </c>
    </row>
    <row r="1305" spans="1:82" ht="14.25" x14ac:dyDescent="0.2">
      <c r="A1305" s="53"/>
      <c r="B1305" s="56"/>
      <c r="C1305" s="75" t="s">
        <v>820</v>
      </c>
      <c r="D1305" s="73"/>
      <c r="E1305" s="73"/>
      <c r="F1305" s="73"/>
      <c r="G1305" s="73"/>
      <c r="H1305" s="73"/>
      <c r="I1305" s="42"/>
      <c r="J1305" s="53"/>
      <c r="K1305" s="40"/>
      <c r="L1305" s="42"/>
    </row>
    <row r="1306" spans="1:82" ht="14.25" x14ac:dyDescent="0.2">
      <c r="A1306" s="53"/>
      <c r="B1306" s="56"/>
      <c r="C1306" s="73" t="s">
        <v>821</v>
      </c>
      <c r="D1306" s="73"/>
      <c r="E1306" s="73"/>
      <c r="F1306" s="73"/>
      <c r="G1306" s="73"/>
      <c r="H1306" s="73"/>
      <c r="I1306" s="42"/>
      <c r="J1306" s="53"/>
      <c r="K1306" s="40"/>
      <c r="L1306" s="42">
        <f>SUM(AR1281:AR1302)</f>
        <v>821.89</v>
      </c>
    </row>
    <row r="1307" spans="1:82" ht="14.25" hidden="1" x14ac:dyDescent="0.2">
      <c r="A1307" s="53"/>
      <c r="B1307" s="56"/>
      <c r="C1307" s="73" t="s">
        <v>822</v>
      </c>
      <c r="D1307" s="73"/>
      <c r="E1307" s="73"/>
      <c r="F1307" s="73"/>
      <c r="G1307" s="73"/>
      <c r="H1307" s="73"/>
      <c r="I1307" s="42"/>
      <c r="J1307" s="53"/>
      <c r="K1307" s="40"/>
      <c r="L1307" s="42">
        <f>L1309+L1312+L1311</f>
        <v>13.349999999999998</v>
      </c>
    </row>
    <row r="1308" spans="1:82" ht="14.25" hidden="1" x14ac:dyDescent="0.2">
      <c r="A1308" s="53"/>
      <c r="B1308" s="56"/>
      <c r="C1308" s="75" t="s">
        <v>823</v>
      </c>
      <c r="D1308" s="73"/>
      <c r="E1308" s="73"/>
      <c r="F1308" s="73"/>
      <c r="G1308" s="73"/>
      <c r="H1308" s="73"/>
      <c r="I1308" s="42"/>
      <c r="J1308" s="53"/>
      <c r="K1308" s="40"/>
      <c r="L1308" s="42"/>
    </row>
    <row r="1309" spans="1:82" ht="14.25" x14ac:dyDescent="0.2">
      <c r="A1309" s="53"/>
      <c r="B1309" s="56"/>
      <c r="C1309" s="73" t="s">
        <v>822</v>
      </c>
      <c r="D1309" s="73"/>
      <c r="E1309" s="73"/>
      <c r="F1309" s="73"/>
      <c r="G1309" s="73"/>
      <c r="H1309" s="73"/>
      <c r="I1309" s="42"/>
      <c r="J1309" s="53"/>
      <c r="K1309" s="40"/>
      <c r="L1309" s="42">
        <f>SUM(AO1281:AO1302)</f>
        <v>9.5699999999999985</v>
      </c>
    </row>
    <row r="1310" spans="1:82" ht="14.25" hidden="1" x14ac:dyDescent="0.2">
      <c r="A1310" s="53"/>
      <c r="B1310" s="56"/>
      <c r="C1310" s="75" t="s">
        <v>824</v>
      </c>
      <c r="D1310" s="73"/>
      <c r="E1310" s="73"/>
      <c r="F1310" s="73"/>
      <c r="G1310" s="73"/>
      <c r="H1310" s="73"/>
      <c r="I1310" s="42"/>
      <c r="J1310" s="53"/>
      <c r="K1310" s="40"/>
      <c r="L1310" s="42"/>
    </row>
    <row r="1311" spans="1:82" ht="14.25" x14ac:dyDescent="0.2">
      <c r="A1311" s="53"/>
      <c r="B1311" s="56"/>
      <c r="C1311" s="73" t="s">
        <v>844</v>
      </c>
      <c r="D1311" s="73"/>
      <c r="E1311" s="73"/>
      <c r="F1311" s="73"/>
      <c r="G1311" s="73"/>
      <c r="H1311" s="73"/>
      <c r="I1311" s="42"/>
      <c r="J1311" s="53"/>
      <c r="K1311" s="40"/>
      <c r="L1311" s="42">
        <f>SUM(AT1281:AT1302)</f>
        <v>3.7800000000000002</v>
      </c>
    </row>
    <row r="1312" spans="1:82" ht="14.25" hidden="1" x14ac:dyDescent="0.2">
      <c r="A1312" s="53"/>
      <c r="B1312" s="56"/>
      <c r="C1312" s="73" t="s">
        <v>825</v>
      </c>
      <c r="D1312" s="73"/>
      <c r="E1312" s="73"/>
      <c r="F1312" s="73"/>
      <c r="G1312" s="73"/>
      <c r="H1312" s="73"/>
      <c r="I1312" s="42"/>
      <c r="J1312" s="53"/>
      <c r="K1312" s="40"/>
      <c r="L1312" s="42">
        <f>SUM(AV1281:AV1302)</f>
        <v>0</v>
      </c>
    </row>
    <row r="1313" spans="1:12" ht="14.25" x14ac:dyDescent="0.2">
      <c r="A1313" s="53"/>
      <c r="B1313" s="56"/>
      <c r="C1313" s="73" t="s">
        <v>826</v>
      </c>
      <c r="D1313" s="73"/>
      <c r="E1313" s="73"/>
      <c r="F1313" s="73"/>
      <c r="G1313" s="73"/>
      <c r="H1313" s="73"/>
      <c r="I1313" s="42"/>
      <c r="J1313" s="53"/>
      <c r="K1313" s="40"/>
      <c r="L1313" s="42">
        <f>L1315+L1316</f>
        <v>447.15</v>
      </c>
    </row>
    <row r="1314" spans="1:12" ht="14.25" x14ac:dyDescent="0.2">
      <c r="A1314" s="53"/>
      <c r="B1314" s="56"/>
      <c r="C1314" s="75" t="s">
        <v>823</v>
      </c>
      <c r="D1314" s="73"/>
      <c r="E1314" s="73"/>
      <c r="F1314" s="73"/>
      <c r="G1314" s="73"/>
      <c r="H1314" s="73"/>
      <c r="I1314" s="42"/>
      <c r="J1314" s="53"/>
      <c r="K1314" s="40"/>
      <c r="L1314" s="42"/>
    </row>
    <row r="1315" spans="1:12" ht="14.25" x14ac:dyDescent="0.2">
      <c r="A1315" s="53"/>
      <c r="B1315" s="56"/>
      <c r="C1315" s="73" t="s">
        <v>827</v>
      </c>
      <c r="D1315" s="73"/>
      <c r="E1315" s="73"/>
      <c r="F1315" s="73"/>
      <c r="G1315" s="73"/>
      <c r="H1315" s="73"/>
      <c r="I1315" s="42"/>
      <c r="J1315" s="53"/>
      <c r="K1315" s="40"/>
      <c r="L1315" s="42">
        <f>SUM(AW1281:AW1302)-SUM(BK1281:BK1302)</f>
        <v>447.15</v>
      </c>
    </row>
    <row r="1316" spans="1:12" ht="14.25" hidden="1" x14ac:dyDescent="0.2">
      <c r="A1316" s="53"/>
      <c r="B1316" s="56"/>
      <c r="C1316" s="73" t="s">
        <v>828</v>
      </c>
      <c r="D1316" s="73"/>
      <c r="E1316" s="73"/>
      <c r="F1316" s="73"/>
      <c r="G1316" s="73"/>
      <c r="H1316" s="73"/>
      <c r="I1316" s="42"/>
      <c r="J1316" s="53"/>
      <c r="K1316" s="40"/>
      <c r="L1316" s="42">
        <f>SUM(BC1281:BC1302)</f>
        <v>0</v>
      </c>
    </row>
    <row r="1317" spans="1:12" ht="14.25" hidden="1" x14ac:dyDescent="0.2">
      <c r="A1317" s="53"/>
      <c r="B1317" s="56"/>
      <c r="C1317" s="73" t="s">
        <v>829</v>
      </c>
      <c r="D1317" s="73"/>
      <c r="E1317" s="73"/>
      <c r="F1317" s="73"/>
      <c r="G1317" s="73"/>
      <c r="H1317" s="73"/>
      <c r="I1317" s="42"/>
      <c r="J1317" s="53"/>
      <c r="K1317" s="40"/>
      <c r="L1317" s="42">
        <f>SUM(BB1281:BB1302)</f>
        <v>0</v>
      </c>
    </row>
    <row r="1318" spans="1:12" ht="14.25" x14ac:dyDescent="0.2">
      <c r="A1318" s="53"/>
      <c r="B1318" s="56"/>
      <c r="C1318" s="73" t="s">
        <v>830</v>
      </c>
      <c r="D1318" s="73"/>
      <c r="E1318" s="73"/>
      <c r="F1318" s="73"/>
      <c r="G1318" s="73"/>
      <c r="H1318" s="73"/>
      <c r="I1318" s="42"/>
      <c r="J1318" s="53"/>
      <c r="K1318" s="40"/>
      <c r="L1318" s="42">
        <f>SUM(AR1281:AR1302)+SUM(AT1281:AT1302)+SUM(AV1281:AV1302)</f>
        <v>825.67</v>
      </c>
    </row>
    <row r="1319" spans="1:12" ht="14.25" x14ac:dyDescent="0.2">
      <c r="A1319" s="53"/>
      <c r="B1319" s="56"/>
      <c r="C1319" s="73" t="s">
        <v>831</v>
      </c>
      <c r="D1319" s="73"/>
      <c r="E1319" s="73"/>
      <c r="F1319" s="73"/>
      <c r="G1319" s="73"/>
      <c r="H1319" s="73"/>
      <c r="I1319" s="42"/>
      <c r="J1319" s="53"/>
      <c r="K1319" s="40"/>
      <c r="L1319" s="42">
        <f>SUM(AZ1281:AZ1302)</f>
        <v>776.13</v>
      </c>
    </row>
    <row r="1320" spans="1:12" ht="14.25" x14ac:dyDescent="0.2">
      <c r="A1320" s="53"/>
      <c r="B1320" s="56"/>
      <c r="C1320" s="73" t="s">
        <v>832</v>
      </c>
      <c r="D1320" s="73"/>
      <c r="E1320" s="73"/>
      <c r="F1320" s="73"/>
      <c r="G1320" s="73"/>
      <c r="H1320" s="73"/>
      <c r="I1320" s="42"/>
      <c r="J1320" s="53"/>
      <c r="K1320" s="40"/>
      <c r="L1320" s="42">
        <f>SUM(BA1281:BA1302)</f>
        <v>357.93</v>
      </c>
    </row>
    <row r="1321" spans="1:12" ht="14.25" hidden="1" x14ac:dyDescent="0.2">
      <c r="A1321" s="53"/>
      <c r="B1321" s="56"/>
      <c r="C1321" s="73" t="s">
        <v>833</v>
      </c>
      <c r="D1321" s="73"/>
      <c r="E1321" s="73"/>
      <c r="F1321" s="73"/>
      <c r="G1321" s="73"/>
      <c r="H1321" s="73"/>
      <c r="I1321" s="42"/>
      <c r="J1321" s="53"/>
      <c r="K1321" s="40"/>
      <c r="L1321" s="42">
        <f>L1323+L1324</f>
        <v>0</v>
      </c>
    </row>
    <row r="1322" spans="1:12" ht="14.25" hidden="1" x14ac:dyDescent="0.2">
      <c r="A1322" s="53"/>
      <c r="B1322" s="56"/>
      <c r="C1322" s="75" t="s">
        <v>820</v>
      </c>
      <c r="D1322" s="73"/>
      <c r="E1322" s="73"/>
      <c r="F1322" s="73"/>
      <c r="G1322" s="73"/>
      <c r="H1322" s="73"/>
      <c r="I1322" s="42"/>
      <c r="J1322" s="53"/>
      <c r="K1322" s="40"/>
      <c r="L1322" s="42"/>
    </row>
    <row r="1323" spans="1:12" ht="14.25" hidden="1" x14ac:dyDescent="0.2">
      <c r="A1323" s="53"/>
      <c r="B1323" s="56"/>
      <c r="C1323" s="73" t="s">
        <v>834</v>
      </c>
      <c r="D1323" s="73"/>
      <c r="E1323" s="73"/>
      <c r="F1323" s="73"/>
      <c r="G1323" s="73"/>
      <c r="H1323" s="73"/>
      <c r="I1323" s="42"/>
      <c r="J1323" s="53"/>
      <c r="K1323" s="40"/>
      <c r="L1323" s="42">
        <f>SUM(BK1281:BK1302)</f>
        <v>0</v>
      </c>
    </row>
    <row r="1324" spans="1:12" ht="14.25" hidden="1" x14ac:dyDescent="0.2">
      <c r="A1324" s="53"/>
      <c r="B1324" s="56"/>
      <c r="C1324" s="73" t="s">
        <v>835</v>
      </c>
      <c r="D1324" s="73"/>
      <c r="E1324" s="73"/>
      <c r="F1324" s="73"/>
      <c r="G1324" s="73"/>
      <c r="H1324" s="73"/>
      <c r="I1324" s="42"/>
      <c r="J1324" s="53"/>
      <c r="K1324" s="40"/>
      <c r="L1324" s="42">
        <f>SUM(BD1281:BD1302)</f>
        <v>0</v>
      </c>
    </row>
    <row r="1325" spans="1:12" ht="14.25" hidden="1" x14ac:dyDescent="0.2">
      <c r="A1325" s="53"/>
      <c r="B1325" s="56"/>
      <c r="C1325" s="73" t="s">
        <v>836</v>
      </c>
      <c r="D1325" s="73"/>
      <c r="E1325" s="73"/>
      <c r="F1325" s="73"/>
      <c r="G1325" s="73"/>
      <c r="H1325" s="73"/>
      <c r="I1325" s="42"/>
      <c r="J1325" s="53"/>
      <c r="K1325" s="40"/>
      <c r="L1325" s="42"/>
    </row>
    <row r="1326" spans="1:12" ht="14.25" hidden="1" x14ac:dyDescent="0.2">
      <c r="A1326" s="53"/>
      <c r="B1326" s="56"/>
      <c r="C1326" s="73" t="s">
        <v>837</v>
      </c>
      <c r="D1326" s="73"/>
      <c r="E1326" s="73"/>
      <c r="F1326" s="73"/>
      <c r="G1326" s="73"/>
      <c r="H1326" s="73"/>
      <c r="I1326" s="42"/>
      <c r="J1326" s="53"/>
      <c r="K1326" s="40"/>
      <c r="L1326" s="42">
        <f>SUM(BO1281:BO1302)</f>
        <v>0</v>
      </c>
    </row>
    <row r="1327" spans="1:12" ht="15" x14ac:dyDescent="0.2">
      <c r="A1327" s="57"/>
      <c r="B1327" s="58"/>
      <c r="C1327" s="76" t="s">
        <v>838</v>
      </c>
      <c r="D1327" s="76"/>
      <c r="E1327" s="76"/>
      <c r="F1327" s="76"/>
      <c r="G1327" s="76"/>
      <c r="H1327" s="76"/>
      <c r="I1327" s="44"/>
      <c r="J1327" s="57"/>
      <c r="K1327" s="59"/>
      <c r="L1327" s="44">
        <f>L1304+L1319+L1320+L1321+L1325+L1326</f>
        <v>2416.4499999999998</v>
      </c>
    </row>
    <row r="1328" spans="1:12" ht="14.25" x14ac:dyDescent="0.2">
      <c r="A1328" s="53"/>
      <c r="B1328" s="56"/>
      <c r="C1328" s="75" t="s">
        <v>839</v>
      </c>
      <c r="D1328" s="73"/>
      <c r="E1328" s="73"/>
      <c r="F1328" s="73"/>
      <c r="G1328" s="73"/>
      <c r="H1328" s="73"/>
      <c r="I1328" s="42"/>
      <c r="J1328" s="53"/>
      <c r="K1328" s="40"/>
      <c r="L1328" s="42"/>
    </row>
    <row r="1329" spans="1:83" ht="14.25" hidden="1" x14ac:dyDescent="0.2">
      <c r="A1329" s="53"/>
      <c r="B1329" s="56"/>
      <c r="C1329" s="73" t="s">
        <v>840</v>
      </c>
      <c r="D1329" s="73"/>
      <c r="E1329" s="73"/>
      <c r="F1329" s="73"/>
      <c r="G1329" s="73"/>
      <c r="H1329" s="73"/>
      <c r="I1329" s="42"/>
      <c r="J1329" s="53"/>
      <c r="K1329" s="40"/>
      <c r="L1329" s="42">
        <f>SUM(AX1281:AX1302)</f>
        <v>0</v>
      </c>
    </row>
    <row r="1330" spans="1:83" ht="14.25" hidden="1" x14ac:dyDescent="0.2">
      <c r="A1330" s="53"/>
      <c r="B1330" s="56"/>
      <c r="C1330" s="73" t="s">
        <v>841</v>
      </c>
      <c r="D1330" s="73"/>
      <c r="E1330" s="73"/>
      <c r="F1330" s="73"/>
      <c r="G1330" s="73"/>
      <c r="H1330" s="73"/>
      <c r="I1330" s="42"/>
      <c r="J1330" s="53"/>
      <c r="K1330" s="40"/>
      <c r="L1330" s="42">
        <f>SUM(AY1281:AY1302)</f>
        <v>0</v>
      </c>
    </row>
    <row r="1331" spans="1:83" ht="14.25" x14ac:dyDescent="0.2">
      <c r="A1331" s="53"/>
      <c r="B1331" s="56"/>
      <c r="C1331" s="73" t="s">
        <v>842</v>
      </c>
      <c r="D1331" s="73"/>
      <c r="E1331" s="73"/>
      <c r="F1331" s="74"/>
      <c r="G1331" s="43">
        <f>Source!F432</f>
        <v>1.8214528000000001</v>
      </c>
      <c r="H1331" s="53"/>
      <c r="I1331" s="53"/>
      <c r="J1331" s="53"/>
      <c r="K1331" s="53"/>
      <c r="L1331" s="53"/>
    </row>
    <row r="1332" spans="1:83" ht="14.25" x14ac:dyDescent="0.2">
      <c r="A1332" s="53"/>
      <c r="B1332" s="56"/>
      <c r="C1332" s="73" t="s">
        <v>843</v>
      </c>
      <c r="D1332" s="73"/>
      <c r="E1332" s="73"/>
      <c r="F1332" s="74"/>
      <c r="G1332" s="43">
        <f>Source!F433</f>
        <v>7.3600000000000002E-3</v>
      </c>
      <c r="H1332" s="53"/>
      <c r="I1332" s="53"/>
      <c r="J1332" s="53"/>
      <c r="K1332" s="53"/>
      <c r="L1332" s="53"/>
    </row>
    <row r="1335" spans="1:83" ht="16.5" x14ac:dyDescent="0.2">
      <c r="A1335" s="78" t="s">
        <v>894</v>
      </c>
      <c r="B1335" s="78"/>
      <c r="C1335" s="78"/>
      <c r="D1335" s="78"/>
      <c r="E1335" s="78"/>
      <c r="F1335" s="78"/>
      <c r="G1335" s="78"/>
      <c r="H1335" s="78"/>
      <c r="I1335" s="78"/>
      <c r="J1335" s="78"/>
      <c r="K1335" s="78"/>
      <c r="L1335" s="78"/>
    </row>
    <row r="1336" spans="1:83" ht="82.5" x14ac:dyDescent="0.2">
      <c r="A1336" s="36" t="s">
        <v>381</v>
      </c>
      <c r="B1336" s="38" t="str">
        <f>Source!F444</f>
        <v>91.13.03-508</v>
      </c>
      <c r="C1336" s="38" t="s">
        <v>895</v>
      </c>
      <c r="D1336" s="39" t="str">
        <f>Source!H444</f>
        <v>маш.-ч</v>
      </c>
      <c r="E1336" s="40">
        <f>Source!K444</f>
        <v>4.28</v>
      </c>
      <c r="F1336" s="40"/>
      <c r="G1336" s="40">
        <f>Source!I444</f>
        <v>4.28</v>
      </c>
      <c r="H1336" s="42">
        <f>Source!AM444</f>
        <v>388.56</v>
      </c>
      <c r="I1336" s="41">
        <f>IF(Source!BB444&lt;&gt; 0, Source!BB444, 1)</f>
        <v>1.19</v>
      </c>
      <c r="J1336" s="42">
        <f>ROUND(H1336*I1336, 2)</f>
        <v>462.39</v>
      </c>
      <c r="K1336" s="41"/>
      <c r="L1336" s="42">
        <f>Source!Q444</f>
        <v>1979.03</v>
      </c>
    </row>
    <row r="1337" spans="1:83" ht="14.25" x14ac:dyDescent="0.2">
      <c r="A1337" s="38"/>
      <c r="B1337" s="38" t="s">
        <v>605</v>
      </c>
      <c r="C1337" s="38" t="s">
        <v>744</v>
      </c>
      <c r="D1337" s="39" t="s">
        <v>595</v>
      </c>
      <c r="E1337" s="40">
        <f>Source!K444*SmtRes!AT336</f>
        <v>4.28</v>
      </c>
      <c r="F1337" s="40"/>
      <c r="G1337" s="40">
        <f>SmtRes!CX336</f>
        <v>4.28</v>
      </c>
      <c r="H1337" s="42"/>
      <c r="I1337" s="41"/>
      <c r="J1337" s="42">
        <f>SmtRes!CZ336</f>
        <v>477.98</v>
      </c>
      <c r="K1337" s="41"/>
      <c r="L1337" s="42">
        <f>SmtRes!DI336</f>
        <v>2045.75</v>
      </c>
      <c r="CE1337">
        <v>1</v>
      </c>
    </row>
    <row r="1338" spans="1:83" ht="14.25" x14ac:dyDescent="0.2">
      <c r="A1338" s="45"/>
      <c r="B1338" s="45"/>
      <c r="C1338" s="45" t="s">
        <v>798</v>
      </c>
      <c r="D1338" s="46"/>
      <c r="E1338" s="47"/>
      <c r="F1338" s="47"/>
      <c r="G1338" s="47"/>
      <c r="H1338" s="48"/>
      <c r="I1338" s="49"/>
      <c r="J1338" s="48"/>
      <c r="K1338" s="49"/>
      <c r="L1338" s="48">
        <f>SUM(AR1336:AR1339)+SUM(AS1336:AS1339)+SUM(AT1336:AT1339)+SUM(AU1336:AU1339)+SUM(AV1336:AV1339)</f>
        <v>2045.75</v>
      </c>
    </row>
    <row r="1339" spans="1:83" ht="15" x14ac:dyDescent="0.2">
      <c r="C1339" s="79" t="s">
        <v>801</v>
      </c>
      <c r="D1339" s="79"/>
      <c r="E1339" s="79"/>
      <c r="F1339" s="79"/>
      <c r="G1339" s="79"/>
      <c r="H1339" s="79"/>
      <c r="I1339" s="80">
        <f>K1339/E1336</f>
        <v>940.36915887850455</v>
      </c>
      <c r="J1339" s="80"/>
      <c r="K1339" s="80">
        <f>L1336+L1337</f>
        <v>4024.7799999999997</v>
      </c>
      <c r="L1339" s="80"/>
      <c r="AD1339">
        <f>ROUND((Source!AT444/100)*((ROUND(ROUND(Source!AO444,2)*Source!I444, 2)+ROUND(ROUND(Source!AN444,2)*Source!I444, 2))), 2)</f>
        <v>0</v>
      </c>
      <c r="AE1339">
        <f>ROUND((Source!AU444/100)*((ROUND(ROUND(Source!AO444,2)*Source!I444, 2)+ROUND(ROUND(Source!AN444,2)*Source!I444, 2))), 2)</f>
        <v>0</v>
      </c>
      <c r="AN1339" s="50">
        <f>L1336+L1337</f>
        <v>4024.7799999999997</v>
      </c>
      <c r="AO1339" s="50">
        <f>L1336</f>
        <v>1979.03</v>
      </c>
      <c r="AQ1339" t="s">
        <v>802</v>
      </c>
      <c r="AR1339">
        <f>0</f>
        <v>0</v>
      </c>
      <c r="AT1339" s="50">
        <f>L1337</f>
        <v>2045.75</v>
      </c>
      <c r="AV1339" t="s">
        <v>802</v>
      </c>
      <c r="AW1339">
        <f>0</f>
        <v>0</v>
      </c>
      <c r="AZ1339">
        <f>Source!X444</f>
        <v>0</v>
      </c>
      <c r="BA1339">
        <f>Source!Y444</f>
        <v>0</v>
      </c>
      <c r="CD1339">
        <v>1</v>
      </c>
    </row>
    <row r="1341" spans="1:83" ht="15" x14ac:dyDescent="0.2">
      <c r="A1341" s="57"/>
      <c r="B1341" s="58"/>
      <c r="C1341" s="76" t="s">
        <v>819</v>
      </c>
      <c r="D1341" s="76"/>
      <c r="E1341" s="76"/>
      <c r="F1341" s="76"/>
      <c r="G1341" s="76"/>
      <c r="H1341" s="76"/>
      <c r="I1341" s="44"/>
      <c r="J1341" s="57"/>
      <c r="K1341" s="59"/>
      <c r="L1341" s="44">
        <f>L1343+L1344+L1350+L1354</f>
        <v>4024.7799999999997</v>
      </c>
    </row>
    <row r="1342" spans="1:83" ht="14.25" x14ac:dyDescent="0.2">
      <c r="A1342" s="53"/>
      <c r="B1342" s="56"/>
      <c r="C1342" s="75" t="s">
        <v>820</v>
      </c>
      <c r="D1342" s="73"/>
      <c r="E1342" s="73"/>
      <c r="F1342" s="73"/>
      <c r="G1342" s="73"/>
      <c r="H1342" s="73"/>
      <c r="I1342" s="42"/>
      <c r="J1342" s="53"/>
      <c r="K1342" s="40"/>
      <c r="L1342" s="42"/>
    </row>
    <row r="1343" spans="1:83" ht="14.25" hidden="1" x14ac:dyDescent="0.2">
      <c r="A1343" s="53"/>
      <c r="B1343" s="56"/>
      <c r="C1343" s="73" t="s">
        <v>821</v>
      </c>
      <c r="D1343" s="73"/>
      <c r="E1343" s="73"/>
      <c r="F1343" s="73"/>
      <c r="G1343" s="73"/>
      <c r="H1343" s="73"/>
      <c r="I1343" s="42"/>
      <c r="J1343" s="53"/>
      <c r="K1343" s="40"/>
      <c r="L1343" s="42">
        <f>SUM(AR1335:AR1339)</f>
        <v>0</v>
      </c>
    </row>
    <row r="1344" spans="1:83" ht="14.25" hidden="1" x14ac:dyDescent="0.2">
      <c r="A1344" s="53"/>
      <c r="B1344" s="56"/>
      <c r="C1344" s="73" t="s">
        <v>822</v>
      </c>
      <c r="D1344" s="73"/>
      <c r="E1344" s="73"/>
      <c r="F1344" s="73"/>
      <c r="G1344" s="73"/>
      <c r="H1344" s="73"/>
      <c r="I1344" s="42"/>
      <c r="J1344" s="53"/>
      <c r="K1344" s="40"/>
      <c r="L1344" s="42">
        <f>L1346+L1349+L1348</f>
        <v>4024.7799999999997</v>
      </c>
    </row>
    <row r="1345" spans="1:12" ht="14.25" hidden="1" x14ac:dyDescent="0.2">
      <c r="A1345" s="53"/>
      <c r="B1345" s="56"/>
      <c r="C1345" s="75" t="s">
        <v>823</v>
      </c>
      <c r="D1345" s="73"/>
      <c r="E1345" s="73"/>
      <c r="F1345" s="73"/>
      <c r="G1345" s="73"/>
      <c r="H1345" s="73"/>
      <c r="I1345" s="42"/>
      <c r="J1345" s="53"/>
      <c r="K1345" s="40"/>
      <c r="L1345" s="42"/>
    </row>
    <row r="1346" spans="1:12" ht="14.25" x14ac:dyDescent="0.2">
      <c r="A1346" s="53"/>
      <c r="B1346" s="56"/>
      <c r="C1346" s="73" t="s">
        <v>822</v>
      </c>
      <c r="D1346" s="73"/>
      <c r="E1346" s="73"/>
      <c r="F1346" s="73"/>
      <c r="G1346" s="73"/>
      <c r="H1346" s="73"/>
      <c r="I1346" s="42"/>
      <c r="J1346" s="53"/>
      <c r="K1346" s="40"/>
      <c r="L1346" s="42">
        <f>SUM(AO1335:AO1339)</f>
        <v>1979.03</v>
      </c>
    </row>
    <row r="1347" spans="1:12" ht="14.25" hidden="1" x14ac:dyDescent="0.2">
      <c r="A1347" s="53"/>
      <c r="B1347" s="56"/>
      <c r="C1347" s="75" t="s">
        <v>824</v>
      </c>
      <c r="D1347" s="73"/>
      <c r="E1347" s="73"/>
      <c r="F1347" s="73"/>
      <c r="G1347" s="73"/>
      <c r="H1347" s="73"/>
      <c r="I1347" s="42"/>
      <c r="J1347" s="53"/>
      <c r="K1347" s="40"/>
      <c r="L1347" s="42"/>
    </row>
    <row r="1348" spans="1:12" ht="14.25" x14ac:dyDescent="0.2">
      <c r="A1348" s="53"/>
      <c r="B1348" s="56"/>
      <c r="C1348" s="73" t="s">
        <v>844</v>
      </c>
      <c r="D1348" s="73"/>
      <c r="E1348" s="73"/>
      <c r="F1348" s="73"/>
      <c r="G1348" s="73"/>
      <c r="H1348" s="73"/>
      <c r="I1348" s="42"/>
      <c r="J1348" s="53"/>
      <c r="K1348" s="40"/>
      <c r="L1348" s="42">
        <f>SUM(AT1335:AT1339)</f>
        <v>2045.75</v>
      </c>
    </row>
    <row r="1349" spans="1:12" ht="14.25" hidden="1" x14ac:dyDescent="0.2">
      <c r="A1349" s="53"/>
      <c r="B1349" s="56"/>
      <c r="C1349" s="73" t="s">
        <v>825</v>
      </c>
      <c r="D1349" s="73"/>
      <c r="E1349" s="73"/>
      <c r="F1349" s="73"/>
      <c r="G1349" s="73"/>
      <c r="H1349" s="73"/>
      <c r="I1349" s="42"/>
      <c r="J1349" s="53"/>
      <c r="K1349" s="40"/>
      <c r="L1349" s="42">
        <f>SUM(AV1335:AV1339)</f>
        <v>0</v>
      </c>
    </row>
    <row r="1350" spans="1:12" ht="14.25" hidden="1" x14ac:dyDescent="0.2">
      <c r="A1350" s="53"/>
      <c r="B1350" s="56"/>
      <c r="C1350" s="73" t="s">
        <v>826</v>
      </c>
      <c r="D1350" s="73"/>
      <c r="E1350" s="73"/>
      <c r="F1350" s="73"/>
      <c r="G1350" s="73"/>
      <c r="H1350" s="73"/>
      <c r="I1350" s="42"/>
      <c r="J1350" s="53"/>
      <c r="K1350" s="40"/>
      <c r="L1350" s="42">
        <f>L1352+L1353</f>
        <v>0</v>
      </c>
    </row>
    <row r="1351" spans="1:12" ht="14.25" hidden="1" x14ac:dyDescent="0.2">
      <c r="A1351" s="53"/>
      <c r="B1351" s="56"/>
      <c r="C1351" s="75" t="s">
        <v>823</v>
      </c>
      <c r="D1351" s="73"/>
      <c r="E1351" s="73"/>
      <c r="F1351" s="73"/>
      <c r="G1351" s="73"/>
      <c r="H1351" s="73"/>
      <c r="I1351" s="42"/>
      <c r="J1351" s="53"/>
      <c r="K1351" s="40"/>
      <c r="L1351" s="42"/>
    </row>
    <row r="1352" spans="1:12" ht="14.25" hidden="1" x14ac:dyDescent="0.2">
      <c r="A1352" s="53"/>
      <c r="B1352" s="56"/>
      <c r="C1352" s="73" t="s">
        <v>827</v>
      </c>
      <c r="D1352" s="73"/>
      <c r="E1352" s="73"/>
      <c r="F1352" s="73"/>
      <c r="G1352" s="73"/>
      <c r="H1352" s="73"/>
      <c r="I1352" s="42"/>
      <c r="J1352" s="53"/>
      <c r="K1352" s="40"/>
      <c r="L1352" s="42">
        <f>SUM(AW1335:AW1339)-SUM(BK1335:BK1339)</f>
        <v>0</v>
      </c>
    </row>
    <row r="1353" spans="1:12" ht="14.25" hidden="1" x14ac:dyDescent="0.2">
      <c r="A1353" s="53"/>
      <c r="B1353" s="56"/>
      <c r="C1353" s="73" t="s">
        <v>828</v>
      </c>
      <c r="D1353" s="73"/>
      <c r="E1353" s="73"/>
      <c r="F1353" s="73"/>
      <c r="G1353" s="73"/>
      <c r="H1353" s="73"/>
      <c r="I1353" s="42"/>
      <c r="J1353" s="53"/>
      <c r="K1353" s="40"/>
      <c r="L1353" s="42">
        <f>SUM(BC1335:BC1339)</f>
        <v>0</v>
      </c>
    </row>
    <row r="1354" spans="1:12" ht="14.25" hidden="1" x14ac:dyDescent="0.2">
      <c r="A1354" s="53"/>
      <c r="B1354" s="56"/>
      <c r="C1354" s="73" t="s">
        <v>829</v>
      </c>
      <c r="D1354" s="73"/>
      <c r="E1354" s="73"/>
      <c r="F1354" s="73"/>
      <c r="G1354" s="73"/>
      <c r="H1354" s="73"/>
      <c r="I1354" s="42"/>
      <c r="J1354" s="53"/>
      <c r="K1354" s="40"/>
      <c r="L1354" s="42">
        <f>SUM(BB1335:BB1339)</f>
        <v>0</v>
      </c>
    </row>
    <row r="1355" spans="1:12" ht="14.25" x14ac:dyDescent="0.2">
      <c r="A1355" s="53"/>
      <c r="B1355" s="56"/>
      <c r="C1355" s="73" t="s">
        <v>830</v>
      </c>
      <c r="D1355" s="73"/>
      <c r="E1355" s="73"/>
      <c r="F1355" s="73"/>
      <c r="G1355" s="73"/>
      <c r="H1355" s="73"/>
      <c r="I1355" s="42"/>
      <c r="J1355" s="53"/>
      <c r="K1355" s="40"/>
      <c r="L1355" s="42">
        <f>SUM(AR1335:AR1339)+SUM(AT1335:AT1339)+SUM(AV1335:AV1339)</f>
        <v>2045.75</v>
      </c>
    </row>
    <row r="1356" spans="1:12" ht="14.25" hidden="1" x14ac:dyDescent="0.2">
      <c r="A1356" s="53"/>
      <c r="B1356" s="56"/>
      <c r="C1356" s="73" t="s">
        <v>831</v>
      </c>
      <c r="D1356" s="73"/>
      <c r="E1356" s="73"/>
      <c r="F1356" s="73"/>
      <c r="G1356" s="73"/>
      <c r="H1356" s="73"/>
      <c r="I1356" s="42"/>
      <c r="J1356" s="53"/>
      <c r="K1356" s="40"/>
      <c r="L1356" s="42">
        <f>SUM(AZ1335:AZ1339)</f>
        <v>0</v>
      </c>
    </row>
    <row r="1357" spans="1:12" ht="14.25" hidden="1" x14ac:dyDescent="0.2">
      <c r="A1357" s="53"/>
      <c r="B1357" s="56"/>
      <c r="C1357" s="73" t="s">
        <v>832</v>
      </c>
      <c r="D1357" s="73"/>
      <c r="E1357" s="73"/>
      <c r="F1357" s="73"/>
      <c r="G1357" s="73"/>
      <c r="H1357" s="73"/>
      <c r="I1357" s="42"/>
      <c r="J1357" s="53"/>
      <c r="K1357" s="40"/>
      <c r="L1357" s="42">
        <f>SUM(BA1335:BA1339)</f>
        <v>0</v>
      </c>
    </row>
    <row r="1358" spans="1:12" ht="14.25" hidden="1" x14ac:dyDescent="0.2">
      <c r="A1358" s="53"/>
      <c r="B1358" s="56"/>
      <c r="C1358" s="73" t="s">
        <v>833</v>
      </c>
      <c r="D1358" s="73"/>
      <c r="E1358" s="73"/>
      <c r="F1358" s="73"/>
      <c r="G1358" s="73"/>
      <c r="H1358" s="73"/>
      <c r="I1358" s="42"/>
      <c r="J1358" s="53"/>
      <c r="K1358" s="40"/>
      <c r="L1358" s="42">
        <f>L1360+L1361</f>
        <v>0</v>
      </c>
    </row>
    <row r="1359" spans="1:12" ht="14.25" hidden="1" x14ac:dyDescent="0.2">
      <c r="A1359" s="53"/>
      <c r="B1359" s="56"/>
      <c r="C1359" s="75" t="s">
        <v>820</v>
      </c>
      <c r="D1359" s="73"/>
      <c r="E1359" s="73"/>
      <c r="F1359" s="73"/>
      <c r="G1359" s="73"/>
      <c r="H1359" s="73"/>
      <c r="I1359" s="42"/>
      <c r="J1359" s="53"/>
      <c r="K1359" s="40"/>
      <c r="L1359" s="42"/>
    </row>
    <row r="1360" spans="1:12" ht="14.25" hidden="1" x14ac:dyDescent="0.2">
      <c r="A1360" s="53"/>
      <c r="B1360" s="56"/>
      <c r="C1360" s="73" t="s">
        <v>834</v>
      </c>
      <c r="D1360" s="73"/>
      <c r="E1360" s="73"/>
      <c r="F1360" s="73"/>
      <c r="G1360" s="73"/>
      <c r="H1360" s="73"/>
      <c r="I1360" s="42"/>
      <c r="J1360" s="53"/>
      <c r="K1360" s="40"/>
      <c r="L1360" s="42">
        <f>SUM(BK1335:BK1339)</f>
        <v>0</v>
      </c>
    </row>
    <row r="1361" spans="1:82" ht="14.25" hidden="1" x14ac:dyDescent="0.2">
      <c r="A1361" s="53"/>
      <c r="B1361" s="56"/>
      <c r="C1361" s="73" t="s">
        <v>835</v>
      </c>
      <c r="D1361" s="73"/>
      <c r="E1361" s="73"/>
      <c r="F1361" s="73"/>
      <c r="G1361" s="73"/>
      <c r="H1361" s="73"/>
      <c r="I1361" s="42"/>
      <c r="J1361" s="53"/>
      <c r="K1361" s="40"/>
      <c r="L1361" s="42">
        <f>SUM(BD1335:BD1339)</f>
        <v>0</v>
      </c>
    </row>
    <row r="1362" spans="1:82" ht="14.25" hidden="1" x14ac:dyDescent="0.2">
      <c r="A1362" s="53"/>
      <c r="B1362" s="56"/>
      <c r="C1362" s="73" t="s">
        <v>836</v>
      </c>
      <c r="D1362" s="73"/>
      <c r="E1362" s="73"/>
      <c r="F1362" s="73"/>
      <c r="G1362" s="73"/>
      <c r="H1362" s="73"/>
      <c r="I1362" s="42"/>
      <c r="J1362" s="53"/>
      <c r="K1362" s="40"/>
      <c r="L1362" s="42"/>
    </row>
    <row r="1363" spans="1:82" ht="14.25" hidden="1" x14ac:dyDescent="0.2">
      <c r="A1363" s="53"/>
      <c r="B1363" s="56"/>
      <c r="C1363" s="73" t="s">
        <v>837</v>
      </c>
      <c r="D1363" s="73"/>
      <c r="E1363" s="73"/>
      <c r="F1363" s="73"/>
      <c r="G1363" s="73"/>
      <c r="H1363" s="73"/>
      <c r="I1363" s="42"/>
      <c r="J1363" s="53"/>
      <c r="K1363" s="40"/>
      <c r="L1363" s="42">
        <f>SUM(BO1335:BO1339)</f>
        <v>0</v>
      </c>
    </row>
    <row r="1364" spans="1:82" ht="15" x14ac:dyDescent="0.2">
      <c r="A1364" s="57"/>
      <c r="B1364" s="58"/>
      <c r="C1364" s="76" t="s">
        <v>838</v>
      </c>
      <c r="D1364" s="76"/>
      <c r="E1364" s="76"/>
      <c r="F1364" s="76"/>
      <c r="G1364" s="76"/>
      <c r="H1364" s="76"/>
      <c r="I1364" s="44"/>
      <c r="J1364" s="57"/>
      <c r="K1364" s="59"/>
      <c r="L1364" s="44">
        <f>L1341+L1356+L1357+L1358+L1362+L1363</f>
        <v>4024.7799999999997</v>
      </c>
    </row>
    <row r="1365" spans="1:82" ht="14.25" x14ac:dyDescent="0.2">
      <c r="A1365" s="53"/>
      <c r="B1365" s="56"/>
      <c r="C1365" s="75" t="s">
        <v>839</v>
      </c>
      <c r="D1365" s="73"/>
      <c r="E1365" s="73"/>
      <c r="F1365" s="73"/>
      <c r="G1365" s="73"/>
      <c r="H1365" s="73"/>
      <c r="I1365" s="42"/>
      <c r="J1365" s="53"/>
      <c r="K1365" s="40"/>
      <c r="L1365" s="42"/>
    </row>
    <row r="1366" spans="1:82" ht="14.25" hidden="1" x14ac:dyDescent="0.2">
      <c r="A1366" s="53"/>
      <c r="B1366" s="56"/>
      <c r="C1366" s="73" t="s">
        <v>840</v>
      </c>
      <c r="D1366" s="73"/>
      <c r="E1366" s="73"/>
      <c r="F1366" s="73"/>
      <c r="G1366" s="73"/>
      <c r="H1366" s="73"/>
      <c r="I1366" s="42"/>
      <c r="J1366" s="53"/>
      <c r="K1366" s="40"/>
      <c r="L1366" s="42">
        <f>SUM(AX1335:AX1339)</f>
        <v>0</v>
      </c>
    </row>
    <row r="1367" spans="1:82" ht="14.25" hidden="1" x14ac:dyDescent="0.2">
      <c r="A1367" s="53"/>
      <c r="B1367" s="56"/>
      <c r="C1367" s="73" t="s">
        <v>841</v>
      </c>
      <c r="D1367" s="73"/>
      <c r="E1367" s="73"/>
      <c r="F1367" s="73"/>
      <c r="G1367" s="73"/>
      <c r="H1367" s="73"/>
      <c r="I1367" s="42"/>
      <c r="J1367" s="53"/>
      <c r="K1367" s="40"/>
      <c r="L1367" s="42">
        <f>SUM(AY1335:AY1339)</f>
        <v>0</v>
      </c>
    </row>
    <row r="1368" spans="1:82" ht="14.25" hidden="1" customHeight="1" x14ac:dyDescent="0.2">
      <c r="A1368" s="53"/>
      <c r="B1368" s="56"/>
      <c r="C1368" s="73" t="s">
        <v>842</v>
      </c>
      <c r="D1368" s="73"/>
      <c r="E1368" s="73"/>
      <c r="F1368" s="74"/>
      <c r="G1368" s="43">
        <f>Source!F468</f>
        <v>0</v>
      </c>
      <c r="H1368" s="53"/>
      <c r="I1368" s="53"/>
      <c r="J1368" s="53"/>
      <c r="K1368" s="53"/>
      <c r="L1368" s="53"/>
    </row>
    <row r="1369" spans="1:82" ht="14.25" x14ac:dyDescent="0.2">
      <c r="A1369" s="53"/>
      <c r="B1369" s="56"/>
      <c r="C1369" s="73" t="s">
        <v>843</v>
      </c>
      <c r="D1369" s="73"/>
      <c r="E1369" s="73"/>
      <c r="F1369" s="74"/>
      <c r="G1369" s="43">
        <f>Source!F469</f>
        <v>4.28</v>
      </c>
      <c r="H1369" s="53"/>
      <c r="I1369" s="53"/>
      <c r="J1369" s="53"/>
      <c r="K1369" s="53"/>
      <c r="L1369" s="53"/>
    </row>
    <row r="1372" spans="1:82" ht="16.5" x14ac:dyDescent="0.2">
      <c r="A1372" s="78" t="s">
        <v>896</v>
      </c>
      <c r="B1372" s="78"/>
      <c r="C1372" s="78"/>
      <c r="D1372" s="78"/>
      <c r="E1372" s="78"/>
      <c r="F1372" s="78"/>
      <c r="G1372" s="78"/>
      <c r="H1372" s="78"/>
      <c r="I1372" s="78"/>
      <c r="J1372" s="78"/>
      <c r="K1372" s="78"/>
      <c r="L1372" s="78"/>
    </row>
    <row r="1373" spans="1:82" ht="28.5" x14ac:dyDescent="0.2">
      <c r="A1373" s="36" t="s">
        <v>389</v>
      </c>
      <c r="B1373" s="38" t="str">
        <f>Source!F480</f>
        <v>21.2.01.01-0034</v>
      </c>
      <c r="C1373" s="38" t="str">
        <f>Source!G480</f>
        <v>Провод самонесущий изолированный СИП-2 3х70+1х70-0,6/1</v>
      </c>
      <c r="D1373" s="39" t="str">
        <f>Source!H480</f>
        <v>1000 м</v>
      </c>
      <c r="E1373" s="40">
        <f>Source!K480</f>
        <v>0.58299999999999996</v>
      </c>
      <c r="F1373" s="40"/>
      <c r="G1373" s="40">
        <f>Source!I480</f>
        <v>0.58299999999999996</v>
      </c>
      <c r="H1373" s="42">
        <f>Source!AL480</f>
        <v>194140.29</v>
      </c>
      <c r="I1373" s="41">
        <f>IF(Source!BC480&lt;&gt; 0, Source!BC480, 1)</f>
        <v>1.31</v>
      </c>
      <c r="J1373" s="42">
        <f>ROUND(H1373*I1373, 2)</f>
        <v>254323.78</v>
      </c>
      <c r="K1373" s="41"/>
      <c r="L1373" s="42">
        <f>Source!P480</f>
        <v>148270.76</v>
      </c>
    </row>
    <row r="1374" spans="1:82" x14ac:dyDescent="0.2">
      <c r="A1374" s="61"/>
      <c r="B1374" s="61"/>
      <c r="C1374" s="62" t="str">
        <f>"Объем: "&amp;Source!I480&amp;"=583/"&amp;"1000"</f>
        <v>Объем: 0,583=583/1000</v>
      </c>
      <c r="D1374" s="61"/>
      <c r="E1374" s="61"/>
      <c r="F1374" s="61"/>
      <c r="G1374" s="61"/>
      <c r="H1374" s="61"/>
      <c r="I1374" s="61"/>
      <c r="J1374" s="61"/>
      <c r="K1374" s="61"/>
      <c r="L1374" s="61"/>
    </row>
    <row r="1375" spans="1:82" ht="15" x14ac:dyDescent="0.2">
      <c r="C1375" s="79" t="s">
        <v>801</v>
      </c>
      <c r="D1375" s="79"/>
      <c r="E1375" s="79"/>
      <c r="F1375" s="79"/>
      <c r="G1375" s="79"/>
      <c r="H1375" s="79"/>
      <c r="I1375" s="80">
        <f>K1375/E1373</f>
        <v>254323.77358490569</v>
      </c>
      <c r="J1375" s="80"/>
      <c r="K1375" s="80">
        <f>L1373</f>
        <v>148270.76</v>
      </c>
      <c r="L1375" s="80"/>
      <c r="AD1375">
        <f>ROUND((Source!AT480/100)*((ROUND(ROUND(Source!AO480,2)*Source!I480, 2)+ROUND(ROUND(Source!AN480,2)*Source!I480, 2))), 2)</f>
        <v>0</v>
      </c>
      <c r="AE1375">
        <f>ROUND((Source!AU480/100)*((ROUND(ROUND(Source!AO480,2)*Source!I480, 2)+ROUND(ROUND(Source!AN480,2)*Source!I480, 2))), 2)</f>
        <v>0</v>
      </c>
      <c r="AN1375" s="50">
        <f>L1373</f>
        <v>148270.76</v>
      </c>
      <c r="AO1375">
        <f>0</f>
        <v>0</v>
      </c>
      <c r="AQ1375" t="s">
        <v>802</v>
      </c>
      <c r="AR1375">
        <f>0</f>
        <v>0</v>
      </c>
      <c r="AT1375">
        <f>0</f>
        <v>0</v>
      </c>
      <c r="AV1375" t="s">
        <v>802</v>
      </c>
      <c r="AW1375" s="50">
        <f>L1373</f>
        <v>148270.76</v>
      </c>
      <c r="AZ1375">
        <f>Source!X480</f>
        <v>0</v>
      </c>
      <c r="BA1375">
        <f>Source!Y480</f>
        <v>0</v>
      </c>
      <c r="CD1375">
        <v>2</v>
      </c>
    </row>
    <row r="1376" spans="1:82" ht="28.5" x14ac:dyDescent="0.2">
      <c r="A1376" s="36" t="s">
        <v>396</v>
      </c>
      <c r="B1376" s="38" t="str">
        <f>Source!F481</f>
        <v>21.2.01.01-0065</v>
      </c>
      <c r="C1376" s="38" t="str">
        <f>Source!G481</f>
        <v>Провод самонесущий изолированный СИП-4 4х16-0,6/1</v>
      </c>
      <c r="D1376" s="39" t="str">
        <f>Source!H481</f>
        <v>1000 м</v>
      </c>
      <c r="E1376" s="40">
        <f>Source!K481</f>
        <v>0.1326</v>
      </c>
      <c r="F1376" s="40"/>
      <c r="G1376" s="40">
        <f>Source!I481</f>
        <v>0.1326</v>
      </c>
      <c r="H1376" s="42"/>
      <c r="I1376" s="41"/>
      <c r="J1376" s="42">
        <f>Source!AL481</f>
        <v>65227.18</v>
      </c>
      <c r="K1376" s="41"/>
      <c r="L1376" s="42">
        <f>Source!P481</f>
        <v>8649.1200000000008</v>
      </c>
    </row>
    <row r="1377" spans="1:82" x14ac:dyDescent="0.2">
      <c r="A1377" s="61"/>
      <c r="B1377" s="61"/>
      <c r="C1377" s="62" t="str">
        <f>"Объем: "&amp;Source!I481&amp;"=132,6/"&amp;"1000"</f>
        <v>Объем: 0,1326=132,6/1000</v>
      </c>
      <c r="D1377" s="61"/>
      <c r="E1377" s="61"/>
      <c r="F1377" s="61"/>
      <c r="G1377" s="61"/>
      <c r="H1377" s="61"/>
      <c r="I1377" s="61"/>
      <c r="J1377" s="61"/>
      <c r="K1377" s="61"/>
      <c r="L1377" s="61"/>
    </row>
    <row r="1378" spans="1:82" ht="15" x14ac:dyDescent="0.2">
      <c r="C1378" s="79" t="s">
        <v>801</v>
      </c>
      <c r="D1378" s="79"/>
      <c r="E1378" s="79"/>
      <c r="F1378" s="79"/>
      <c r="G1378" s="79"/>
      <c r="H1378" s="79"/>
      <c r="I1378" s="80">
        <f>K1378/E1376</f>
        <v>65227.149321266974</v>
      </c>
      <c r="J1378" s="80"/>
      <c r="K1378" s="80">
        <f>L1376</f>
        <v>8649.1200000000008</v>
      </c>
      <c r="L1378" s="80"/>
      <c r="AD1378">
        <f>ROUND((Source!AT481/100)*((ROUND(ROUND(Source!AO481,2)*Source!I481, 2)+ROUND(ROUND(Source!AN481,2)*Source!I481, 2))), 2)</f>
        <v>0</v>
      </c>
      <c r="AE1378">
        <f>ROUND((Source!AU481/100)*((ROUND(ROUND(Source!AO481,2)*Source!I481, 2)+ROUND(ROUND(Source!AN481,2)*Source!I481, 2))), 2)</f>
        <v>0</v>
      </c>
      <c r="AN1378" s="50">
        <f>L1376</f>
        <v>8649.1200000000008</v>
      </c>
      <c r="AO1378">
        <f>0</f>
        <v>0</v>
      </c>
      <c r="AQ1378" t="s">
        <v>802</v>
      </c>
      <c r="AR1378">
        <f>0</f>
        <v>0</v>
      </c>
      <c r="AT1378">
        <f>0</f>
        <v>0</v>
      </c>
      <c r="AV1378" t="s">
        <v>802</v>
      </c>
      <c r="AW1378" s="50">
        <f>L1376</f>
        <v>8649.1200000000008</v>
      </c>
      <c r="AZ1378">
        <f>Source!X481</f>
        <v>0</v>
      </c>
      <c r="BA1378">
        <f>Source!Y481</f>
        <v>0</v>
      </c>
      <c r="CD1378">
        <v>2</v>
      </c>
    </row>
    <row r="1379" spans="1:82" ht="28.5" x14ac:dyDescent="0.2">
      <c r="A1379" s="36" t="s">
        <v>400</v>
      </c>
      <c r="B1379" s="38" t="str">
        <f>Source!F482</f>
        <v>21.2.01.01-0062</v>
      </c>
      <c r="C1379" s="38" t="str">
        <f>Source!G482</f>
        <v>Провод самонесущий изолированный СИП-4 2х16-0,6/1</v>
      </c>
      <c r="D1379" s="39" t="str">
        <f>Source!H482</f>
        <v>1000 м</v>
      </c>
      <c r="E1379" s="40">
        <f>Source!K482</f>
        <v>0.3251</v>
      </c>
      <c r="F1379" s="40"/>
      <c r="G1379" s="40">
        <f>Source!I482</f>
        <v>0.3251</v>
      </c>
      <c r="H1379" s="42"/>
      <c r="I1379" s="41"/>
      <c r="J1379" s="42">
        <f>Source!AL482</f>
        <v>33185.03</v>
      </c>
      <c r="K1379" s="41"/>
      <c r="L1379" s="42">
        <f>Source!P482</f>
        <v>10788.45</v>
      </c>
    </row>
    <row r="1380" spans="1:82" x14ac:dyDescent="0.2">
      <c r="A1380" s="61"/>
      <c r="B1380" s="61"/>
      <c r="C1380" s="62" t="str">
        <f>"Объем: "&amp;Source!I482&amp;"=325,1/"&amp;"1000"</f>
        <v>Объем: 0,3251=325,1/1000</v>
      </c>
      <c r="D1380" s="61"/>
      <c r="E1380" s="61"/>
      <c r="F1380" s="61"/>
      <c r="G1380" s="61"/>
      <c r="H1380" s="61"/>
      <c r="I1380" s="61"/>
      <c r="J1380" s="61"/>
      <c r="K1380" s="61"/>
      <c r="L1380" s="61"/>
    </row>
    <row r="1381" spans="1:82" ht="15" x14ac:dyDescent="0.2">
      <c r="C1381" s="79" t="s">
        <v>801</v>
      </c>
      <c r="D1381" s="79"/>
      <c r="E1381" s="79"/>
      <c r="F1381" s="79"/>
      <c r="G1381" s="79"/>
      <c r="H1381" s="79"/>
      <c r="I1381" s="80">
        <f>K1381/E1379</f>
        <v>33185.019993848051</v>
      </c>
      <c r="J1381" s="80"/>
      <c r="K1381" s="80">
        <f>L1379</f>
        <v>10788.45</v>
      </c>
      <c r="L1381" s="80"/>
      <c r="AD1381">
        <f>ROUND((Source!AT482/100)*((ROUND(ROUND(Source!AO482,2)*Source!I482, 2)+ROUND(ROUND(Source!AN482,2)*Source!I482, 2))), 2)</f>
        <v>0</v>
      </c>
      <c r="AE1381">
        <f>ROUND((Source!AU482/100)*((ROUND(ROUND(Source!AO482,2)*Source!I482, 2)+ROUND(ROUND(Source!AN482,2)*Source!I482, 2))), 2)</f>
        <v>0</v>
      </c>
      <c r="AN1381" s="50">
        <f>L1379</f>
        <v>10788.45</v>
      </c>
      <c r="AO1381">
        <f>0</f>
        <v>0</v>
      </c>
      <c r="AQ1381" t="s">
        <v>802</v>
      </c>
      <c r="AR1381">
        <f>0</f>
        <v>0</v>
      </c>
      <c r="AT1381">
        <f>0</f>
        <v>0</v>
      </c>
      <c r="AV1381" t="s">
        <v>802</v>
      </c>
      <c r="AW1381" s="50">
        <f>L1379</f>
        <v>10788.45</v>
      </c>
      <c r="AZ1381">
        <f>Source!X482</f>
        <v>0</v>
      </c>
      <c r="BA1381">
        <f>Source!Y482</f>
        <v>0</v>
      </c>
      <c r="CD1381">
        <v>2</v>
      </c>
    </row>
    <row r="1382" spans="1:82" ht="28.5" x14ac:dyDescent="0.2">
      <c r="A1382" s="36" t="s">
        <v>404</v>
      </c>
      <c r="B1382" s="38" t="str">
        <f>Source!F483</f>
        <v>20.1.01.01-0003</v>
      </c>
      <c r="C1382" s="38" t="str">
        <f>Source!G483</f>
        <v>Зажимы анкерные РА 1500, без кронштейна</v>
      </c>
      <c r="D1382" s="39" t="str">
        <f>Source!H483</f>
        <v>100 ШТ</v>
      </c>
      <c r="E1382" s="40">
        <f>Source!K483</f>
        <v>0.18</v>
      </c>
      <c r="F1382" s="40"/>
      <c r="G1382" s="40">
        <f>Source!I483</f>
        <v>0.18</v>
      </c>
      <c r="H1382" s="42">
        <f>Source!AL483</f>
        <v>22754.38</v>
      </c>
      <c r="I1382" s="41">
        <f>IF(Source!BC483&lt;&gt; 0, Source!BC483, 1)</f>
        <v>1.04</v>
      </c>
      <c r="J1382" s="42">
        <f>ROUND(H1382*I1382, 2)</f>
        <v>23664.560000000001</v>
      </c>
      <c r="K1382" s="41"/>
      <c r="L1382" s="42">
        <f>Source!P483</f>
        <v>4259.62</v>
      </c>
    </row>
    <row r="1383" spans="1:82" x14ac:dyDescent="0.2">
      <c r="A1383" s="61"/>
      <c r="B1383" s="61"/>
      <c r="C1383" s="62" t="str">
        <f>"Объем: "&amp;Source!I483&amp;"=18/"&amp;"100"</f>
        <v>Объем: 0,18=18/100</v>
      </c>
      <c r="D1383" s="61"/>
      <c r="E1383" s="61"/>
      <c r="F1383" s="61"/>
      <c r="G1383" s="61"/>
      <c r="H1383" s="61"/>
      <c r="I1383" s="61"/>
      <c r="J1383" s="61"/>
      <c r="K1383" s="61"/>
      <c r="L1383" s="61"/>
    </row>
    <row r="1384" spans="1:82" ht="15" x14ac:dyDescent="0.2">
      <c r="C1384" s="79" t="s">
        <v>801</v>
      </c>
      <c r="D1384" s="79"/>
      <c r="E1384" s="79"/>
      <c r="F1384" s="79"/>
      <c r="G1384" s="79"/>
      <c r="H1384" s="79"/>
      <c r="I1384" s="80">
        <f>K1384/E1382</f>
        <v>23664.555555555555</v>
      </c>
      <c r="J1384" s="80"/>
      <c r="K1384" s="80">
        <f>L1382</f>
        <v>4259.62</v>
      </c>
      <c r="L1384" s="80"/>
      <c r="AD1384">
        <f>ROUND((Source!AT483/100)*((ROUND(ROUND(Source!AO483,2)*Source!I483, 2)+ROUND(ROUND(Source!AN483,2)*Source!I483, 2))), 2)</f>
        <v>0</v>
      </c>
      <c r="AE1384">
        <f>ROUND((Source!AU483/100)*((ROUND(ROUND(Source!AO483,2)*Source!I483, 2)+ROUND(ROUND(Source!AN483,2)*Source!I483, 2))), 2)</f>
        <v>0</v>
      </c>
      <c r="AN1384" s="50">
        <f>L1382</f>
        <v>4259.62</v>
      </c>
      <c r="AO1384">
        <f>0</f>
        <v>0</v>
      </c>
      <c r="AQ1384" t="s">
        <v>802</v>
      </c>
      <c r="AR1384">
        <f>0</f>
        <v>0</v>
      </c>
      <c r="AT1384">
        <f>0</f>
        <v>0</v>
      </c>
      <c r="AV1384" t="s">
        <v>802</v>
      </c>
      <c r="AW1384" s="50">
        <f>L1382</f>
        <v>4259.62</v>
      </c>
      <c r="AZ1384">
        <f>Source!X483</f>
        <v>0</v>
      </c>
      <c r="BA1384">
        <f>Source!Y483</f>
        <v>0</v>
      </c>
      <c r="CD1384">
        <v>2</v>
      </c>
    </row>
    <row r="1385" spans="1:82" ht="57" x14ac:dyDescent="0.2">
      <c r="A1385" s="36" t="s">
        <v>408</v>
      </c>
      <c r="B1385" s="38" t="str">
        <f>Source!F484</f>
        <v>25.2.02.11-0021</v>
      </c>
      <c r="C1385" s="38" t="str">
        <f>Source!G484</f>
        <v>Лента крепления из нержавеющей стали в пластмассовой коробке с кабельной бухтой, ширина 20 мм, толщина 0,7 мм, длина 50 м</v>
      </c>
      <c r="D1385" s="39" t="str">
        <f>Source!H484</f>
        <v>ШТ</v>
      </c>
      <c r="E1385" s="40">
        <f>Source!K484</f>
        <v>2.02</v>
      </c>
      <c r="F1385" s="40"/>
      <c r="G1385" s="40">
        <f>Source!I484</f>
        <v>2.02</v>
      </c>
      <c r="H1385" s="42">
        <f>Source!AL484</f>
        <v>4136.76</v>
      </c>
      <c r="I1385" s="41">
        <f>IF(Source!BC484&lt;&gt; 0, Source!BC484, 1)</f>
        <v>1.41</v>
      </c>
      <c r="J1385" s="42">
        <f>ROUND(H1385*I1385, 2)</f>
        <v>5832.83</v>
      </c>
      <c r="K1385" s="41"/>
      <c r="L1385" s="42">
        <f>Source!P484</f>
        <v>11782.32</v>
      </c>
    </row>
    <row r="1386" spans="1:82" x14ac:dyDescent="0.2">
      <c r="A1386" s="61"/>
      <c r="B1386" s="61"/>
      <c r="C1386" s="62" t="str">
        <f>"Объем: "&amp;Source!I484&amp;"=101/"&amp;"50"</f>
        <v>Объем: 2,02=101/50</v>
      </c>
      <c r="D1386" s="61"/>
      <c r="E1386" s="61"/>
      <c r="F1386" s="61"/>
      <c r="G1386" s="61"/>
      <c r="H1386" s="61"/>
      <c r="I1386" s="61"/>
      <c r="J1386" s="61"/>
      <c r="K1386" s="61"/>
      <c r="L1386" s="61"/>
    </row>
    <row r="1387" spans="1:82" ht="15" x14ac:dyDescent="0.2">
      <c r="C1387" s="79" t="s">
        <v>801</v>
      </c>
      <c r="D1387" s="79"/>
      <c r="E1387" s="79"/>
      <c r="F1387" s="79"/>
      <c r="G1387" s="79"/>
      <c r="H1387" s="79"/>
      <c r="I1387" s="80">
        <f>K1387/E1385</f>
        <v>5832.8316831683169</v>
      </c>
      <c r="J1387" s="80"/>
      <c r="K1387" s="80">
        <f>L1385</f>
        <v>11782.32</v>
      </c>
      <c r="L1387" s="80"/>
      <c r="AD1387">
        <f>ROUND((Source!AT484/100)*((ROUND(ROUND(Source!AO484,2)*Source!I484, 2)+ROUND(ROUND(Source!AN484,2)*Source!I484, 2))), 2)</f>
        <v>0</v>
      </c>
      <c r="AE1387">
        <f>ROUND((Source!AU484/100)*((ROUND(ROUND(Source!AO484,2)*Source!I484, 2)+ROUND(ROUND(Source!AN484,2)*Source!I484, 2))), 2)</f>
        <v>0</v>
      </c>
      <c r="AN1387" s="50">
        <f>L1385</f>
        <v>11782.32</v>
      </c>
      <c r="AO1387">
        <f>0</f>
        <v>0</v>
      </c>
      <c r="AQ1387" t="s">
        <v>802</v>
      </c>
      <c r="AR1387">
        <f>0</f>
        <v>0</v>
      </c>
      <c r="AT1387">
        <f>0</f>
        <v>0</v>
      </c>
      <c r="AV1387" t="s">
        <v>802</v>
      </c>
      <c r="AW1387" s="50">
        <f>L1385</f>
        <v>11782.32</v>
      </c>
      <c r="AZ1387">
        <f>Source!X484</f>
        <v>0</v>
      </c>
      <c r="BA1387">
        <f>Source!Y484</f>
        <v>0</v>
      </c>
      <c r="CD1387">
        <v>1</v>
      </c>
    </row>
    <row r="1388" spans="1:82" ht="14.25" x14ac:dyDescent="0.2">
      <c r="A1388" s="36" t="s">
        <v>415</v>
      </c>
      <c r="B1388" s="38" t="str">
        <f>Source!F485</f>
        <v>22.2.01.04-0017</v>
      </c>
      <c r="C1388" s="38" t="str">
        <f>Source!G485</f>
        <v>Изоляторы линейные штыревые ТФ-20</v>
      </c>
      <c r="D1388" s="39" t="str">
        <f>Source!H485</f>
        <v>100 ШТ</v>
      </c>
      <c r="E1388" s="40">
        <f>Source!K485</f>
        <v>0.36</v>
      </c>
      <c r="F1388" s="40"/>
      <c r="G1388" s="40">
        <f>Source!I485</f>
        <v>0.36</v>
      </c>
      <c r="H1388" s="42">
        <f>Source!AL485</f>
        <v>9455.36</v>
      </c>
      <c r="I1388" s="41">
        <f>IF(Source!BC485&lt;&gt; 0, Source!BC485, 1)</f>
        <v>0.93</v>
      </c>
      <c r="J1388" s="42">
        <f>ROUND(H1388*I1388, 2)</f>
        <v>8793.48</v>
      </c>
      <c r="K1388" s="41"/>
      <c r="L1388" s="42">
        <f>Source!P485</f>
        <v>3165.65</v>
      </c>
    </row>
    <row r="1389" spans="1:82" x14ac:dyDescent="0.2">
      <c r="A1389" s="61"/>
      <c r="B1389" s="61"/>
      <c r="C1389" s="62" t="str">
        <f>"Объем: "&amp;Source!I485&amp;"=36/"&amp;"100"</f>
        <v>Объем: 0,36=36/100</v>
      </c>
      <c r="D1389" s="61"/>
      <c r="E1389" s="61"/>
      <c r="F1389" s="61"/>
      <c r="G1389" s="61"/>
      <c r="H1389" s="61"/>
      <c r="I1389" s="61"/>
      <c r="J1389" s="61"/>
      <c r="K1389" s="61"/>
      <c r="L1389" s="61"/>
    </row>
    <row r="1390" spans="1:82" ht="15" x14ac:dyDescent="0.2">
      <c r="C1390" s="79" t="s">
        <v>801</v>
      </c>
      <c r="D1390" s="79"/>
      <c r="E1390" s="79"/>
      <c r="F1390" s="79"/>
      <c r="G1390" s="79"/>
      <c r="H1390" s="79"/>
      <c r="I1390" s="80">
        <f>K1390/E1388</f>
        <v>8793.4722222222226</v>
      </c>
      <c r="J1390" s="80"/>
      <c r="K1390" s="80">
        <f>L1388</f>
        <v>3165.65</v>
      </c>
      <c r="L1390" s="80"/>
      <c r="AD1390">
        <f>ROUND((Source!AT485/100)*((ROUND(ROUND(Source!AO485,2)*Source!I485, 2)+ROUND(ROUND(Source!AN485,2)*Source!I485, 2))), 2)</f>
        <v>0</v>
      </c>
      <c r="AE1390">
        <f>ROUND((Source!AU485/100)*((ROUND(ROUND(Source!AO485,2)*Source!I485, 2)+ROUND(ROUND(Source!AN485,2)*Source!I485, 2))), 2)</f>
        <v>0</v>
      </c>
      <c r="AN1390" s="50">
        <f>L1388</f>
        <v>3165.65</v>
      </c>
      <c r="AO1390">
        <f>0</f>
        <v>0</v>
      </c>
      <c r="AQ1390" t="s">
        <v>802</v>
      </c>
      <c r="AR1390">
        <f>0</f>
        <v>0</v>
      </c>
      <c r="AT1390">
        <f>0</f>
        <v>0</v>
      </c>
      <c r="AV1390" t="s">
        <v>802</v>
      </c>
      <c r="AW1390" s="50">
        <f>L1388</f>
        <v>3165.65</v>
      </c>
      <c r="AZ1390">
        <f>Source!X485</f>
        <v>0</v>
      </c>
      <c r="BA1390">
        <f>Source!Y485</f>
        <v>0</v>
      </c>
      <c r="CD1390">
        <v>2</v>
      </c>
    </row>
    <row r="1392" spans="1:82" ht="15" x14ac:dyDescent="0.2">
      <c r="A1392" s="57"/>
      <c r="B1392" s="58"/>
      <c r="C1392" s="76" t="s">
        <v>819</v>
      </c>
      <c r="D1392" s="76"/>
      <c r="E1392" s="76"/>
      <c r="F1392" s="76"/>
      <c r="G1392" s="76"/>
      <c r="H1392" s="76"/>
      <c r="I1392" s="44"/>
      <c r="J1392" s="57"/>
      <c r="K1392" s="59"/>
      <c r="L1392" s="44">
        <f>L1394+L1395+L1401+L1405</f>
        <v>186915.92</v>
      </c>
    </row>
    <row r="1393" spans="1:12" ht="14.25" x14ac:dyDescent="0.2">
      <c r="A1393" s="53"/>
      <c r="B1393" s="56"/>
      <c r="C1393" s="75" t="s">
        <v>820</v>
      </c>
      <c r="D1393" s="73"/>
      <c r="E1393" s="73"/>
      <c r="F1393" s="73"/>
      <c r="G1393" s="73"/>
      <c r="H1393" s="73"/>
      <c r="I1393" s="42"/>
      <c r="J1393" s="53"/>
      <c r="K1393" s="40"/>
      <c r="L1393" s="42"/>
    </row>
    <row r="1394" spans="1:12" ht="14.25" hidden="1" x14ac:dyDescent="0.2">
      <c r="A1394" s="53"/>
      <c r="B1394" s="56"/>
      <c r="C1394" s="73" t="s">
        <v>821</v>
      </c>
      <c r="D1394" s="73"/>
      <c r="E1394" s="73"/>
      <c r="F1394" s="73"/>
      <c r="G1394" s="73"/>
      <c r="H1394" s="73"/>
      <c r="I1394" s="42"/>
      <c r="J1394" s="53"/>
      <c r="K1394" s="40"/>
      <c r="L1394" s="42">
        <f>SUM(AR1372:AR1390)</f>
        <v>0</v>
      </c>
    </row>
    <row r="1395" spans="1:12" ht="14.25" hidden="1" x14ac:dyDescent="0.2">
      <c r="A1395" s="53"/>
      <c r="B1395" s="56"/>
      <c r="C1395" s="73" t="s">
        <v>822</v>
      </c>
      <c r="D1395" s="73"/>
      <c r="E1395" s="73"/>
      <c r="F1395" s="73"/>
      <c r="G1395" s="73"/>
      <c r="H1395" s="73"/>
      <c r="I1395" s="42"/>
      <c r="J1395" s="53"/>
      <c r="K1395" s="40"/>
      <c r="L1395" s="42">
        <f>L1397+L1400+L1399</f>
        <v>0</v>
      </c>
    </row>
    <row r="1396" spans="1:12" ht="14.25" hidden="1" x14ac:dyDescent="0.2">
      <c r="A1396" s="53"/>
      <c r="B1396" s="56"/>
      <c r="C1396" s="75" t="s">
        <v>823</v>
      </c>
      <c r="D1396" s="73"/>
      <c r="E1396" s="73"/>
      <c r="F1396" s="73"/>
      <c r="G1396" s="73"/>
      <c r="H1396" s="73"/>
      <c r="I1396" s="42"/>
      <c r="J1396" s="53"/>
      <c r="K1396" s="40"/>
      <c r="L1396" s="42"/>
    </row>
    <row r="1397" spans="1:12" ht="14.25" hidden="1" x14ac:dyDescent="0.2">
      <c r="A1397" s="53"/>
      <c r="B1397" s="56"/>
      <c r="C1397" s="73" t="s">
        <v>822</v>
      </c>
      <c r="D1397" s="73"/>
      <c r="E1397" s="73"/>
      <c r="F1397" s="73"/>
      <c r="G1397" s="73"/>
      <c r="H1397" s="73"/>
      <c r="I1397" s="42"/>
      <c r="J1397" s="53"/>
      <c r="K1397" s="40"/>
      <c r="L1397" s="42">
        <f>SUM(AO1372:AO1390)</f>
        <v>0</v>
      </c>
    </row>
    <row r="1398" spans="1:12" ht="14.25" hidden="1" x14ac:dyDescent="0.2">
      <c r="A1398" s="53"/>
      <c r="B1398" s="56"/>
      <c r="C1398" s="75" t="s">
        <v>824</v>
      </c>
      <c r="D1398" s="73"/>
      <c r="E1398" s="73"/>
      <c r="F1398" s="73"/>
      <c r="G1398" s="73"/>
      <c r="H1398" s="73"/>
      <c r="I1398" s="42"/>
      <c r="J1398" s="53"/>
      <c r="K1398" s="40"/>
      <c r="L1398" s="42"/>
    </row>
    <row r="1399" spans="1:12" ht="14.25" hidden="1" x14ac:dyDescent="0.2">
      <c r="A1399" s="53"/>
      <c r="B1399" s="56"/>
      <c r="C1399" s="73" t="s">
        <v>844</v>
      </c>
      <c r="D1399" s="73"/>
      <c r="E1399" s="73"/>
      <c r="F1399" s="73"/>
      <c r="G1399" s="73"/>
      <c r="H1399" s="73"/>
      <c r="I1399" s="42"/>
      <c r="J1399" s="53"/>
      <c r="K1399" s="40"/>
      <c r="L1399" s="42">
        <f>SUM(AT1372:AT1390)</f>
        <v>0</v>
      </c>
    </row>
    <row r="1400" spans="1:12" ht="14.25" hidden="1" x14ac:dyDescent="0.2">
      <c r="A1400" s="53"/>
      <c r="B1400" s="56"/>
      <c r="C1400" s="73" t="s">
        <v>825</v>
      </c>
      <c r="D1400" s="73"/>
      <c r="E1400" s="73"/>
      <c r="F1400" s="73"/>
      <c r="G1400" s="73"/>
      <c r="H1400" s="73"/>
      <c r="I1400" s="42"/>
      <c r="J1400" s="53"/>
      <c r="K1400" s="40"/>
      <c r="L1400" s="42">
        <f>SUM(AV1372:AV1390)</f>
        <v>0</v>
      </c>
    </row>
    <row r="1401" spans="1:12" ht="14.25" x14ac:dyDescent="0.2">
      <c r="A1401" s="53"/>
      <c r="B1401" s="56"/>
      <c r="C1401" s="73" t="s">
        <v>826</v>
      </c>
      <c r="D1401" s="73"/>
      <c r="E1401" s="73"/>
      <c r="F1401" s="73"/>
      <c r="G1401" s="73"/>
      <c r="H1401" s="73"/>
      <c r="I1401" s="42"/>
      <c r="J1401" s="53"/>
      <c r="K1401" s="40"/>
      <c r="L1401" s="42">
        <f>L1403+L1404</f>
        <v>186915.92</v>
      </c>
    </row>
    <row r="1402" spans="1:12" ht="14.25" x14ac:dyDescent="0.2">
      <c r="A1402" s="53"/>
      <c r="B1402" s="56"/>
      <c r="C1402" s="75" t="s">
        <v>823</v>
      </c>
      <c r="D1402" s="73"/>
      <c r="E1402" s="73"/>
      <c r="F1402" s="73"/>
      <c r="G1402" s="73"/>
      <c r="H1402" s="73"/>
      <c r="I1402" s="42"/>
      <c r="J1402" s="53"/>
      <c r="K1402" s="40"/>
      <c r="L1402" s="42"/>
    </row>
    <row r="1403" spans="1:12" ht="14.25" x14ac:dyDescent="0.2">
      <c r="A1403" s="53"/>
      <c r="B1403" s="56"/>
      <c r="C1403" s="73" t="s">
        <v>827</v>
      </c>
      <c r="D1403" s="73"/>
      <c r="E1403" s="73"/>
      <c r="F1403" s="73"/>
      <c r="G1403" s="73"/>
      <c r="H1403" s="73"/>
      <c r="I1403" s="42"/>
      <c r="J1403" s="53"/>
      <c r="K1403" s="40"/>
      <c r="L1403" s="42">
        <f>SUM(AW1372:AW1390)-SUM(BK1372:BK1390)</f>
        <v>186915.92</v>
      </c>
    </row>
    <row r="1404" spans="1:12" ht="14.25" hidden="1" x14ac:dyDescent="0.2">
      <c r="A1404" s="53"/>
      <c r="B1404" s="56"/>
      <c r="C1404" s="73" t="s">
        <v>828</v>
      </c>
      <c r="D1404" s="73"/>
      <c r="E1404" s="73"/>
      <c r="F1404" s="73"/>
      <c r="G1404" s="73"/>
      <c r="H1404" s="73"/>
      <c r="I1404" s="42"/>
      <c r="J1404" s="53"/>
      <c r="K1404" s="40"/>
      <c r="L1404" s="42">
        <f>SUM(BC1372:BC1390)</f>
        <v>0</v>
      </c>
    </row>
    <row r="1405" spans="1:12" ht="14.25" hidden="1" x14ac:dyDescent="0.2">
      <c r="A1405" s="53"/>
      <c r="B1405" s="56"/>
      <c r="C1405" s="73" t="s">
        <v>829</v>
      </c>
      <c r="D1405" s="73"/>
      <c r="E1405" s="73"/>
      <c r="F1405" s="73"/>
      <c r="G1405" s="73"/>
      <c r="H1405" s="73"/>
      <c r="I1405" s="42"/>
      <c r="J1405" s="53"/>
      <c r="K1405" s="40"/>
      <c r="L1405" s="42">
        <f>SUM(BB1372:BB1390)</f>
        <v>0</v>
      </c>
    </row>
    <row r="1406" spans="1:12" ht="14.25" hidden="1" x14ac:dyDescent="0.2">
      <c r="A1406" s="53"/>
      <c r="B1406" s="56"/>
      <c r="C1406" s="73" t="s">
        <v>830</v>
      </c>
      <c r="D1406" s="73"/>
      <c r="E1406" s="73"/>
      <c r="F1406" s="73"/>
      <c r="G1406" s="73"/>
      <c r="H1406" s="73"/>
      <c r="I1406" s="42"/>
      <c r="J1406" s="53"/>
      <c r="K1406" s="40"/>
      <c r="L1406" s="42">
        <f>SUM(AR1372:AR1390)+SUM(AT1372:AT1390)+SUM(AV1372:AV1390)</f>
        <v>0</v>
      </c>
    </row>
    <row r="1407" spans="1:12" ht="14.25" hidden="1" x14ac:dyDescent="0.2">
      <c r="A1407" s="53"/>
      <c r="B1407" s="56"/>
      <c r="C1407" s="73" t="s">
        <v>831</v>
      </c>
      <c r="D1407" s="73"/>
      <c r="E1407" s="73"/>
      <c r="F1407" s="73"/>
      <c r="G1407" s="73"/>
      <c r="H1407" s="73"/>
      <c r="I1407" s="42"/>
      <c r="J1407" s="53"/>
      <c r="K1407" s="40"/>
      <c r="L1407" s="42">
        <f>SUM(AZ1372:AZ1390)</f>
        <v>0</v>
      </c>
    </row>
    <row r="1408" spans="1:12" ht="14.25" hidden="1" x14ac:dyDescent="0.2">
      <c r="A1408" s="53"/>
      <c r="B1408" s="56"/>
      <c r="C1408" s="73" t="s">
        <v>832</v>
      </c>
      <c r="D1408" s="73"/>
      <c r="E1408" s="73"/>
      <c r="F1408" s="73"/>
      <c r="G1408" s="73"/>
      <c r="H1408" s="73"/>
      <c r="I1408" s="42"/>
      <c r="J1408" s="53"/>
      <c r="K1408" s="40"/>
      <c r="L1408" s="42">
        <f>SUM(BA1372:BA1390)</f>
        <v>0</v>
      </c>
    </row>
    <row r="1409" spans="1:12" ht="14.25" hidden="1" x14ac:dyDescent="0.2">
      <c r="A1409" s="53"/>
      <c r="B1409" s="56"/>
      <c r="C1409" s="73" t="s">
        <v>833</v>
      </c>
      <c r="D1409" s="73"/>
      <c r="E1409" s="73"/>
      <c r="F1409" s="73"/>
      <c r="G1409" s="73"/>
      <c r="H1409" s="73"/>
      <c r="I1409" s="42"/>
      <c r="J1409" s="53"/>
      <c r="K1409" s="40"/>
      <c r="L1409" s="42">
        <f>L1411+L1412</f>
        <v>0</v>
      </c>
    </row>
    <row r="1410" spans="1:12" ht="14.25" hidden="1" x14ac:dyDescent="0.2">
      <c r="A1410" s="53"/>
      <c r="B1410" s="56"/>
      <c r="C1410" s="75" t="s">
        <v>820</v>
      </c>
      <c r="D1410" s="73"/>
      <c r="E1410" s="73"/>
      <c r="F1410" s="73"/>
      <c r="G1410" s="73"/>
      <c r="H1410" s="73"/>
      <c r="I1410" s="42"/>
      <c r="J1410" s="53"/>
      <c r="K1410" s="40"/>
      <c r="L1410" s="42"/>
    </row>
    <row r="1411" spans="1:12" ht="14.25" hidden="1" x14ac:dyDescent="0.2">
      <c r="A1411" s="53"/>
      <c r="B1411" s="56"/>
      <c r="C1411" s="73" t="s">
        <v>834</v>
      </c>
      <c r="D1411" s="73"/>
      <c r="E1411" s="73"/>
      <c r="F1411" s="73"/>
      <c r="G1411" s="73"/>
      <c r="H1411" s="73"/>
      <c r="I1411" s="42"/>
      <c r="J1411" s="53"/>
      <c r="K1411" s="40"/>
      <c r="L1411" s="42">
        <f>SUM(BK1372:BK1390)</f>
        <v>0</v>
      </c>
    </row>
    <row r="1412" spans="1:12" ht="14.25" hidden="1" x14ac:dyDescent="0.2">
      <c r="A1412" s="53"/>
      <c r="B1412" s="56"/>
      <c r="C1412" s="73" t="s">
        <v>835</v>
      </c>
      <c r="D1412" s="73"/>
      <c r="E1412" s="73"/>
      <c r="F1412" s="73"/>
      <c r="G1412" s="73"/>
      <c r="H1412" s="73"/>
      <c r="I1412" s="42"/>
      <c r="J1412" s="53"/>
      <c r="K1412" s="40"/>
      <c r="L1412" s="42">
        <f>SUM(BD1372:BD1390)</f>
        <v>0</v>
      </c>
    </row>
    <row r="1413" spans="1:12" ht="14.25" hidden="1" x14ac:dyDescent="0.2">
      <c r="A1413" s="53"/>
      <c r="B1413" s="56"/>
      <c r="C1413" s="73" t="s">
        <v>836</v>
      </c>
      <c r="D1413" s="73"/>
      <c r="E1413" s="73"/>
      <c r="F1413" s="73"/>
      <c r="G1413" s="73"/>
      <c r="H1413" s="73"/>
      <c r="I1413" s="42"/>
      <c r="J1413" s="53"/>
      <c r="K1413" s="40"/>
      <c r="L1413" s="42"/>
    </row>
    <row r="1414" spans="1:12" ht="14.25" hidden="1" x14ac:dyDescent="0.2">
      <c r="A1414" s="53"/>
      <c r="B1414" s="56"/>
      <c r="C1414" s="73" t="s">
        <v>837</v>
      </c>
      <c r="D1414" s="73"/>
      <c r="E1414" s="73"/>
      <c r="F1414" s="73"/>
      <c r="G1414" s="73"/>
      <c r="H1414" s="73"/>
      <c r="I1414" s="42"/>
      <c r="J1414" s="53"/>
      <c r="K1414" s="40"/>
      <c r="L1414" s="42">
        <f>SUM(BO1372:BO1390)</f>
        <v>0</v>
      </c>
    </row>
    <row r="1415" spans="1:12" ht="15" x14ac:dyDescent="0.2">
      <c r="A1415" s="57"/>
      <c r="B1415" s="58"/>
      <c r="C1415" s="76" t="s">
        <v>838</v>
      </c>
      <c r="D1415" s="76"/>
      <c r="E1415" s="76"/>
      <c r="F1415" s="76"/>
      <c r="G1415" s="76"/>
      <c r="H1415" s="76"/>
      <c r="I1415" s="44"/>
      <c r="J1415" s="57"/>
      <c r="K1415" s="59"/>
      <c r="L1415" s="44">
        <f>L1392+L1407+L1408+L1409+L1413+L1414</f>
        <v>186915.92</v>
      </c>
    </row>
    <row r="1416" spans="1:12" ht="14.25" hidden="1" x14ac:dyDescent="0.2">
      <c r="A1416" s="53"/>
      <c r="B1416" s="56"/>
      <c r="C1416" s="75" t="s">
        <v>839</v>
      </c>
      <c r="D1416" s="73"/>
      <c r="E1416" s="73"/>
      <c r="F1416" s="73"/>
      <c r="G1416" s="73"/>
      <c r="H1416" s="73"/>
      <c r="I1416" s="42"/>
      <c r="J1416" s="53"/>
      <c r="K1416" s="40"/>
      <c r="L1416" s="42"/>
    </row>
    <row r="1417" spans="1:12" ht="14.25" hidden="1" x14ac:dyDescent="0.2">
      <c r="A1417" s="53"/>
      <c r="B1417" s="56"/>
      <c r="C1417" s="73" t="s">
        <v>840</v>
      </c>
      <c r="D1417" s="73"/>
      <c r="E1417" s="73"/>
      <c r="F1417" s="73"/>
      <c r="G1417" s="73"/>
      <c r="H1417" s="73"/>
      <c r="I1417" s="42"/>
      <c r="J1417" s="53"/>
      <c r="K1417" s="40"/>
      <c r="L1417" s="42">
        <f>SUM(AX1372:AX1390)</f>
        <v>0</v>
      </c>
    </row>
    <row r="1418" spans="1:12" ht="14.25" hidden="1" x14ac:dyDescent="0.2">
      <c r="A1418" s="53"/>
      <c r="B1418" s="56"/>
      <c r="C1418" s="73" t="s">
        <v>841</v>
      </c>
      <c r="D1418" s="73"/>
      <c r="E1418" s="73"/>
      <c r="F1418" s="73"/>
      <c r="G1418" s="73"/>
      <c r="H1418" s="73"/>
      <c r="I1418" s="42"/>
      <c r="J1418" s="53"/>
      <c r="K1418" s="40"/>
      <c r="L1418" s="42">
        <f>SUM(AY1372:AY1390)</f>
        <v>0</v>
      </c>
    </row>
    <row r="1419" spans="1:12" ht="14.25" hidden="1" customHeight="1" x14ac:dyDescent="0.2">
      <c r="A1419" s="53"/>
      <c r="B1419" s="56"/>
      <c r="C1419" s="73" t="s">
        <v>842</v>
      </c>
      <c r="D1419" s="73"/>
      <c r="E1419" s="73"/>
      <c r="F1419" s="74"/>
      <c r="G1419" s="43">
        <f>Source!F509</f>
        <v>0</v>
      </c>
      <c r="H1419" s="53"/>
      <c r="I1419" s="53"/>
      <c r="J1419" s="53"/>
      <c r="K1419" s="53"/>
      <c r="L1419" s="53"/>
    </row>
    <row r="1420" spans="1:12" ht="14.25" hidden="1" customHeight="1" x14ac:dyDescent="0.2">
      <c r="A1420" s="53"/>
      <c r="B1420" s="56"/>
      <c r="C1420" s="73" t="s">
        <v>843</v>
      </c>
      <c r="D1420" s="73"/>
      <c r="E1420" s="73"/>
      <c r="F1420" s="74"/>
      <c r="G1420" s="43">
        <f>Source!F510</f>
        <v>0</v>
      </c>
      <c r="H1420" s="53"/>
      <c r="I1420" s="53"/>
      <c r="J1420" s="53"/>
      <c r="K1420" s="53"/>
      <c r="L1420" s="53"/>
    </row>
    <row r="1423" spans="1:12" ht="16.5" x14ac:dyDescent="0.2">
      <c r="A1423" s="78" t="s">
        <v>897</v>
      </c>
      <c r="B1423" s="78"/>
      <c r="C1423" s="78"/>
      <c r="D1423" s="78"/>
      <c r="E1423" s="78"/>
      <c r="F1423" s="78"/>
      <c r="G1423" s="78"/>
      <c r="H1423" s="78"/>
      <c r="I1423" s="78"/>
      <c r="J1423" s="78"/>
      <c r="K1423" s="78"/>
      <c r="L1423" s="78"/>
    </row>
    <row r="1424" spans="1:12" ht="28.5" x14ac:dyDescent="0.2">
      <c r="A1424" s="60" t="s">
        <v>420</v>
      </c>
      <c r="B1424" s="45" t="str">
        <f>Source!F521</f>
        <v>анализ рынка</v>
      </c>
      <c r="C1424" s="45" t="s">
        <v>898</v>
      </c>
      <c r="D1424" s="46" t="str">
        <f>Source!H521</f>
        <v>ШТ</v>
      </c>
      <c r="E1424" s="47">
        <f>Source!K521</f>
        <v>23</v>
      </c>
      <c r="F1424" s="47"/>
      <c r="G1424" s="47">
        <f>Source!I521</f>
        <v>23</v>
      </c>
      <c r="H1424" s="48"/>
      <c r="I1424" s="49"/>
      <c r="J1424" s="48">
        <f>Source!AL521</f>
        <v>11114.99</v>
      </c>
      <c r="K1424" s="49"/>
      <c r="L1424" s="48">
        <f>Source!HG521</f>
        <v>255644.77</v>
      </c>
    </row>
    <row r="1425" spans="1:82" ht="15" x14ac:dyDescent="0.2">
      <c r="C1425" s="79" t="s">
        <v>801</v>
      </c>
      <c r="D1425" s="79"/>
      <c r="E1425" s="79"/>
      <c r="F1425" s="79"/>
      <c r="G1425" s="79"/>
      <c r="H1425" s="79"/>
      <c r="I1425" s="80">
        <f>K1425/E1424</f>
        <v>11114.99</v>
      </c>
      <c r="J1425" s="80"/>
      <c r="K1425" s="80">
        <f>L1424</f>
        <v>255644.77</v>
      </c>
      <c r="L1425" s="80"/>
      <c r="AD1425">
        <f>ROUND((Source!AT521/100)*((ROUND(ROUND(Source!AO521,2)*Source!I521, 2)+ROUND(ROUND(Source!AN521,2)*Source!I521, 2))), 2)</f>
        <v>0</v>
      </c>
      <c r="AE1425">
        <f>ROUND((Source!AU521/100)*((ROUND(ROUND(Source!AO521,2)*Source!I521, 2)+ROUND(ROUND(Source!AN521,2)*Source!I521, 2))), 2)</f>
        <v>0</v>
      </c>
      <c r="AN1425" s="50">
        <f>L1424</f>
        <v>255644.77</v>
      </c>
      <c r="AO1425">
        <f>0</f>
        <v>0</v>
      </c>
      <c r="AQ1425" t="s">
        <v>802</v>
      </c>
      <c r="AR1425">
        <f>0</f>
        <v>0</v>
      </c>
      <c r="AT1425">
        <f>0</f>
        <v>0</v>
      </c>
      <c r="AV1425" t="s">
        <v>802</v>
      </c>
      <c r="AW1425" s="50">
        <f>L1424</f>
        <v>255644.77</v>
      </c>
      <c r="AX1425" s="50">
        <f>L1424</f>
        <v>255644.77</v>
      </c>
      <c r="AZ1425">
        <f>Source!X521</f>
        <v>0</v>
      </c>
      <c r="BA1425">
        <f>Source!Y521</f>
        <v>0</v>
      </c>
      <c r="CD1425">
        <v>1</v>
      </c>
    </row>
    <row r="1426" spans="1:82" ht="28.5" x14ac:dyDescent="0.2">
      <c r="A1426" s="60" t="s">
        <v>427</v>
      </c>
      <c r="B1426" s="45" t="str">
        <f>Source!F522</f>
        <v>анализ рынка</v>
      </c>
      <c r="C1426" s="45" t="s">
        <v>899</v>
      </c>
      <c r="D1426" s="46" t="str">
        <f>Source!H522</f>
        <v>ШТ</v>
      </c>
      <c r="E1426" s="47">
        <f>Source!K522</f>
        <v>17</v>
      </c>
      <c r="F1426" s="47"/>
      <c r="G1426" s="47">
        <f>Source!I522</f>
        <v>17</v>
      </c>
      <c r="H1426" s="48"/>
      <c r="I1426" s="49"/>
      <c r="J1426" s="48">
        <f>Source!AL522</f>
        <v>347.82</v>
      </c>
      <c r="K1426" s="49"/>
      <c r="L1426" s="48">
        <f>Source!HG522</f>
        <v>5912.94</v>
      </c>
    </row>
    <row r="1427" spans="1:82" ht="15" x14ac:dyDescent="0.2">
      <c r="C1427" s="79" t="s">
        <v>801</v>
      </c>
      <c r="D1427" s="79"/>
      <c r="E1427" s="79"/>
      <c r="F1427" s="79"/>
      <c r="G1427" s="79"/>
      <c r="H1427" s="79"/>
      <c r="I1427" s="80">
        <f>K1427/E1426</f>
        <v>347.82</v>
      </c>
      <c r="J1427" s="80"/>
      <c r="K1427" s="80">
        <f>L1426</f>
        <v>5912.94</v>
      </c>
      <c r="L1427" s="80"/>
      <c r="AD1427">
        <f>ROUND((Source!AT522/100)*((ROUND(ROUND(Source!AO522,2)*Source!I522, 2)+ROUND(ROUND(Source!AN522,2)*Source!I522, 2))), 2)</f>
        <v>0</v>
      </c>
      <c r="AE1427">
        <f>ROUND((Source!AU522/100)*((ROUND(ROUND(Source!AO522,2)*Source!I522, 2)+ROUND(ROUND(Source!AN522,2)*Source!I522, 2))), 2)</f>
        <v>0</v>
      </c>
      <c r="AN1427" s="50">
        <f>L1426</f>
        <v>5912.94</v>
      </c>
      <c r="AO1427">
        <f>0</f>
        <v>0</v>
      </c>
      <c r="AQ1427" t="s">
        <v>802</v>
      </c>
      <c r="AR1427">
        <f>0</f>
        <v>0</v>
      </c>
      <c r="AT1427">
        <f>0</f>
        <v>0</v>
      </c>
      <c r="AV1427" t="s">
        <v>802</v>
      </c>
      <c r="AW1427" s="50">
        <f>L1426</f>
        <v>5912.94</v>
      </c>
      <c r="AX1427" s="50">
        <f>L1426</f>
        <v>5912.94</v>
      </c>
      <c r="AZ1427">
        <f>Source!X522</f>
        <v>0</v>
      </c>
      <c r="BA1427">
        <f>Source!Y522</f>
        <v>0</v>
      </c>
      <c r="CD1427">
        <v>1</v>
      </c>
    </row>
    <row r="1428" spans="1:82" ht="42.75" x14ac:dyDescent="0.2">
      <c r="A1428" s="60" t="s">
        <v>430</v>
      </c>
      <c r="B1428" s="45" t="str">
        <f>Source!F523</f>
        <v>анализ рынка</v>
      </c>
      <c r="C1428" s="45" t="s">
        <v>900</v>
      </c>
      <c r="D1428" s="46" t="str">
        <f>Source!H523</f>
        <v>ШТ</v>
      </c>
      <c r="E1428" s="47">
        <f>Source!K523</f>
        <v>9</v>
      </c>
      <c r="F1428" s="47"/>
      <c r="G1428" s="47">
        <f>Source!I523</f>
        <v>9</v>
      </c>
      <c r="H1428" s="48"/>
      <c r="I1428" s="49"/>
      <c r="J1428" s="48">
        <f>Source!AL523</f>
        <v>571.20000000000005</v>
      </c>
      <c r="K1428" s="49"/>
      <c r="L1428" s="48">
        <f>Source!HG523</f>
        <v>5140.8</v>
      </c>
    </row>
    <row r="1429" spans="1:82" ht="15" x14ac:dyDescent="0.2">
      <c r="C1429" s="79" t="s">
        <v>801</v>
      </c>
      <c r="D1429" s="79"/>
      <c r="E1429" s="79"/>
      <c r="F1429" s="79"/>
      <c r="G1429" s="79"/>
      <c r="H1429" s="79"/>
      <c r="I1429" s="80">
        <f>K1429/E1428</f>
        <v>571.20000000000005</v>
      </c>
      <c r="J1429" s="80"/>
      <c r="K1429" s="80">
        <f>L1428</f>
        <v>5140.8</v>
      </c>
      <c r="L1429" s="80"/>
      <c r="AD1429">
        <f>ROUND((Source!AT523/100)*((ROUND(ROUND(Source!AO523,2)*Source!I523, 2)+ROUND(ROUND(Source!AN523,2)*Source!I523, 2))), 2)</f>
        <v>0</v>
      </c>
      <c r="AE1429">
        <f>ROUND((Source!AU523/100)*((ROUND(ROUND(Source!AO523,2)*Source!I523, 2)+ROUND(ROUND(Source!AN523,2)*Source!I523, 2))), 2)</f>
        <v>0</v>
      </c>
      <c r="AN1429" s="50">
        <f>L1428</f>
        <v>5140.8</v>
      </c>
      <c r="AO1429">
        <f>0</f>
        <v>0</v>
      </c>
      <c r="AQ1429" t="s">
        <v>802</v>
      </c>
      <c r="AR1429">
        <f>0</f>
        <v>0</v>
      </c>
      <c r="AT1429">
        <f>0</f>
        <v>0</v>
      </c>
      <c r="AV1429" t="s">
        <v>802</v>
      </c>
      <c r="AW1429" s="50">
        <f>L1428</f>
        <v>5140.8</v>
      </c>
      <c r="AX1429" s="50">
        <f>L1428</f>
        <v>5140.8</v>
      </c>
      <c r="AZ1429">
        <f>Source!X523</f>
        <v>0</v>
      </c>
      <c r="BA1429">
        <f>Source!Y523</f>
        <v>0</v>
      </c>
      <c r="CD1429">
        <v>1</v>
      </c>
    </row>
    <row r="1430" spans="1:82" ht="57" x14ac:dyDescent="0.2">
      <c r="A1430" s="60" t="s">
        <v>433</v>
      </c>
      <c r="B1430" s="45" t="str">
        <f>Source!F524</f>
        <v>анализ рынка</v>
      </c>
      <c r="C1430" s="45" t="s">
        <v>901</v>
      </c>
      <c r="D1430" s="46" t="str">
        <f>Source!H524</f>
        <v>ШТ</v>
      </c>
      <c r="E1430" s="47">
        <f>Source!K524</f>
        <v>15</v>
      </c>
      <c r="F1430" s="47"/>
      <c r="G1430" s="47">
        <f>Source!I524</f>
        <v>15</v>
      </c>
      <c r="H1430" s="48"/>
      <c r="I1430" s="49"/>
      <c r="J1430" s="48">
        <f>Source!AL524</f>
        <v>221.34</v>
      </c>
      <c r="K1430" s="49"/>
      <c r="L1430" s="48">
        <f>Source!HG524</f>
        <v>3320.1</v>
      </c>
    </row>
    <row r="1431" spans="1:82" ht="15" x14ac:dyDescent="0.2">
      <c r="C1431" s="79" t="s">
        <v>801</v>
      </c>
      <c r="D1431" s="79"/>
      <c r="E1431" s="79"/>
      <c r="F1431" s="79"/>
      <c r="G1431" s="79"/>
      <c r="H1431" s="79"/>
      <c r="I1431" s="80">
        <f>K1431/E1430</f>
        <v>221.34</v>
      </c>
      <c r="J1431" s="80"/>
      <c r="K1431" s="80">
        <f>L1430</f>
        <v>3320.1</v>
      </c>
      <c r="L1431" s="80"/>
      <c r="AD1431">
        <f>ROUND((Source!AT524/100)*((ROUND(ROUND(Source!AO524,2)*Source!I524, 2)+ROUND(ROUND(Source!AN524,2)*Source!I524, 2))), 2)</f>
        <v>0</v>
      </c>
      <c r="AE1431">
        <f>ROUND((Source!AU524/100)*((ROUND(ROUND(Source!AO524,2)*Source!I524, 2)+ROUND(ROUND(Source!AN524,2)*Source!I524, 2))), 2)</f>
        <v>0</v>
      </c>
      <c r="AN1431" s="50">
        <f>L1430</f>
        <v>3320.1</v>
      </c>
      <c r="AO1431">
        <f>0</f>
        <v>0</v>
      </c>
      <c r="AQ1431" t="s">
        <v>802</v>
      </c>
      <c r="AR1431">
        <f>0</f>
        <v>0</v>
      </c>
      <c r="AT1431">
        <f>0</f>
        <v>0</v>
      </c>
      <c r="AV1431" t="s">
        <v>802</v>
      </c>
      <c r="AW1431" s="50">
        <f>L1430</f>
        <v>3320.1</v>
      </c>
      <c r="AX1431" s="50">
        <f>L1430</f>
        <v>3320.1</v>
      </c>
      <c r="AZ1431">
        <f>Source!X524</f>
        <v>0</v>
      </c>
      <c r="BA1431">
        <f>Source!Y524</f>
        <v>0</v>
      </c>
      <c r="CD1431">
        <v>1</v>
      </c>
    </row>
    <row r="1432" spans="1:82" ht="42.75" x14ac:dyDescent="0.2">
      <c r="A1432" s="60" t="s">
        <v>436</v>
      </c>
      <c r="B1432" s="45" t="str">
        <f>Source!F525</f>
        <v>анализ рынка</v>
      </c>
      <c r="C1432" s="45" t="s">
        <v>902</v>
      </c>
      <c r="D1432" s="46" t="str">
        <f>Source!H525</f>
        <v>ШТ</v>
      </c>
      <c r="E1432" s="47">
        <f>Source!K525</f>
        <v>32</v>
      </c>
      <c r="F1432" s="47"/>
      <c r="G1432" s="47">
        <f>Source!I525</f>
        <v>32</v>
      </c>
      <c r="H1432" s="48"/>
      <c r="I1432" s="49"/>
      <c r="J1432" s="48">
        <f>Source!AL525</f>
        <v>300.89999999999998</v>
      </c>
      <c r="K1432" s="49"/>
      <c r="L1432" s="48">
        <f>Source!HG525</f>
        <v>9628.7999999999993</v>
      </c>
    </row>
    <row r="1433" spans="1:82" ht="15" x14ac:dyDescent="0.2">
      <c r="C1433" s="79" t="s">
        <v>801</v>
      </c>
      <c r="D1433" s="79"/>
      <c r="E1433" s="79"/>
      <c r="F1433" s="79"/>
      <c r="G1433" s="79"/>
      <c r="H1433" s="79"/>
      <c r="I1433" s="80">
        <f>K1433/E1432</f>
        <v>300.89999999999998</v>
      </c>
      <c r="J1433" s="80"/>
      <c r="K1433" s="80">
        <f>L1432</f>
        <v>9628.7999999999993</v>
      </c>
      <c r="L1433" s="80"/>
      <c r="AD1433">
        <f>ROUND((Source!AT525/100)*((ROUND(ROUND(Source!AO525,2)*Source!I525, 2)+ROUND(ROUND(Source!AN525,2)*Source!I525, 2))), 2)</f>
        <v>0</v>
      </c>
      <c r="AE1433">
        <f>ROUND((Source!AU525/100)*((ROUND(ROUND(Source!AO525,2)*Source!I525, 2)+ROUND(ROUND(Source!AN525,2)*Source!I525, 2))), 2)</f>
        <v>0</v>
      </c>
      <c r="AN1433" s="50">
        <f>L1432</f>
        <v>9628.7999999999993</v>
      </c>
      <c r="AO1433">
        <f>0</f>
        <v>0</v>
      </c>
      <c r="AQ1433" t="s">
        <v>802</v>
      </c>
      <c r="AR1433">
        <f>0</f>
        <v>0</v>
      </c>
      <c r="AT1433">
        <f>0</f>
        <v>0</v>
      </c>
      <c r="AV1433" t="s">
        <v>802</v>
      </c>
      <c r="AW1433" s="50">
        <f>L1432</f>
        <v>9628.7999999999993</v>
      </c>
      <c r="AX1433" s="50">
        <f>L1432</f>
        <v>9628.7999999999993</v>
      </c>
      <c r="AZ1433">
        <f>Source!X525</f>
        <v>0</v>
      </c>
      <c r="BA1433">
        <f>Source!Y525</f>
        <v>0</v>
      </c>
      <c r="CD1433">
        <v>1</v>
      </c>
    </row>
    <row r="1434" spans="1:82" ht="28.5" x14ac:dyDescent="0.2">
      <c r="A1434" s="60" t="s">
        <v>439</v>
      </c>
      <c r="B1434" s="45" t="str">
        <f>Source!F526</f>
        <v>анализ рынка</v>
      </c>
      <c r="C1434" s="45" t="s">
        <v>903</v>
      </c>
      <c r="D1434" s="46" t="str">
        <f>Source!H526</f>
        <v>ШТ</v>
      </c>
      <c r="E1434" s="47">
        <f>Source!K526</f>
        <v>101</v>
      </c>
      <c r="F1434" s="47"/>
      <c r="G1434" s="47">
        <f>Source!I526</f>
        <v>101</v>
      </c>
      <c r="H1434" s="48"/>
      <c r="I1434" s="49"/>
      <c r="J1434" s="48">
        <f>Source!AL526</f>
        <v>29.58</v>
      </c>
      <c r="K1434" s="49"/>
      <c r="L1434" s="48">
        <f>Source!HG526</f>
        <v>2987.58</v>
      </c>
    </row>
    <row r="1435" spans="1:82" ht="15" x14ac:dyDescent="0.2">
      <c r="C1435" s="79" t="s">
        <v>801</v>
      </c>
      <c r="D1435" s="79"/>
      <c r="E1435" s="79"/>
      <c r="F1435" s="79"/>
      <c r="G1435" s="79"/>
      <c r="H1435" s="79"/>
      <c r="I1435" s="80">
        <f>K1435/E1434</f>
        <v>29.58</v>
      </c>
      <c r="J1435" s="80"/>
      <c r="K1435" s="80">
        <f>L1434</f>
        <v>2987.58</v>
      </c>
      <c r="L1435" s="80"/>
      <c r="AD1435">
        <f>ROUND((Source!AT526/100)*((ROUND(ROUND(Source!AO526,2)*Source!I526, 2)+ROUND(ROUND(Source!AN526,2)*Source!I526, 2))), 2)</f>
        <v>0</v>
      </c>
      <c r="AE1435">
        <f>ROUND((Source!AU526/100)*((ROUND(ROUND(Source!AO526,2)*Source!I526, 2)+ROUND(ROUND(Source!AN526,2)*Source!I526, 2))), 2)</f>
        <v>0</v>
      </c>
      <c r="AN1435" s="50">
        <f>L1434</f>
        <v>2987.58</v>
      </c>
      <c r="AO1435">
        <f>0</f>
        <v>0</v>
      </c>
      <c r="AQ1435" t="s">
        <v>802</v>
      </c>
      <c r="AR1435">
        <f>0</f>
        <v>0</v>
      </c>
      <c r="AT1435">
        <f>0</f>
        <v>0</v>
      </c>
      <c r="AV1435" t="s">
        <v>802</v>
      </c>
      <c r="AW1435" s="50">
        <f>L1434</f>
        <v>2987.58</v>
      </c>
      <c r="AX1435" s="50">
        <f>L1434</f>
        <v>2987.58</v>
      </c>
      <c r="AZ1435">
        <f>Source!X526</f>
        <v>0</v>
      </c>
      <c r="BA1435">
        <f>Source!Y526</f>
        <v>0</v>
      </c>
      <c r="CD1435">
        <v>1</v>
      </c>
    </row>
    <row r="1436" spans="1:82" ht="28.5" x14ac:dyDescent="0.2">
      <c r="A1436" s="60" t="s">
        <v>442</v>
      </c>
      <c r="B1436" s="45" t="str">
        <f>Source!F527</f>
        <v>анализ рынка</v>
      </c>
      <c r="C1436" s="45" t="s">
        <v>904</v>
      </c>
      <c r="D1436" s="46" t="str">
        <f>Source!H527</f>
        <v>ШТ</v>
      </c>
      <c r="E1436" s="47">
        <f>Source!K527</f>
        <v>40</v>
      </c>
      <c r="F1436" s="47"/>
      <c r="G1436" s="47">
        <f>Source!I527</f>
        <v>40</v>
      </c>
      <c r="H1436" s="48"/>
      <c r="I1436" s="49"/>
      <c r="J1436" s="48">
        <f>Source!AL527</f>
        <v>23.15</v>
      </c>
      <c r="K1436" s="49"/>
      <c r="L1436" s="48">
        <f>Source!HG527</f>
        <v>926</v>
      </c>
    </row>
    <row r="1437" spans="1:82" ht="15" x14ac:dyDescent="0.2">
      <c r="C1437" s="79" t="s">
        <v>801</v>
      </c>
      <c r="D1437" s="79"/>
      <c r="E1437" s="79"/>
      <c r="F1437" s="79"/>
      <c r="G1437" s="79"/>
      <c r="H1437" s="79"/>
      <c r="I1437" s="80">
        <f>K1437/E1436</f>
        <v>23.15</v>
      </c>
      <c r="J1437" s="80"/>
      <c r="K1437" s="80">
        <f>L1436</f>
        <v>926</v>
      </c>
      <c r="L1437" s="80"/>
      <c r="AD1437">
        <f>ROUND((Source!AT527/100)*((ROUND(ROUND(Source!AO527,2)*Source!I527, 2)+ROUND(ROUND(Source!AN527,2)*Source!I527, 2))), 2)</f>
        <v>0</v>
      </c>
      <c r="AE1437">
        <f>ROUND((Source!AU527/100)*((ROUND(ROUND(Source!AO527,2)*Source!I527, 2)+ROUND(ROUND(Source!AN527,2)*Source!I527, 2))), 2)</f>
        <v>0</v>
      </c>
      <c r="AN1437" s="50">
        <f>L1436</f>
        <v>926</v>
      </c>
      <c r="AO1437">
        <f>0</f>
        <v>0</v>
      </c>
      <c r="AQ1437" t="s">
        <v>802</v>
      </c>
      <c r="AR1437">
        <f>0</f>
        <v>0</v>
      </c>
      <c r="AT1437">
        <f>0</f>
        <v>0</v>
      </c>
      <c r="AV1437" t="s">
        <v>802</v>
      </c>
      <c r="AW1437" s="50">
        <f>L1436</f>
        <v>926</v>
      </c>
      <c r="AX1437" s="50">
        <f>L1436</f>
        <v>926</v>
      </c>
      <c r="AZ1437">
        <f>Source!X527</f>
        <v>0</v>
      </c>
      <c r="BA1437">
        <f>Source!Y527</f>
        <v>0</v>
      </c>
      <c r="CD1437">
        <v>1</v>
      </c>
    </row>
    <row r="1438" spans="1:82" ht="28.5" x14ac:dyDescent="0.2">
      <c r="A1438" s="60" t="s">
        <v>445</v>
      </c>
      <c r="B1438" s="45" t="str">
        <f>Source!F528</f>
        <v>анализ рынка</v>
      </c>
      <c r="C1438" s="45" t="s">
        <v>905</v>
      </c>
      <c r="D1438" s="46" t="str">
        <f>Source!H528</f>
        <v>ШТ</v>
      </c>
      <c r="E1438" s="47">
        <f>Source!K528</f>
        <v>54</v>
      </c>
      <c r="F1438" s="47"/>
      <c r="G1438" s="47">
        <f>Source!I528</f>
        <v>54</v>
      </c>
      <c r="H1438" s="48"/>
      <c r="I1438" s="49"/>
      <c r="J1438" s="48">
        <f>Source!AL528</f>
        <v>7.14</v>
      </c>
      <c r="K1438" s="49"/>
      <c r="L1438" s="48">
        <f>Source!HG528</f>
        <v>385.56</v>
      </c>
    </row>
    <row r="1439" spans="1:82" ht="15" x14ac:dyDescent="0.2">
      <c r="C1439" s="79" t="s">
        <v>801</v>
      </c>
      <c r="D1439" s="79"/>
      <c r="E1439" s="79"/>
      <c r="F1439" s="79"/>
      <c r="G1439" s="79"/>
      <c r="H1439" s="79"/>
      <c r="I1439" s="80">
        <f>K1439/E1438</f>
        <v>7.14</v>
      </c>
      <c r="J1439" s="80"/>
      <c r="K1439" s="80">
        <f>L1438</f>
        <v>385.56</v>
      </c>
      <c r="L1439" s="80"/>
      <c r="AD1439">
        <f>ROUND((Source!AT528/100)*((ROUND(ROUND(Source!AO528,2)*Source!I528, 2)+ROUND(ROUND(Source!AN528,2)*Source!I528, 2))), 2)</f>
        <v>0</v>
      </c>
      <c r="AE1439">
        <f>ROUND((Source!AU528/100)*((ROUND(ROUND(Source!AO528,2)*Source!I528, 2)+ROUND(ROUND(Source!AN528,2)*Source!I528, 2))), 2)</f>
        <v>0</v>
      </c>
      <c r="AN1439" s="50">
        <f>L1438</f>
        <v>385.56</v>
      </c>
      <c r="AO1439">
        <f>0</f>
        <v>0</v>
      </c>
      <c r="AQ1439" t="s">
        <v>802</v>
      </c>
      <c r="AR1439">
        <f>0</f>
        <v>0</v>
      </c>
      <c r="AT1439">
        <f>0</f>
        <v>0</v>
      </c>
      <c r="AV1439" t="s">
        <v>802</v>
      </c>
      <c r="AW1439" s="50">
        <f>L1438</f>
        <v>385.56</v>
      </c>
      <c r="AX1439" s="50">
        <f>L1438</f>
        <v>385.56</v>
      </c>
      <c r="AZ1439">
        <f>Source!X528</f>
        <v>0</v>
      </c>
      <c r="BA1439">
        <f>Source!Y528</f>
        <v>0</v>
      </c>
      <c r="CD1439">
        <v>1</v>
      </c>
    </row>
    <row r="1440" spans="1:82" ht="28.5" x14ac:dyDescent="0.2">
      <c r="A1440" s="60" t="s">
        <v>448</v>
      </c>
      <c r="B1440" s="45" t="str">
        <f>Source!F529</f>
        <v>анализ рынка</v>
      </c>
      <c r="C1440" s="45" t="s">
        <v>906</v>
      </c>
      <c r="D1440" s="46" t="str">
        <f>Source!H529</f>
        <v>ШТ</v>
      </c>
      <c r="E1440" s="47">
        <f>Source!K529</f>
        <v>29</v>
      </c>
      <c r="F1440" s="47"/>
      <c r="G1440" s="47">
        <f>Source!I529</f>
        <v>29</v>
      </c>
      <c r="H1440" s="48"/>
      <c r="I1440" s="49"/>
      <c r="J1440" s="48">
        <f>Source!AL529</f>
        <v>26.86</v>
      </c>
      <c r="K1440" s="49"/>
      <c r="L1440" s="48">
        <f>Source!HG529</f>
        <v>778.94</v>
      </c>
    </row>
    <row r="1441" spans="1:82" ht="15" x14ac:dyDescent="0.2">
      <c r="C1441" s="79" t="s">
        <v>801</v>
      </c>
      <c r="D1441" s="79"/>
      <c r="E1441" s="79"/>
      <c r="F1441" s="79"/>
      <c r="G1441" s="79"/>
      <c r="H1441" s="79"/>
      <c r="I1441" s="80">
        <f>K1441/E1440</f>
        <v>26.860000000000003</v>
      </c>
      <c r="J1441" s="80"/>
      <c r="K1441" s="80">
        <f>L1440</f>
        <v>778.94</v>
      </c>
      <c r="L1441" s="80"/>
      <c r="AD1441">
        <f>ROUND((Source!AT529/100)*((ROUND(ROUND(Source!AO529,2)*Source!I529, 2)+ROUND(ROUND(Source!AN529,2)*Source!I529, 2))), 2)</f>
        <v>0</v>
      </c>
      <c r="AE1441">
        <f>ROUND((Source!AU529/100)*((ROUND(ROUND(Source!AO529,2)*Source!I529, 2)+ROUND(ROUND(Source!AN529,2)*Source!I529, 2))), 2)</f>
        <v>0</v>
      </c>
      <c r="AN1441" s="50">
        <f>L1440</f>
        <v>778.94</v>
      </c>
      <c r="AO1441">
        <f>0</f>
        <v>0</v>
      </c>
      <c r="AQ1441" t="s">
        <v>802</v>
      </c>
      <c r="AR1441">
        <f>0</f>
        <v>0</v>
      </c>
      <c r="AT1441">
        <f>0</f>
        <v>0</v>
      </c>
      <c r="AV1441" t="s">
        <v>802</v>
      </c>
      <c r="AW1441" s="50">
        <f>L1440</f>
        <v>778.94</v>
      </c>
      <c r="AX1441" s="50">
        <f>L1440</f>
        <v>778.94</v>
      </c>
      <c r="AZ1441">
        <f>Source!X529</f>
        <v>0</v>
      </c>
      <c r="BA1441">
        <f>Source!Y529</f>
        <v>0</v>
      </c>
      <c r="CD1441">
        <v>1</v>
      </c>
    </row>
    <row r="1442" spans="1:82" ht="28.5" x14ac:dyDescent="0.2">
      <c r="A1442" s="60" t="s">
        <v>451</v>
      </c>
      <c r="B1442" s="45" t="str">
        <f>Source!F530</f>
        <v>анализ рынка</v>
      </c>
      <c r="C1442" s="45" t="s">
        <v>907</v>
      </c>
      <c r="D1442" s="46" t="str">
        <f>Source!H530</f>
        <v>ШТ</v>
      </c>
      <c r="E1442" s="47">
        <f>Source!K530</f>
        <v>46</v>
      </c>
      <c r="F1442" s="47"/>
      <c r="G1442" s="47">
        <f>Source!I530</f>
        <v>46</v>
      </c>
      <c r="H1442" s="48"/>
      <c r="I1442" s="49"/>
      <c r="J1442" s="48">
        <f>Source!AL530</f>
        <v>107.61</v>
      </c>
      <c r="K1442" s="49"/>
      <c r="L1442" s="48">
        <f>Source!HG530</f>
        <v>4950.0600000000004</v>
      </c>
    </row>
    <row r="1443" spans="1:82" ht="15" x14ac:dyDescent="0.2">
      <c r="C1443" s="79" t="s">
        <v>801</v>
      </c>
      <c r="D1443" s="79"/>
      <c r="E1443" s="79"/>
      <c r="F1443" s="79"/>
      <c r="G1443" s="79"/>
      <c r="H1443" s="79"/>
      <c r="I1443" s="80">
        <f>K1443/E1442</f>
        <v>107.61000000000001</v>
      </c>
      <c r="J1443" s="80"/>
      <c r="K1443" s="80">
        <f>L1442</f>
        <v>4950.0600000000004</v>
      </c>
      <c r="L1443" s="80"/>
      <c r="AD1443">
        <f>ROUND((Source!AT530/100)*((ROUND(ROUND(Source!AO530,2)*Source!I530, 2)+ROUND(ROUND(Source!AN530,2)*Source!I530, 2))), 2)</f>
        <v>0</v>
      </c>
      <c r="AE1443">
        <f>ROUND((Source!AU530/100)*((ROUND(ROUND(Source!AO530,2)*Source!I530, 2)+ROUND(ROUND(Source!AN530,2)*Source!I530, 2))), 2)</f>
        <v>0</v>
      </c>
      <c r="AN1443" s="50">
        <f>L1442</f>
        <v>4950.0600000000004</v>
      </c>
      <c r="AO1443">
        <f>0</f>
        <v>0</v>
      </c>
      <c r="AQ1443" t="s">
        <v>802</v>
      </c>
      <c r="AR1443">
        <f>0</f>
        <v>0</v>
      </c>
      <c r="AT1443">
        <f>0</f>
        <v>0</v>
      </c>
      <c r="AV1443" t="s">
        <v>802</v>
      </c>
      <c r="AW1443" s="50">
        <f>L1442</f>
        <v>4950.0600000000004</v>
      </c>
      <c r="AX1443" s="50">
        <f>L1442</f>
        <v>4950.0600000000004</v>
      </c>
      <c r="AZ1443">
        <f>Source!X530</f>
        <v>0</v>
      </c>
      <c r="BA1443">
        <f>Source!Y530</f>
        <v>0</v>
      </c>
      <c r="CD1443">
        <v>1</v>
      </c>
    </row>
    <row r="1444" spans="1:82" ht="42.75" x14ac:dyDescent="0.2">
      <c r="A1444" s="60" t="s">
        <v>454</v>
      </c>
      <c r="B1444" s="45" t="str">
        <f>Source!F531</f>
        <v>анализ рынка</v>
      </c>
      <c r="C1444" s="45" t="s">
        <v>908</v>
      </c>
      <c r="D1444" s="46" t="str">
        <f>Source!H531</f>
        <v>ШТ</v>
      </c>
      <c r="E1444" s="47">
        <f>Source!K531</f>
        <v>72</v>
      </c>
      <c r="F1444" s="47"/>
      <c r="G1444" s="47">
        <f>Source!I531</f>
        <v>72</v>
      </c>
      <c r="H1444" s="48"/>
      <c r="I1444" s="49"/>
      <c r="J1444" s="48">
        <f>Source!AL531</f>
        <v>262.14</v>
      </c>
      <c r="K1444" s="49"/>
      <c r="L1444" s="48">
        <f>Source!HG531</f>
        <v>18874.080000000002</v>
      </c>
    </row>
    <row r="1445" spans="1:82" ht="15" x14ac:dyDescent="0.2">
      <c r="C1445" s="79" t="s">
        <v>801</v>
      </c>
      <c r="D1445" s="79"/>
      <c r="E1445" s="79"/>
      <c r="F1445" s="79"/>
      <c r="G1445" s="79"/>
      <c r="H1445" s="79"/>
      <c r="I1445" s="80">
        <f>K1445/E1444</f>
        <v>262.14000000000004</v>
      </c>
      <c r="J1445" s="80"/>
      <c r="K1445" s="80">
        <f>L1444</f>
        <v>18874.080000000002</v>
      </c>
      <c r="L1445" s="80"/>
      <c r="AD1445">
        <f>ROUND((Source!AT531/100)*((ROUND(ROUND(Source!AO531,2)*Source!I531, 2)+ROUND(ROUND(Source!AN531,2)*Source!I531, 2))), 2)</f>
        <v>0</v>
      </c>
      <c r="AE1445">
        <f>ROUND((Source!AU531/100)*((ROUND(ROUND(Source!AO531,2)*Source!I531, 2)+ROUND(ROUND(Source!AN531,2)*Source!I531, 2))), 2)</f>
        <v>0</v>
      </c>
      <c r="AN1445" s="50">
        <f>L1444</f>
        <v>18874.080000000002</v>
      </c>
      <c r="AO1445">
        <f>0</f>
        <v>0</v>
      </c>
      <c r="AQ1445" t="s">
        <v>802</v>
      </c>
      <c r="AR1445">
        <f>0</f>
        <v>0</v>
      </c>
      <c r="AT1445">
        <f>0</f>
        <v>0</v>
      </c>
      <c r="AV1445" t="s">
        <v>802</v>
      </c>
      <c r="AW1445" s="50">
        <f>L1444</f>
        <v>18874.080000000002</v>
      </c>
      <c r="AX1445" s="50">
        <f>L1444</f>
        <v>18874.080000000002</v>
      </c>
      <c r="AZ1445">
        <f>Source!X531</f>
        <v>0</v>
      </c>
      <c r="BA1445">
        <f>Source!Y531</f>
        <v>0</v>
      </c>
      <c r="CD1445">
        <v>1</v>
      </c>
    </row>
    <row r="1446" spans="1:82" ht="28.5" x14ac:dyDescent="0.2">
      <c r="A1446" s="60" t="s">
        <v>457</v>
      </c>
      <c r="B1446" s="45" t="str">
        <f>Source!F532</f>
        <v>анализ рынка</v>
      </c>
      <c r="C1446" s="45" t="s">
        <v>909</v>
      </c>
      <c r="D1446" s="46" t="str">
        <f>Source!H532</f>
        <v>ШТ</v>
      </c>
      <c r="E1446" s="47">
        <f>Source!K532</f>
        <v>16</v>
      </c>
      <c r="F1446" s="47"/>
      <c r="G1446" s="47">
        <f>Source!I532</f>
        <v>16</v>
      </c>
      <c r="H1446" s="48"/>
      <c r="I1446" s="49"/>
      <c r="J1446" s="48">
        <f>Source!AL532</f>
        <v>18.87</v>
      </c>
      <c r="K1446" s="49"/>
      <c r="L1446" s="48">
        <f>Source!HG532</f>
        <v>301.92</v>
      </c>
    </row>
    <row r="1447" spans="1:82" ht="15" x14ac:dyDescent="0.2">
      <c r="C1447" s="79" t="s">
        <v>801</v>
      </c>
      <c r="D1447" s="79"/>
      <c r="E1447" s="79"/>
      <c r="F1447" s="79"/>
      <c r="G1447" s="79"/>
      <c r="H1447" s="79"/>
      <c r="I1447" s="80">
        <f>K1447/E1446</f>
        <v>18.87</v>
      </c>
      <c r="J1447" s="80"/>
      <c r="K1447" s="80">
        <f>L1446</f>
        <v>301.92</v>
      </c>
      <c r="L1447" s="80"/>
      <c r="AD1447">
        <f>ROUND((Source!AT532/100)*((ROUND(ROUND(Source!AO532,2)*Source!I532, 2)+ROUND(ROUND(Source!AN532,2)*Source!I532, 2))), 2)</f>
        <v>0</v>
      </c>
      <c r="AE1447">
        <f>ROUND((Source!AU532/100)*((ROUND(ROUND(Source!AO532,2)*Source!I532, 2)+ROUND(ROUND(Source!AN532,2)*Source!I532, 2))), 2)</f>
        <v>0</v>
      </c>
      <c r="AN1447" s="50">
        <f>L1446</f>
        <v>301.92</v>
      </c>
      <c r="AO1447">
        <f>0</f>
        <v>0</v>
      </c>
      <c r="AQ1447" t="s">
        <v>802</v>
      </c>
      <c r="AR1447">
        <f>0</f>
        <v>0</v>
      </c>
      <c r="AT1447">
        <f>0</f>
        <v>0</v>
      </c>
      <c r="AV1447" t="s">
        <v>802</v>
      </c>
      <c r="AW1447" s="50">
        <f>L1446</f>
        <v>301.92</v>
      </c>
      <c r="AX1447" s="50">
        <f>L1446</f>
        <v>301.92</v>
      </c>
      <c r="AZ1447">
        <f>Source!X532</f>
        <v>0</v>
      </c>
      <c r="BA1447">
        <f>Source!Y532</f>
        <v>0</v>
      </c>
      <c r="CD1447">
        <v>1</v>
      </c>
    </row>
    <row r="1448" spans="1:82" ht="42.75" x14ac:dyDescent="0.2">
      <c r="A1448" s="60" t="s">
        <v>460</v>
      </c>
      <c r="B1448" s="45" t="str">
        <f>Source!F533</f>
        <v>анализ рынка</v>
      </c>
      <c r="C1448" s="45" t="s">
        <v>910</v>
      </c>
      <c r="D1448" s="46" t="str">
        <f>Source!H533</f>
        <v>ШТ</v>
      </c>
      <c r="E1448" s="47">
        <f>Source!K533</f>
        <v>42</v>
      </c>
      <c r="F1448" s="47"/>
      <c r="G1448" s="47">
        <f>Source!I533</f>
        <v>42</v>
      </c>
      <c r="H1448" s="48"/>
      <c r="I1448" s="49"/>
      <c r="J1448" s="48">
        <f>Source!AL533</f>
        <v>195.84</v>
      </c>
      <c r="K1448" s="49"/>
      <c r="L1448" s="48">
        <f>Source!HG533</f>
        <v>8225.2800000000007</v>
      </c>
    </row>
    <row r="1449" spans="1:82" ht="15" x14ac:dyDescent="0.2">
      <c r="C1449" s="79" t="s">
        <v>801</v>
      </c>
      <c r="D1449" s="79"/>
      <c r="E1449" s="79"/>
      <c r="F1449" s="79"/>
      <c r="G1449" s="79"/>
      <c r="H1449" s="79"/>
      <c r="I1449" s="80">
        <f>K1449/E1448</f>
        <v>195.84</v>
      </c>
      <c r="J1449" s="80"/>
      <c r="K1449" s="80">
        <f>L1448</f>
        <v>8225.2800000000007</v>
      </c>
      <c r="L1449" s="80"/>
      <c r="AD1449">
        <f>ROUND((Source!AT533/100)*((ROUND(ROUND(Source!AO533,2)*Source!I533, 2)+ROUND(ROUND(Source!AN533,2)*Source!I533, 2))), 2)</f>
        <v>0</v>
      </c>
      <c r="AE1449">
        <f>ROUND((Source!AU533/100)*((ROUND(ROUND(Source!AO533,2)*Source!I533, 2)+ROUND(ROUND(Source!AN533,2)*Source!I533, 2))), 2)</f>
        <v>0</v>
      </c>
      <c r="AN1449" s="50">
        <f>L1448</f>
        <v>8225.2800000000007</v>
      </c>
      <c r="AO1449">
        <f>0</f>
        <v>0</v>
      </c>
      <c r="AQ1449" t="s">
        <v>802</v>
      </c>
      <c r="AR1449">
        <f>0</f>
        <v>0</v>
      </c>
      <c r="AT1449">
        <f>0</f>
        <v>0</v>
      </c>
      <c r="AV1449" t="s">
        <v>802</v>
      </c>
      <c r="AW1449" s="50">
        <f>L1448</f>
        <v>8225.2800000000007</v>
      </c>
      <c r="AX1449" s="50">
        <f>L1448</f>
        <v>8225.2800000000007</v>
      </c>
      <c r="AZ1449">
        <f>Source!X533</f>
        <v>0</v>
      </c>
      <c r="BA1449">
        <f>Source!Y533</f>
        <v>0</v>
      </c>
      <c r="CD1449">
        <v>1</v>
      </c>
    </row>
    <row r="1450" spans="1:82" ht="28.5" x14ac:dyDescent="0.2">
      <c r="A1450" s="60" t="s">
        <v>463</v>
      </c>
      <c r="B1450" s="45" t="str">
        <f>Source!F534</f>
        <v>анализ рынка</v>
      </c>
      <c r="C1450" s="45" t="s">
        <v>911</v>
      </c>
      <c r="D1450" s="46" t="str">
        <f>Source!H534</f>
        <v>ШТ</v>
      </c>
      <c r="E1450" s="47">
        <f>Source!K534</f>
        <v>4</v>
      </c>
      <c r="F1450" s="47"/>
      <c r="G1450" s="47">
        <f>Source!I534</f>
        <v>4</v>
      </c>
      <c r="H1450" s="48"/>
      <c r="I1450" s="49"/>
      <c r="J1450" s="48">
        <f>Source!AL534</f>
        <v>520.20000000000005</v>
      </c>
      <c r="K1450" s="49"/>
      <c r="L1450" s="48">
        <f>Source!HG534</f>
        <v>2080.8000000000002</v>
      </c>
    </row>
    <row r="1451" spans="1:82" ht="15" x14ac:dyDescent="0.2">
      <c r="C1451" s="79" t="s">
        <v>801</v>
      </c>
      <c r="D1451" s="79"/>
      <c r="E1451" s="79"/>
      <c r="F1451" s="79"/>
      <c r="G1451" s="79"/>
      <c r="H1451" s="79"/>
      <c r="I1451" s="80">
        <f>K1451/E1450</f>
        <v>520.20000000000005</v>
      </c>
      <c r="J1451" s="80"/>
      <c r="K1451" s="80">
        <f>L1450</f>
        <v>2080.8000000000002</v>
      </c>
      <c r="L1451" s="80"/>
      <c r="AD1451">
        <f>ROUND((Source!AT534/100)*((ROUND(ROUND(Source!AO534,2)*Source!I534, 2)+ROUND(ROUND(Source!AN534,2)*Source!I534, 2))), 2)</f>
        <v>0</v>
      </c>
      <c r="AE1451">
        <f>ROUND((Source!AU534/100)*((ROUND(ROUND(Source!AO534,2)*Source!I534, 2)+ROUND(ROUND(Source!AN534,2)*Source!I534, 2))), 2)</f>
        <v>0</v>
      </c>
      <c r="AN1451" s="50">
        <f>L1450</f>
        <v>2080.8000000000002</v>
      </c>
      <c r="AO1451">
        <f>0</f>
        <v>0</v>
      </c>
      <c r="AQ1451" t="s">
        <v>802</v>
      </c>
      <c r="AR1451">
        <f>0</f>
        <v>0</v>
      </c>
      <c r="AT1451">
        <f>0</f>
        <v>0</v>
      </c>
      <c r="AV1451" t="s">
        <v>802</v>
      </c>
      <c r="AW1451" s="50">
        <f>L1450</f>
        <v>2080.8000000000002</v>
      </c>
      <c r="AX1451" s="50">
        <f>L1450</f>
        <v>2080.8000000000002</v>
      </c>
      <c r="AZ1451">
        <f>Source!X534</f>
        <v>0</v>
      </c>
      <c r="BA1451">
        <f>Source!Y534</f>
        <v>0</v>
      </c>
      <c r="CD1451">
        <v>1</v>
      </c>
    </row>
    <row r="1452" spans="1:82" ht="28.5" x14ac:dyDescent="0.2">
      <c r="A1452" s="60" t="s">
        <v>466</v>
      </c>
      <c r="B1452" s="45" t="str">
        <f>Source!F535</f>
        <v>анализ рынка</v>
      </c>
      <c r="C1452" s="45" t="s">
        <v>912</v>
      </c>
      <c r="D1452" s="46" t="str">
        <f>Source!H535</f>
        <v>ШТ</v>
      </c>
      <c r="E1452" s="47">
        <f>Source!K535</f>
        <v>18</v>
      </c>
      <c r="F1452" s="47"/>
      <c r="G1452" s="47">
        <f>Source!I535</f>
        <v>18</v>
      </c>
      <c r="H1452" s="48"/>
      <c r="I1452" s="49"/>
      <c r="J1452" s="48">
        <f>Source!AL535</f>
        <v>196.35</v>
      </c>
      <c r="K1452" s="49"/>
      <c r="L1452" s="48">
        <f>Source!HG535</f>
        <v>3534.3</v>
      </c>
    </row>
    <row r="1453" spans="1:82" ht="15" x14ac:dyDescent="0.2">
      <c r="C1453" s="79" t="s">
        <v>801</v>
      </c>
      <c r="D1453" s="79"/>
      <c r="E1453" s="79"/>
      <c r="F1453" s="79"/>
      <c r="G1453" s="79"/>
      <c r="H1453" s="79"/>
      <c r="I1453" s="80">
        <f>K1453/E1452</f>
        <v>196.35000000000002</v>
      </c>
      <c r="J1453" s="80"/>
      <c r="K1453" s="80">
        <f>L1452</f>
        <v>3534.3</v>
      </c>
      <c r="L1453" s="80"/>
      <c r="AD1453">
        <f>ROUND((Source!AT535/100)*((ROUND(ROUND(Source!AO535,2)*Source!I535, 2)+ROUND(ROUND(Source!AN535,2)*Source!I535, 2))), 2)</f>
        <v>0</v>
      </c>
      <c r="AE1453">
        <f>ROUND((Source!AU535/100)*((ROUND(ROUND(Source!AO535,2)*Source!I535, 2)+ROUND(ROUND(Source!AN535,2)*Source!I535, 2))), 2)</f>
        <v>0</v>
      </c>
      <c r="AN1453" s="50">
        <f>L1452</f>
        <v>3534.3</v>
      </c>
      <c r="AO1453">
        <f>0</f>
        <v>0</v>
      </c>
      <c r="AQ1453" t="s">
        <v>802</v>
      </c>
      <c r="AR1453">
        <f>0</f>
        <v>0</v>
      </c>
      <c r="AT1453">
        <f>0</f>
        <v>0</v>
      </c>
      <c r="AV1453" t="s">
        <v>802</v>
      </c>
      <c r="AW1453" s="50">
        <f>L1452</f>
        <v>3534.3</v>
      </c>
      <c r="AX1453" s="50">
        <f>L1452</f>
        <v>3534.3</v>
      </c>
      <c r="AZ1453">
        <f>Source!X535</f>
        <v>0</v>
      </c>
      <c r="BA1453">
        <f>Source!Y535</f>
        <v>0</v>
      </c>
      <c r="CD1453">
        <v>1</v>
      </c>
    </row>
    <row r="1454" spans="1:82" ht="28.5" x14ac:dyDescent="0.2">
      <c r="A1454" s="60" t="s">
        <v>469</v>
      </c>
      <c r="B1454" s="45" t="str">
        <f>Source!F536</f>
        <v>анализ рынка</v>
      </c>
      <c r="C1454" s="45" t="s">
        <v>913</v>
      </c>
      <c r="D1454" s="46" t="str">
        <f>Source!H536</f>
        <v>ШТ</v>
      </c>
      <c r="E1454" s="47">
        <f>Source!K536</f>
        <v>1</v>
      </c>
      <c r="F1454" s="47"/>
      <c r="G1454" s="47">
        <f>Source!I536</f>
        <v>1</v>
      </c>
      <c r="H1454" s="48"/>
      <c r="I1454" s="49"/>
      <c r="J1454" s="48">
        <f>Source!AL536</f>
        <v>1503.89</v>
      </c>
      <c r="K1454" s="49"/>
      <c r="L1454" s="48">
        <f>Source!HG536</f>
        <v>1503.89</v>
      </c>
    </row>
    <row r="1455" spans="1:82" ht="15" x14ac:dyDescent="0.2">
      <c r="C1455" s="79" t="s">
        <v>801</v>
      </c>
      <c r="D1455" s="79"/>
      <c r="E1455" s="79"/>
      <c r="F1455" s="79"/>
      <c r="G1455" s="79"/>
      <c r="H1455" s="79"/>
      <c r="I1455" s="80">
        <f>K1455/E1454</f>
        <v>1503.89</v>
      </c>
      <c r="J1455" s="80"/>
      <c r="K1455" s="80">
        <f>L1454</f>
        <v>1503.89</v>
      </c>
      <c r="L1455" s="80"/>
      <c r="AD1455">
        <f>ROUND((Source!AT536/100)*((ROUND(ROUND(Source!AO536,2)*Source!I536, 2)+ROUND(ROUND(Source!AN536,2)*Source!I536, 2))), 2)</f>
        <v>0</v>
      </c>
      <c r="AE1455">
        <f>ROUND((Source!AU536/100)*((ROUND(ROUND(Source!AO536,2)*Source!I536, 2)+ROUND(ROUND(Source!AN536,2)*Source!I536, 2))), 2)</f>
        <v>0</v>
      </c>
      <c r="AN1455" s="50">
        <f>L1454</f>
        <v>1503.89</v>
      </c>
      <c r="AO1455">
        <f>0</f>
        <v>0</v>
      </c>
      <c r="AQ1455" t="s">
        <v>802</v>
      </c>
      <c r="AR1455">
        <f>0</f>
        <v>0</v>
      </c>
      <c r="AT1455">
        <f>0</f>
        <v>0</v>
      </c>
      <c r="AV1455" t="s">
        <v>802</v>
      </c>
      <c r="AW1455" s="50">
        <f>L1454</f>
        <v>1503.89</v>
      </c>
      <c r="AX1455" s="50">
        <f>L1454</f>
        <v>1503.89</v>
      </c>
      <c r="AZ1455">
        <f>Source!X536</f>
        <v>0</v>
      </c>
      <c r="BA1455">
        <f>Source!Y536</f>
        <v>0</v>
      </c>
      <c r="CD1455">
        <v>1</v>
      </c>
    </row>
    <row r="1456" spans="1:82" ht="28.5" x14ac:dyDescent="0.2">
      <c r="A1456" s="60" t="s">
        <v>472</v>
      </c>
      <c r="B1456" s="45" t="str">
        <f>Source!F537</f>
        <v>анализ рынка</v>
      </c>
      <c r="C1456" s="45" t="s">
        <v>914</v>
      </c>
      <c r="D1456" s="46" t="str">
        <f>Source!H537</f>
        <v>ШТ</v>
      </c>
      <c r="E1456" s="47">
        <f>Source!K537</f>
        <v>36</v>
      </c>
      <c r="F1456" s="47"/>
      <c r="G1456" s="47">
        <f>Source!I537</f>
        <v>36</v>
      </c>
      <c r="H1456" s="48"/>
      <c r="I1456" s="49"/>
      <c r="J1456" s="48">
        <f>Source!AL537</f>
        <v>10.199999999999999</v>
      </c>
      <c r="K1456" s="49"/>
      <c r="L1456" s="48">
        <f>Source!HG537</f>
        <v>367.2</v>
      </c>
    </row>
    <row r="1457" spans="1:82" ht="15" x14ac:dyDescent="0.2">
      <c r="C1457" s="79" t="s">
        <v>801</v>
      </c>
      <c r="D1457" s="79"/>
      <c r="E1457" s="79"/>
      <c r="F1457" s="79"/>
      <c r="G1457" s="79"/>
      <c r="H1457" s="79"/>
      <c r="I1457" s="80">
        <f>K1457/E1456</f>
        <v>10.199999999999999</v>
      </c>
      <c r="J1457" s="80"/>
      <c r="K1457" s="80">
        <f>L1456</f>
        <v>367.2</v>
      </c>
      <c r="L1457" s="80"/>
      <c r="AD1457">
        <f>ROUND((Source!AT537/100)*((ROUND(ROUND(Source!AO537,2)*Source!I537, 2)+ROUND(ROUND(Source!AN537,2)*Source!I537, 2))), 2)</f>
        <v>0</v>
      </c>
      <c r="AE1457">
        <f>ROUND((Source!AU537/100)*((ROUND(ROUND(Source!AO537,2)*Source!I537, 2)+ROUND(ROUND(Source!AN537,2)*Source!I537, 2))), 2)</f>
        <v>0</v>
      </c>
      <c r="AN1457" s="50">
        <f>L1456</f>
        <v>367.2</v>
      </c>
      <c r="AO1457">
        <f>0</f>
        <v>0</v>
      </c>
      <c r="AQ1457" t="s">
        <v>802</v>
      </c>
      <c r="AR1457">
        <f>0</f>
        <v>0</v>
      </c>
      <c r="AT1457">
        <f>0</f>
        <v>0</v>
      </c>
      <c r="AV1457" t="s">
        <v>802</v>
      </c>
      <c r="AW1457" s="50">
        <f>L1456</f>
        <v>367.2</v>
      </c>
      <c r="AX1457" s="50">
        <f>L1456</f>
        <v>367.2</v>
      </c>
      <c r="AZ1457">
        <f>Source!X537</f>
        <v>0</v>
      </c>
      <c r="BA1457">
        <f>Source!Y537</f>
        <v>0</v>
      </c>
      <c r="CD1457">
        <v>1</v>
      </c>
    </row>
    <row r="1458" spans="1:82" ht="28.5" x14ac:dyDescent="0.2">
      <c r="A1458" s="60" t="s">
        <v>475</v>
      </c>
      <c r="B1458" s="45" t="str">
        <f>Source!F538</f>
        <v>анализ рынка</v>
      </c>
      <c r="C1458" s="45" t="s">
        <v>915</v>
      </c>
      <c r="D1458" s="46" t="str">
        <f>Source!H538</f>
        <v>ШТ</v>
      </c>
      <c r="E1458" s="47">
        <f>Source!K538</f>
        <v>18</v>
      </c>
      <c r="F1458" s="47"/>
      <c r="G1458" s="47">
        <f>Source!I538</f>
        <v>18</v>
      </c>
      <c r="H1458" s="48"/>
      <c r="I1458" s="49"/>
      <c r="J1458" s="48">
        <f>Source!AL538</f>
        <v>570.08999999999992</v>
      </c>
      <c r="K1458" s="49"/>
      <c r="L1458" s="48">
        <f>Source!HG538</f>
        <v>10261.620000000001</v>
      </c>
    </row>
    <row r="1459" spans="1:82" ht="15" x14ac:dyDescent="0.2">
      <c r="C1459" s="79" t="s">
        <v>801</v>
      </c>
      <c r="D1459" s="79"/>
      <c r="E1459" s="79"/>
      <c r="F1459" s="79"/>
      <c r="G1459" s="79"/>
      <c r="H1459" s="79"/>
      <c r="I1459" s="80">
        <f>K1459/E1458</f>
        <v>570.09</v>
      </c>
      <c r="J1459" s="80"/>
      <c r="K1459" s="80">
        <f>L1458</f>
        <v>10261.620000000001</v>
      </c>
      <c r="L1459" s="80"/>
      <c r="AD1459">
        <f>ROUND((Source!AT538/100)*((ROUND(ROUND(Source!AO538,2)*Source!I538, 2)+ROUND(ROUND(Source!AN538,2)*Source!I538, 2))), 2)</f>
        <v>0</v>
      </c>
      <c r="AE1459">
        <f>ROUND((Source!AU538/100)*((ROUND(ROUND(Source!AO538,2)*Source!I538, 2)+ROUND(ROUND(Source!AN538,2)*Source!I538, 2))), 2)</f>
        <v>0</v>
      </c>
      <c r="AN1459" s="50">
        <f>L1458</f>
        <v>10261.620000000001</v>
      </c>
      <c r="AO1459">
        <f>0</f>
        <v>0</v>
      </c>
      <c r="AQ1459" t="s">
        <v>802</v>
      </c>
      <c r="AR1459">
        <f>0</f>
        <v>0</v>
      </c>
      <c r="AT1459">
        <f>0</f>
        <v>0</v>
      </c>
      <c r="AV1459" t="s">
        <v>802</v>
      </c>
      <c r="AW1459" s="50">
        <f>L1458</f>
        <v>10261.620000000001</v>
      </c>
      <c r="AX1459" s="50">
        <f>L1458</f>
        <v>10261.620000000001</v>
      </c>
      <c r="AZ1459">
        <f>Source!X538</f>
        <v>0</v>
      </c>
      <c r="BA1459">
        <f>Source!Y538</f>
        <v>0</v>
      </c>
      <c r="CD1459">
        <v>1</v>
      </c>
    </row>
    <row r="1460" spans="1:82" ht="57" x14ac:dyDescent="0.2">
      <c r="A1460" s="60" t="s">
        <v>478</v>
      </c>
      <c r="B1460" s="45" t="str">
        <f>Source!F539</f>
        <v>анализ рынка</v>
      </c>
      <c r="C1460" s="45" t="s">
        <v>916</v>
      </c>
      <c r="D1460" s="46" t="str">
        <f>Source!H539</f>
        <v>ШТ</v>
      </c>
      <c r="E1460" s="47">
        <f>Source!K539</f>
        <v>12</v>
      </c>
      <c r="F1460" s="47"/>
      <c r="G1460" s="47">
        <f>Source!I539</f>
        <v>12</v>
      </c>
      <c r="H1460" s="48"/>
      <c r="I1460" s="49"/>
      <c r="J1460" s="48">
        <f>Source!AL539</f>
        <v>721.14</v>
      </c>
      <c r="K1460" s="49"/>
      <c r="L1460" s="48">
        <f>Source!HG539</f>
        <v>8653.68</v>
      </c>
    </row>
    <row r="1461" spans="1:82" ht="15" x14ac:dyDescent="0.2">
      <c r="C1461" s="79" t="s">
        <v>801</v>
      </c>
      <c r="D1461" s="79"/>
      <c r="E1461" s="79"/>
      <c r="F1461" s="79"/>
      <c r="G1461" s="79"/>
      <c r="H1461" s="79"/>
      <c r="I1461" s="80">
        <f>K1461/E1460</f>
        <v>721.14</v>
      </c>
      <c r="J1461" s="80"/>
      <c r="K1461" s="80">
        <f>L1460</f>
        <v>8653.68</v>
      </c>
      <c r="L1461" s="80"/>
      <c r="AD1461">
        <f>ROUND((Source!AT539/100)*((ROUND(ROUND(Source!AO539,2)*Source!I539, 2)+ROUND(ROUND(Source!AN539,2)*Source!I539, 2))), 2)</f>
        <v>0</v>
      </c>
      <c r="AE1461">
        <f>ROUND((Source!AU539/100)*((ROUND(ROUND(Source!AO539,2)*Source!I539, 2)+ROUND(ROUND(Source!AN539,2)*Source!I539, 2))), 2)</f>
        <v>0</v>
      </c>
      <c r="AN1461" s="50">
        <f>L1460</f>
        <v>8653.68</v>
      </c>
      <c r="AO1461">
        <f>0</f>
        <v>0</v>
      </c>
      <c r="AQ1461" t="s">
        <v>802</v>
      </c>
      <c r="AR1461">
        <f>0</f>
        <v>0</v>
      </c>
      <c r="AT1461">
        <f>0</f>
        <v>0</v>
      </c>
      <c r="AV1461" t="s">
        <v>802</v>
      </c>
      <c r="AW1461" s="50">
        <f>L1460</f>
        <v>8653.68</v>
      </c>
      <c r="AX1461" s="50">
        <f>L1460</f>
        <v>8653.68</v>
      </c>
      <c r="AZ1461">
        <f>Source!X539</f>
        <v>0</v>
      </c>
      <c r="BA1461">
        <f>Source!Y539</f>
        <v>0</v>
      </c>
      <c r="CD1461">
        <v>1</v>
      </c>
    </row>
    <row r="1462" spans="1:82" ht="28.5" x14ac:dyDescent="0.2">
      <c r="A1462" s="60" t="s">
        <v>481</v>
      </c>
      <c r="B1462" s="45" t="str">
        <f>Source!F540</f>
        <v>анализ рынка</v>
      </c>
      <c r="C1462" s="45" t="s">
        <v>917</v>
      </c>
      <c r="D1462" s="46" t="str">
        <f>Source!H540</f>
        <v>ШТ</v>
      </c>
      <c r="E1462" s="47">
        <f>Source!K540</f>
        <v>6</v>
      </c>
      <c r="F1462" s="47"/>
      <c r="G1462" s="47">
        <f>Source!I540</f>
        <v>6</v>
      </c>
      <c r="H1462" s="48"/>
      <c r="I1462" s="49"/>
      <c r="J1462" s="48">
        <f>Source!AL540</f>
        <v>1297.27</v>
      </c>
      <c r="K1462" s="49"/>
      <c r="L1462" s="48">
        <f>Source!HG540</f>
        <v>7783.62</v>
      </c>
    </row>
    <row r="1463" spans="1:82" ht="15" x14ac:dyDescent="0.2">
      <c r="C1463" s="79" t="s">
        <v>801</v>
      </c>
      <c r="D1463" s="79"/>
      <c r="E1463" s="79"/>
      <c r="F1463" s="79"/>
      <c r="G1463" s="79"/>
      <c r="H1463" s="79"/>
      <c r="I1463" s="80">
        <f>K1463/E1462</f>
        <v>1297.27</v>
      </c>
      <c r="J1463" s="80"/>
      <c r="K1463" s="80">
        <f>L1462</f>
        <v>7783.62</v>
      </c>
      <c r="L1463" s="80"/>
      <c r="AD1463">
        <f>ROUND((Source!AT540/100)*((ROUND(ROUND(Source!AO540,2)*Source!I540, 2)+ROUND(ROUND(Source!AN540,2)*Source!I540, 2))), 2)</f>
        <v>0</v>
      </c>
      <c r="AE1463">
        <f>ROUND((Source!AU540/100)*((ROUND(ROUND(Source!AO540,2)*Source!I540, 2)+ROUND(ROUND(Source!AN540,2)*Source!I540, 2))), 2)</f>
        <v>0</v>
      </c>
      <c r="AN1463" s="50">
        <f>L1462</f>
        <v>7783.62</v>
      </c>
      <c r="AO1463">
        <f>0</f>
        <v>0</v>
      </c>
      <c r="AQ1463" t="s">
        <v>802</v>
      </c>
      <c r="AR1463">
        <f>0</f>
        <v>0</v>
      </c>
      <c r="AT1463">
        <f>0</f>
        <v>0</v>
      </c>
      <c r="AV1463" t="s">
        <v>802</v>
      </c>
      <c r="AW1463" s="50">
        <f>L1462</f>
        <v>7783.62</v>
      </c>
      <c r="AX1463" s="50">
        <f>L1462</f>
        <v>7783.62</v>
      </c>
      <c r="AZ1463">
        <f>Source!X540</f>
        <v>0</v>
      </c>
      <c r="BA1463">
        <f>Source!Y540</f>
        <v>0</v>
      </c>
      <c r="CD1463">
        <v>1</v>
      </c>
    </row>
    <row r="1464" spans="1:82" ht="28.5" x14ac:dyDescent="0.2">
      <c r="A1464" s="60" t="s">
        <v>484</v>
      </c>
      <c r="B1464" s="45" t="str">
        <f>Source!F541</f>
        <v>анализ рынка</v>
      </c>
      <c r="C1464" s="45" t="s">
        <v>918</v>
      </c>
      <c r="D1464" s="46" t="str">
        <f>Source!H541</f>
        <v>ШТ</v>
      </c>
      <c r="E1464" s="47">
        <f>Source!K541</f>
        <v>7</v>
      </c>
      <c r="F1464" s="47"/>
      <c r="G1464" s="47">
        <f>Source!I541</f>
        <v>7</v>
      </c>
      <c r="H1464" s="48"/>
      <c r="I1464" s="49"/>
      <c r="J1464" s="48">
        <f>Source!AL541</f>
        <v>66.73</v>
      </c>
      <c r="K1464" s="49"/>
      <c r="L1464" s="48">
        <f>Source!HG541</f>
        <v>467.11</v>
      </c>
    </row>
    <row r="1465" spans="1:82" ht="15" x14ac:dyDescent="0.2">
      <c r="C1465" s="79" t="s">
        <v>801</v>
      </c>
      <c r="D1465" s="79"/>
      <c r="E1465" s="79"/>
      <c r="F1465" s="79"/>
      <c r="G1465" s="79"/>
      <c r="H1465" s="79"/>
      <c r="I1465" s="80">
        <f>K1465/E1464</f>
        <v>66.73</v>
      </c>
      <c r="J1465" s="80"/>
      <c r="K1465" s="80">
        <f>L1464</f>
        <v>467.11</v>
      </c>
      <c r="L1465" s="80"/>
      <c r="AD1465">
        <f>ROUND((Source!AT541/100)*((ROUND(ROUND(Source!AO541,2)*Source!I541, 2)+ROUND(ROUND(Source!AN541,2)*Source!I541, 2))), 2)</f>
        <v>0</v>
      </c>
      <c r="AE1465">
        <f>ROUND((Source!AU541/100)*((ROUND(ROUND(Source!AO541,2)*Source!I541, 2)+ROUND(ROUND(Source!AN541,2)*Source!I541, 2))), 2)</f>
        <v>0</v>
      </c>
      <c r="AN1465" s="50">
        <f>L1464</f>
        <v>467.11</v>
      </c>
      <c r="AO1465">
        <f>0</f>
        <v>0</v>
      </c>
      <c r="AQ1465" t="s">
        <v>802</v>
      </c>
      <c r="AR1465">
        <f>0</f>
        <v>0</v>
      </c>
      <c r="AT1465">
        <f>0</f>
        <v>0</v>
      </c>
      <c r="AV1465" t="s">
        <v>802</v>
      </c>
      <c r="AW1465" s="50">
        <f>L1464</f>
        <v>467.11</v>
      </c>
      <c r="AX1465" s="50">
        <f>L1464</f>
        <v>467.11</v>
      </c>
      <c r="AZ1465">
        <f>Source!X541</f>
        <v>0</v>
      </c>
      <c r="BA1465">
        <f>Source!Y541</f>
        <v>0</v>
      </c>
      <c r="CD1465">
        <v>1</v>
      </c>
    </row>
    <row r="1466" spans="1:82" ht="42.75" x14ac:dyDescent="0.2">
      <c r="A1466" s="60" t="s">
        <v>487</v>
      </c>
      <c r="B1466" s="45" t="str">
        <f>Source!F542</f>
        <v>анализ рынка</v>
      </c>
      <c r="C1466" s="45" t="s">
        <v>919</v>
      </c>
      <c r="D1466" s="46" t="str">
        <f>Source!H542</f>
        <v>ШТ</v>
      </c>
      <c r="E1466" s="47">
        <f>Source!K542</f>
        <v>7</v>
      </c>
      <c r="F1466" s="47"/>
      <c r="G1466" s="47">
        <f>Source!I542</f>
        <v>7</v>
      </c>
      <c r="H1466" s="48"/>
      <c r="I1466" s="49"/>
      <c r="J1466" s="48">
        <f>Source!AL542</f>
        <v>172.76</v>
      </c>
      <c r="K1466" s="49"/>
      <c r="L1466" s="48">
        <f>Source!HG542</f>
        <v>1209.32</v>
      </c>
    </row>
    <row r="1467" spans="1:82" ht="15" x14ac:dyDescent="0.2">
      <c r="C1467" s="79" t="s">
        <v>801</v>
      </c>
      <c r="D1467" s="79"/>
      <c r="E1467" s="79"/>
      <c r="F1467" s="79"/>
      <c r="G1467" s="79"/>
      <c r="H1467" s="79"/>
      <c r="I1467" s="80">
        <f>K1467/E1466</f>
        <v>172.76</v>
      </c>
      <c r="J1467" s="80"/>
      <c r="K1467" s="80">
        <f>L1466</f>
        <v>1209.32</v>
      </c>
      <c r="L1467" s="80"/>
      <c r="AD1467">
        <f>ROUND((Source!AT542/100)*((ROUND(ROUND(Source!AO542,2)*Source!I542, 2)+ROUND(ROUND(Source!AN542,2)*Source!I542, 2))), 2)</f>
        <v>0</v>
      </c>
      <c r="AE1467">
        <f>ROUND((Source!AU542/100)*((ROUND(ROUND(Source!AO542,2)*Source!I542, 2)+ROUND(ROUND(Source!AN542,2)*Source!I542, 2))), 2)</f>
        <v>0</v>
      </c>
      <c r="AN1467" s="50">
        <f>L1466</f>
        <v>1209.32</v>
      </c>
      <c r="AO1467">
        <f>0</f>
        <v>0</v>
      </c>
      <c r="AQ1467" t="s">
        <v>802</v>
      </c>
      <c r="AR1467">
        <f>0</f>
        <v>0</v>
      </c>
      <c r="AT1467">
        <f>0</f>
        <v>0</v>
      </c>
      <c r="AV1467" t="s">
        <v>802</v>
      </c>
      <c r="AW1467" s="50">
        <f>L1466</f>
        <v>1209.32</v>
      </c>
      <c r="AX1467" s="50">
        <f>L1466</f>
        <v>1209.32</v>
      </c>
      <c r="AZ1467">
        <f>Source!X542</f>
        <v>0</v>
      </c>
      <c r="BA1467">
        <f>Source!Y542</f>
        <v>0</v>
      </c>
      <c r="CD1467">
        <v>1</v>
      </c>
    </row>
    <row r="1469" spans="1:82" ht="15" x14ac:dyDescent="0.2">
      <c r="A1469" s="57"/>
      <c r="B1469" s="58"/>
      <c r="C1469" s="76" t="s">
        <v>819</v>
      </c>
      <c r="D1469" s="76"/>
      <c r="E1469" s="76"/>
      <c r="F1469" s="76"/>
      <c r="G1469" s="76"/>
      <c r="H1469" s="76"/>
      <c r="I1469" s="44"/>
      <c r="J1469" s="57"/>
      <c r="K1469" s="59"/>
      <c r="L1469" s="44">
        <f>L1471+L1472+L1478+L1482</f>
        <v>352938.37</v>
      </c>
    </row>
    <row r="1470" spans="1:82" ht="14.25" x14ac:dyDescent="0.2">
      <c r="A1470" s="53"/>
      <c r="B1470" s="56"/>
      <c r="C1470" s="75" t="s">
        <v>820</v>
      </c>
      <c r="D1470" s="73"/>
      <c r="E1470" s="73"/>
      <c r="F1470" s="73"/>
      <c r="G1470" s="73"/>
      <c r="H1470" s="73"/>
      <c r="I1470" s="42"/>
      <c r="J1470" s="53"/>
      <c r="K1470" s="40"/>
      <c r="L1470" s="42"/>
    </row>
    <row r="1471" spans="1:82" ht="14.25" hidden="1" x14ac:dyDescent="0.2">
      <c r="A1471" s="53"/>
      <c r="B1471" s="56"/>
      <c r="C1471" s="73" t="s">
        <v>821</v>
      </c>
      <c r="D1471" s="73"/>
      <c r="E1471" s="73"/>
      <c r="F1471" s="73"/>
      <c r="G1471" s="73"/>
      <c r="H1471" s="73"/>
      <c r="I1471" s="42"/>
      <c r="J1471" s="53"/>
      <c r="K1471" s="40"/>
      <c r="L1471" s="42">
        <f>SUM(AR1423:AR1467)</f>
        <v>0</v>
      </c>
    </row>
    <row r="1472" spans="1:82" ht="14.25" hidden="1" x14ac:dyDescent="0.2">
      <c r="A1472" s="53"/>
      <c r="B1472" s="56"/>
      <c r="C1472" s="73" t="s">
        <v>822</v>
      </c>
      <c r="D1472" s="73"/>
      <c r="E1472" s="73"/>
      <c r="F1472" s="73"/>
      <c r="G1472" s="73"/>
      <c r="H1472" s="73"/>
      <c r="I1472" s="42"/>
      <c r="J1472" s="53"/>
      <c r="K1472" s="40"/>
      <c r="L1472" s="42">
        <f>L1474+L1477+L1476</f>
        <v>0</v>
      </c>
    </row>
    <row r="1473" spans="1:12" ht="14.25" hidden="1" x14ac:dyDescent="0.2">
      <c r="A1473" s="53"/>
      <c r="B1473" s="56"/>
      <c r="C1473" s="75" t="s">
        <v>823</v>
      </c>
      <c r="D1473" s="73"/>
      <c r="E1473" s="73"/>
      <c r="F1473" s="73"/>
      <c r="G1473" s="73"/>
      <c r="H1473" s="73"/>
      <c r="I1473" s="42"/>
      <c r="J1473" s="53"/>
      <c r="K1473" s="40"/>
      <c r="L1473" s="42"/>
    </row>
    <row r="1474" spans="1:12" ht="14.25" hidden="1" x14ac:dyDescent="0.2">
      <c r="A1474" s="53"/>
      <c r="B1474" s="56"/>
      <c r="C1474" s="73" t="s">
        <v>822</v>
      </c>
      <c r="D1474" s="73"/>
      <c r="E1474" s="73"/>
      <c r="F1474" s="73"/>
      <c r="G1474" s="73"/>
      <c r="H1474" s="73"/>
      <c r="I1474" s="42"/>
      <c r="J1474" s="53"/>
      <c r="K1474" s="40"/>
      <c r="L1474" s="42">
        <f>SUM(AO1423:AO1467)</f>
        <v>0</v>
      </c>
    </row>
    <row r="1475" spans="1:12" ht="14.25" hidden="1" x14ac:dyDescent="0.2">
      <c r="A1475" s="53"/>
      <c r="B1475" s="56"/>
      <c r="C1475" s="75" t="s">
        <v>824</v>
      </c>
      <c r="D1475" s="73"/>
      <c r="E1475" s="73"/>
      <c r="F1475" s="73"/>
      <c r="G1475" s="73"/>
      <c r="H1475" s="73"/>
      <c r="I1475" s="42"/>
      <c r="J1475" s="53"/>
      <c r="K1475" s="40"/>
      <c r="L1475" s="42"/>
    </row>
    <row r="1476" spans="1:12" ht="14.25" hidden="1" x14ac:dyDescent="0.2">
      <c r="A1476" s="53"/>
      <c r="B1476" s="56"/>
      <c r="C1476" s="73" t="s">
        <v>844</v>
      </c>
      <c r="D1476" s="73"/>
      <c r="E1476" s="73"/>
      <c r="F1476" s="73"/>
      <c r="G1476" s="73"/>
      <c r="H1476" s="73"/>
      <c r="I1476" s="42"/>
      <c r="J1476" s="53"/>
      <c r="K1476" s="40"/>
      <c r="L1476" s="42">
        <f>SUM(AT1423:AT1467)</f>
        <v>0</v>
      </c>
    </row>
    <row r="1477" spans="1:12" ht="14.25" hidden="1" x14ac:dyDescent="0.2">
      <c r="A1477" s="53"/>
      <c r="B1477" s="56"/>
      <c r="C1477" s="73" t="s">
        <v>825</v>
      </c>
      <c r="D1477" s="73"/>
      <c r="E1477" s="73"/>
      <c r="F1477" s="73"/>
      <c r="G1477" s="73"/>
      <c r="H1477" s="73"/>
      <c r="I1477" s="42"/>
      <c r="J1477" s="53"/>
      <c r="K1477" s="40"/>
      <c r="L1477" s="42">
        <f>SUM(AV1423:AV1467)</f>
        <v>0</v>
      </c>
    </row>
    <row r="1478" spans="1:12" ht="14.25" x14ac:dyDescent="0.2">
      <c r="A1478" s="53"/>
      <c r="B1478" s="56"/>
      <c r="C1478" s="73" t="s">
        <v>826</v>
      </c>
      <c r="D1478" s="73"/>
      <c r="E1478" s="73"/>
      <c r="F1478" s="73"/>
      <c r="G1478" s="73"/>
      <c r="H1478" s="73"/>
      <c r="I1478" s="42"/>
      <c r="J1478" s="53"/>
      <c r="K1478" s="40"/>
      <c r="L1478" s="42">
        <f>L1480+L1481</f>
        <v>352938.37</v>
      </c>
    </row>
    <row r="1479" spans="1:12" ht="14.25" x14ac:dyDescent="0.2">
      <c r="A1479" s="53"/>
      <c r="B1479" s="56"/>
      <c r="C1479" s="75" t="s">
        <v>823</v>
      </c>
      <c r="D1479" s="73"/>
      <c r="E1479" s="73"/>
      <c r="F1479" s="73"/>
      <c r="G1479" s="73"/>
      <c r="H1479" s="73"/>
      <c r="I1479" s="42"/>
      <c r="J1479" s="53"/>
      <c r="K1479" s="40"/>
      <c r="L1479" s="42"/>
    </row>
    <row r="1480" spans="1:12" ht="14.25" x14ac:dyDescent="0.2">
      <c r="A1480" s="53"/>
      <c r="B1480" s="56"/>
      <c r="C1480" s="73" t="s">
        <v>827</v>
      </c>
      <c r="D1480" s="73"/>
      <c r="E1480" s="73"/>
      <c r="F1480" s="73"/>
      <c r="G1480" s="73"/>
      <c r="H1480" s="73"/>
      <c r="I1480" s="42"/>
      <c r="J1480" s="53"/>
      <c r="K1480" s="40"/>
      <c r="L1480" s="42">
        <f>SUM(AW1423:AW1467)-SUM(BK1423:BK1467)</f>
        <v>352938.37</v>
      </c>
    </row>
    <row r="1481" spans="1:12" ht="14.25" hidden="1" x14ac:dyDescent="0.2">
      <c r="A1481" s="53"/>
      <c r="B1481" s="56"/>
      <c r="C1481" s="73" t="s">
        <v>828</v>
      </c>
      <c r="D1481" s="73"/>
      <c r="E1481" s="73"/>
      <c r="F1481" s="73"/>
      <c r="G1481" s="73"/>
      <c r="H1481" s="73"/>
      <c r="I1481" s="42"/>
      <c r="J1481" s="53"/>
      <c r="K1481" s="40"/>
      <c r="L1481" s="42">
        <f>SUM(BC1423:BC1467)</f>
        <v>0</v>
      </c>
    </row>
    <row r="1482" spans="1:12" ht="14.25" hidden="1" x14ac:dyDescent="0.2">
      <c r="A1482" s="53"/>
      <c r="B1482" s="56"/>
      <c r="C1482" s="73" t="s">
        <v>829</v>
      </c>
      <c r="D1482" s="73"/>
      <c r="E1482" s="73"/>
      <c r="F1482" s="73"/>
      <c r="G1482" s="73"/>
      <c r="H1482" s="73"/>
      <c r="I1482" s="42"/>
      <c r="J1482" s="53"/>
      <c r="K1482" s="40"/>
      <c r="L1482" s="42">
        <f>SUM(BB1423:BB1467)</f>
        <v>0</v>
      </c>
    </row>
    <row r="1483" spans="1:12" ht="14.25" hidden="1" x14ac:dyDescent="0.2">
      <c r="A1483" s="53"/>
      <c r="B1483" s="56"/>
      <c r="C1483" s="73" t="s">
        <v>830</v>
      </c>
      <c r="D1483" s="73"/>
      <c r="E1483" s="73"/>
      <c r="F1483" s="73"/>
      <c r="G1483" s="73"/>
      <c r="H1483" s="73"/>
      <c r="I1483" s="42"/>
      <c r="J1483" s="53"/>
      <c r="K1483" s="40"/>
      <c r="L1483" s="42">
        <f>SUM(AR1423:AR1467)+SUM(AT1423:AT1467)+SUM(AV1423:AV1467)</f>
        <v>0</v>
      </c>
    </row>
    <row r="1484" spans="1:12" ht="14.25" hidden="1" x14ac:dyDescent="0.2">
      <c r="A1484" s="53"/>
      <c r="B1484" s="56"/>
      <c r="C1484" s="73" t="s">
        <v>831</v>
      </c>
      <c r="D1484" s="73"/>
      <c r="E1484" s="73"/>
      <c r="F1484" s="73"/>
      <c r="G1484" s="73"/>
      <c r="H1484" s="73"/>
      <c r="I1484" s="42"/>
      <c r="J1484" s="53"/>
      <c r="K1484" s="40"/>
      <c r="L1484" s="42">
        <f>SUM(AZ1423:AZ1467)</f>
        <v>0</v>
      </c>
    </row>
    <row r="1485" spans="1:12" ht="14.25" hidden="1" x14ac:dyDescent="0.2">
      <c r="A1485" s="53"/>
      <c r="B1485" s="56"/>
      <c r="C1485" s="73" t="s">
        <v>832</v>
      </c>
      <c r="D1485" s="73"/>
      <c r="E1485" s="73"/>
      <c r="F1485" s="73"/>
      <c r="G1485" s="73"/>
      <c r="H1485" s="73"/>
      <c r="I1485" s="42"/>
      <c r="J1485" s="53"/>
      <c r="K1485" s="40"/>
      <c r="L1485" s="42">
        <f>SUM(BA1423:BA1467)</f>
        <v>0</v>
      </c>
    </row>
    <row r="1486" spans="1:12" ht="14.25" hidden="1" x14ac:dyDescent="0.2">
      <c r="A1486" s="53"/>
      <c r="B1486" s="56"/>
      <c r="C1486" s="73" t="s">
        <v>833</v>
      </c>
      <c r="D1486" s="73"/>
      <c r="E1486" s="73"/>
      <c r="F1486" s="73"/>
      <c r="G1486" s="73"/>
      <c r="H1486" s="73"/>
      <c r="I1486" s="42"/>
      <c r="J1486" s="53"/>
      <c r="K1486" s="40"/>
      <c r="L1486" s="42">
        <f>L1488+L1489</f>
        <v>0</v>
      </c>
    </row>
    <row r="1487" spans="1:12" ht="14.25" hidden="1" x14ac:dyDescent="0.2">
      <c r="A1487" s="53"/>
      <c r="B1487" s="56"/>
      <c r="C1487" s="75" t="s">
        <v>820</v>
      </c>
      <c r="D1487" s="73"/>
      <c r="E1487" s="73"/>
      <c r="F1487" s="73"/>
      <c r="G1487" s="73"/>
      <c r="H1487" s="73"/>
      <c r="I1487" s="42"/>
      <c r="J1487" s="53"/>
      <c r="K1487" s="40"/>
      <c r="L1487" s="42"/>
    </row>
    <row r="1488" spans="1:12" ht="14.25" hidden="1" x14ac:dyDescent="0.2">
      <c r="A1488" s="53"/>
      <c r="B1488" s="56"/>
      <c r="C1488" s="73" t="s">
        <v>834</v>
      </c>
      <c r="D1488" s="73"/>
      <c r="E1488" s="73"/>
      <c r="F1488" s="73"/>
      <c r="G1488" s="73"/>
      <c r="H1488" s="73"/>
      <c r="I1488" s="42"/>
      <c r="J1488" s="53"/>
      <c r="K1488" s="40"/>
      <c r="L1488" s="42">
        <f>SUM(BK1423:BK1467)</f>
        <v>0</v>
      </c>
    </row>
    <row r="1489" spans="1:12" ht="14.25" hidden="1" x14ac:dyDescent="0.2">
      <c r="A1489" s="53"/>
      <c r="B1489" s="56"/>
      <c r="C1489" s="73" t="s">
        <v>835</v>
      </c>
      <c r="D1489" s="73"/>
      <c r="E1489" s="73"/>
      <c r="F1489" s="73"/>
      <c r="G1489" s="73"/>
      <c r="H1489" s="73"/>
      <c r="I1489" s="42"/>
      <c r="J1489" s="53"/>
      <c r="K1489" s="40"/>
      <c r="L1489" s="42">
        <f>SUM(BD1423:BD1467)</f>
        <v>0</v>
      </c>
    </row>
    <row r="1490" spans="1:12" ht="14.25" hidden="1" x14ac:dyDescent="0.2">
      <c r="A1490" s="53"/>
      <c r="B1490" s="56"/>
      <c r="C1490" s="73" t="s">
        <v>836</v>
      </c>
      <c r="D1490" s="73"/>
      <c r="E1490" s="73"/>
      <c r="F1490" s="73"/>
      <c r="G1490" s="73"/>
      <c r="H1490" s="73"/>
      <c r="I1490" s="42"/>
      <c r="J1490" s="53"/>
      <c r="K1490" s="40"/>
      <c r="L1490" s="42"/>
    </row>
    <row r="1491" spans="1:12" ht="14.25" hidden="1" x14ac:dyDescent="0.2">
      <c r="A1491" s="53"/>
      <c r="B1491" s="56"/>
      <c r="C1491" s="73" t="s">
        <v>837</v>
      </c>
      <c r="D1491" s="73"/>
      <c r="E1491" s="73"/>
      <c r="F1491" s="73"/>
      <c r="G1491" s="73"/>
      <c r="H1491" s="73"/>
      <c r="I1491" s="42"/>
      <c r="J1491" s="53"/>
      <c r="K1491" s="40"/>
      <c r="L1491" s="42">
        <f>SUM(BO1423:BO1467)</f>
        <v>0</v>
      </c>
    </row>
    <row r="1492" spans="1:12" ht="15" x14ac:dyDescent="0.2">
      <c r="A1492" s="57"/>
      <c r="B1492" s="58"/>
      <c r="C1492" s="76" t="s">
        <v>838</v>
      </c>
      <c r="D1492" s="76"/>
      <c r="E1492" s="76"/>
      <c r="F1492" s="76"/>
      <c r="G1492" s="76"/>
      <c r="H1492" s="76"/>
      <c r="I1492" s="44"/>
      <c r="J1492" s="57"/>
      <c r="K1492" s="59"/>
      <c r="L1492" s="44">
        <f>L1469+L1484+L1485+L1486+L1490+L1491</f>
        <v>352938.37</v>
      </c>
    </row>
    <row r="1493" spans="1:12" ht="14.25" x14ac:dyDescent="0.2">
      <c r="A1493" s="53"/>
      <c r="B1493" s="56"/>
      <c r="C1493" s="75" t="s">
        <v>839</v>
      </c>
      <c r="D1493" s="73"/>
      <c r="E1493" s="73"/>
      <c r="F1493" s="73"/>
      <c r="G1493" s="73"/>
      <c r="H1493" s="73"/>
      <c r="I1493" s="42"/>
      <c r="J1493" s="53"/>
      <c r="K1493" s="40"/>
      <c r="L1493" s="42"/>
    </row>
    <row r="1494" spans="1:12" ht="14.25" x14ac:dyDescent="0.2">
      <c r="A1494" s="53"/>
      <c r="B1494" s="56"/>
      <c r="C1494" s="73" t="s">
        <v>840</v>
      </c>
      <c r="D1494" s="73"/>
      <c r="E1494" s="73"/>
      <c r="F1494" s="73"/>
      <c r="G1494" s="73"/>
      <c r="H1494" s="73"/>
      <c r="I1494" s="42"/>
      <c r="J1494" s="53"/>
      <c r="K1494" s="40"/>
      <c r="L1494" s="42">
        <f>SUM(AX1423:AX1467)</f>
        <v>352938.37</v>
      </c>
    </row>
    <row r="1495" spans="1:12" ht="14.25" hidden="1" x14ac:dyDescent="0.2">
      <c r="A1495" s="53"/>
      <c r="B1495" s="56"/>
      <c r="C1495" s="73" t="s">
        <v>841</v>
      </c>
      <c r="D1495" s="73"/>
      <c r="E1495" s="73"/>
      <c r="F1495" s="73"/>
      <c r="G1495" s="73"/>
      <c r="H1495" s="73"/>
      <c r="I1495" s="42"/>
      <c r="J1495" s="53"/>
      <c r="K1495" s="40"/>
      <c r="L1495" s="42">
        <f>SUM(AY1423:AY1467)</f>
        <v>0</v>
      </c>
    </row>
    <row r="1496" spans="1:12" ht="14.25" hidden="1" customHeight="1" x14ac:dyDescent="0.2">
      <c r="A1496" s="53"/>
      <c r="B1496" s="56"/>
      <c r="C1496" s="73" t="s">
        <v>842</v>
      </c>
      <c r="D1496" s="73"/>
      <c r="E1496" s="73"/>
      <c r="F1496" s="74"/>
      <c r="G1496" s="43">
        <f>Source!F566</f>
        <v>0</v>
      </c>
      <c r="H1496" s="53"/>
      <c r="I1496" s="53"/>
      <c r="J1496" s="53"/>
      <c r="K1496" s="53"/>
      <c r="L1496" s="53"/>
    </row>
    <row r="1497" spans="1:12" ht="14.25" hidden="1" customHeight="1" x14ac:dyDescent="0.2">
      <c r="A1497" s="53"/>
      <c r="B1497" s="56"/>
      <c r="C1497" s="73" t="s">
        <v>843</v>
      </c>
      <c r="D1497" s="73"/>
      <c r="E1497" s="73"/>
      <c r="F1497" s="74"/>
      <c r="G1497" s="43">
        <f>Source!F567</f>
        <v>0</v>
      </c>
      <c r="H1497" s="53"/>
      <c r="I1497" s="53"/>
      <c r="J1497" s="53"/>
      <c r="K1497" s="53"/>
      <c r="L1497" s="53"/>
    </row>
    <row r="1500" spans="1:12" ht="16.5" x14ac:dyDescent="0.2">
      <c r="A1500" s="78" t="s">
        <v>920</v>
      </c>
      <c r="B1500" s="78"/>
      <c r="C1500" s="78"/>
      <c r="D1500" s="78"/>
      <c r="E1500" s="78"/>
      <c r="F1500" s="78"/>
      <c r="G1500" s="78"/>
      <c r="H1500" s="78"/>
      <c r="I1500" s="78"/>
      <c r="J1500" s="78"/>
      <c r="K1500" s="78"/>
      <c r="L1500" s="78"/>
    </row>
    <row r="1501" spans="1:12" ht="85.5" x14ac:dyDescent="0.2">
      <c r="C1501" s="63" t="str">
        <f>Source!G578</f>
        <v>Стойки опор ж/б 21шт; Ж/б приставки 1шт, Траверсы (лом) 35шт; Провод А-25 (лом) 0,116т; Провод А-16 (лом) 0,027т; Провод СИП-4 2х16 0,013т; СИП-4 4х16 (лом) 0,005т;</v>
      </c>
    </row>
    <row r="1503" spans="1:12" ht="15" hidden="1" x14ac:dyDescent="0.2">
      <c r="A1503" s="57"/>
      <c r="B1503" s="58"/>
      <c r="C1503" s="76" t="s">
        <v>819</v>
      </c>
      <c r="D1503" s="76"/>
      <c r="E1503" s="76"/>
      <c r="F1503" s="76"/>
      <c r="G1503" s="76"/>
      <c r="H1503" s="76"/>
      <c r="I1503" s="44"/>
      <c r="J1503" s="57"/>
      <c r="K1503" s="59"/>
      <c r="L1503" s="44">
        <f>L1505+L1506+L1512+L1516</f>
        <v>0</v>
      </c>
    </row>
    <row r="1504" spans="1:12" ht="14.25" hidden="1" x14ac:dyDescent="0.2">
      <c r="A1504" s="53"/>
      <c r="B1504" s="56"/>
      <c r="C1504" s="75" t="s">
        <v>820</v>
      </c>
      <c r="D1504" s="73"/>
      <c r="E1504" s="73"/>
      <c r="F1504" s="73"/>
      <c r="G1504" s="73"/>
      <c r="H1504" s="73"/>
      <c r="I1504" s="42"/>
      <c r="J1504" s="53"/>
      <c r="K1504" s="40"/>
      <c r="L1504" s="42"/>
    </row>
    <row r="1505" spans="1:12" ht="14.25" hidden="1" x14ac:dyDescent="0.2">
      <c r="A1505" s="53"/>
      <c r="B1505" s="56"/>
      <c r="C1505" s="73" t="s">
        <v>821</v>
      </c>
      <c r="D1505" s="73"/>
      <c r="E1505" s="73"/>
      <c r="F1505" s="73"/>
      <c r="G1505" s="73"/>
      <c r="H1505" s="73"/>
      <c r="I1505" s="42"/>
      <c r="J1505" s="53"/>
      <c r="K1505" s="40"/>
      <c r="L1505" s="42">
        <f>SUM(AR1500:AR1501)</f>
        <v>0</v>
      </c>
    </row>
    <row r="1506" spans="1:12" ht="14.25" hidden="1" x14ac:dyDescent="0.2">
      <c r="A1506" s="53"/>
      <c r="B1506" s="56"/>
      <c r="C1506" s="73" t="s">
        <v>822</v>
      </c>
      <c r="D1506" s="73"/>
      <c r="E1506" s="73"/>
      <c r="F1506" s="73"/>
      <c r="G1506" s="73"/>
      <c r="H1506" s="73"/>
      <c r="I1506" s="42"/>
      <c r="J1506" s="53"/>
      <c r="K1506" s="40"/>
      <c r="L1506" s="42">
        <f>L1508+L1511+L1510</f>
        <v>0</v>
      </c>
    </row>
    <row r="1507" spans="1:12" ht="14.25" hidden="1" x14ac:dyDescent="0.2">
      <c r="A1507" s="53"/>
      <c r="B1507" s="56"/>
      <c r="C1507" s="75" t="s">
        <v>823</v>
      </c>
      <c r="D1507" s="73"/>
      <c r="E1507" s="73"/>
      <c r="F1507" s="73"/>
      <c r="G1507" s="73"/>
      <c r="H1507" s="73"/>
      <c r="I1507" s="42"/>
      <c r="J1507" s="53"/>
      <c r="K1507" s="40"/>
      <c r="L1507" s="42"/>
    </row>
    <row r="1508" spans="1:12" ht="14.25" hidden="1" x14ac:dyDescent="0.2">
      <c r="A1508" s="53"/>
      <c r="B1508" s="56"/>
      <c r="C1508" s="73" t="s">
        <v>822</v>
      </c>
      <c r="D1508" s="73"/>
      <c r="E1508" s="73"/>
      <c r="F1508" s="73"/>
      <c r="G1508" s="73"/>
      <c r="H1508" s="73"/>
      <c r="I1508" s="42"/>
      <c r="J1508" s="53"/>
      <c r="K1508" s="40"/>
      <c r="L1508" s="42">
        <f>SUM(AO1500:AO1501)</f>
        <v>0</v>
      </c>
    </row>
    <row r="1509" spans="1:12" ht="14.25" hidden="1" x14ac:dyDescent="0.2">
      <c r="A1509" s="53"/>
      <c r="B1509" s="56"/>
      <c r="C1509" s="75" t="s">
        <v>824</v>
      </c>
      <c r="D1509" s="73"/>
      <c r="E1509" s="73"/>
      <c r="F1509" s="73"/>
      <c r="G1509" s="73"/>
      <c r="H1509" s="73"/>
      <c r="I1509" s="42"/>
      <c r="J1509" s="53"/>
      <c r="K1509" s="40"/>
      <c r="L1509" s="42"/>
    </row>
    <row r="1510" spans="1:12" ht="14.25" hidden="1" x14ac:dyDescent="0.2">
      <c r="A1510" s="53"/>
      <c r="B1510" s="56"/>
      <c r="C1510" s="73" t="s">
        <v>844</v>
      </c>
      <c r="D1510" s="73"/>
      <c r="E1510" s="73"/>
      <c r="F1510" s="73"/>
      <c r="G1510" s="73"/>
      <c r="H1510" s="73"/>
      <c r="I1510" s="42"/>
      <c r="J1510" s="53"/>
      <c r="K1510" s="40"/>
      <c r="L1510" s="42">
        <f>SUM(AT1500:AT1501)</f>
        <v>0</v>
      </c>
    </row>
    <row r="1511" spans="1:12" ht="14.25" hidden="1" x14ac:dyDescent="0.2">
      <c r="A1511" s="53"/>
      <c r="B1511" s="56"/>
      <c r="C1511" s="73" t="s">
        <v>825</v>
      </c>
      <c r="D1511" s="73"/>
      <c r="E1511" s="73"/>
      <c r="F1511" s="73"/>
      <c r="G1511" s="73"/>
      <c r="H1511" s="73"/>
      <c r="I1511" s="42"/>
      <c r="J1511" s="53"/>
      <c r="K1511" s="40"/>
      <c r="L1511" s="42">
        <f>SUM(AV1500:AV1501)</f>
        <v>0</v>
      </c>
    </row>
    <row r="1512" spans="1:12" ht="14.25" hidden="1" x14ac:dyDescent="0.2">
      <c r="A1512" s="53"/>
      <c r="B1512" s="56"/>
      <c r="C1512" s="73" t="s">
        <v>826</v>
      </c>
      <c r="D1512" s="73"/>
      <c r="E1512" s="73"/>
      <c r="F1512" s="73"/>
      <c r="G1512" s="73"/>
      <c r="H1512" s="73"/>
      <c r="I1512" s="42"/>
      <c r="J1512" s="53"/>
      <c r="K1512" s="40"/>
      <c r="L1512" s="42">
        <f>L1514+L1515</f>
        <v>0</v>
      </c>
    </row>
    <row r="1513" spans="1:12" ht="14.25" hidden="1" x14ac:dyDescent="0.2">
      <c r="A1513" s="53"/>
      <c r="B1513" s="56"/>
      <c r="C1513" s="75" t="s">
        <v>823</v>
      </c>
      <c r="D1513" s="73"/>
      <c r="E1513" s="73"/>
      <c r="F1513" s="73"/>
      <c r="G1513" s="73"/>
      <c r="H1513" s="73"/>
      <c r="I1513" s="42"/>
      <c r="J1513" s="53"/>
      <c r="K1513" s="40"/>
      <c r="L1513" s="42"/>
    </row>
    <row r="1514" spans="1:12" ht="14.25" hidden="1" x14ac:dyDescent="0.2">
      <c r="A1514" s="53"/>
      <c r="B1514" s="56"/>
      <c r="C1514" s="73" t="s">
        <v>827</v>
      </c>
      <c r="D1514" s="73"/>
      <c r="E1514" s="73"/>
      <c r="F1514" s="73"/>
      <c r="G1514" s="73"/>
      <c r="H1514" s="73"/>
      <c r="I1514" s="42"/>
      <c r="J1514" s="53"/>
      <c r="K1514" s="40"/>
      <c r="L1514" s="42">
        <f>SUM(AW1500:AW1501)-SUM(BK1500:BK1501)</f>
        <v>0</v>
      </c>
    </row>
    <row r="1515" spans="1:12" ht="14.25" hidden="1" x14ac:dyDescent="0.2">
      <c r="A1515" s="53"/>
      <c r="B1515" s="56"/>
      <c r="C1515" s="73" t="s">
        <v>828</v>
      </c>
      <c r="D1515" s="73"/>
      <c r="E1515" s="73"/>
      <c r="F1515" s="73"/>
      <c r="G1515" s="73"/>
      <c r="H1515" s="73"/>
      <c r="I1515" s="42"/>
      <c r="J1515" s="53"/>
      <c r="K1515" s="40"/>
      <c r="L1515" s="42">
        <f>SUM(BC1500:BC1501)</f>
        <v>0</v>
      </c>
    </row>
    <row r="1516" spans="1:12" ht="14.25" hidden="1" x14ac:dyDescent="0.2">
      <c r="A1516" s="53"/>
      <c r="B1516" s="56"/>
      <c r="C1516" s="73" t="s">
        <v>829</v>
      </c>
      <c r="D1516" s="73"/>
      <c r="E1516" s="73"/>
      <c r="F1516" s="73"/>
      <c r="G1516" s="73"/>
      <c r="H1516" s="73"/>
      <c r="I1516" s="42"/>
      <c r="J1516" s="53"/>
      <c r="K1516" s="40"/>
      <c r="L1516" s="42">
        <f>SUM(BB1500:BB1501)</f>
        <v>0</v>
      </c>
    </row>
    <row r="1517" spans="1:12" ht="14.25" hidden="1" x14ac:dyDescent="0.2">
      <c r="A1517" s="53"/>
      <c r="B1517" s="56"/>
      <c r="C1517" s="73" t="s">
        <v>830</v>
      </c>
      <c r="D1517" s="73"/>
      <c r="E1517" s="73"/>
      <c r="F1517" s="73"/>
      <c r="G1517" s="73"/>
      <c r="H1517" s="73"/>
      <c r="I1517" s="42"/>
      <c r="J1517" s="53"/>
      <c r="K1517" s="40"/>
      <c r="L1517" s="42">
        <f>SUM(AR1500:AR1501)+SUM(AT1500:AT1501)+SUM(AV1500:AV1501)</f>
        <v>0</v>
      </c>
    </row>
    <row r="1518" spans="1:12" ht="14.25" hidden="1" x14ac:dyDescent="0.2">
      <c r="A1518" s="53"/>
      <c r="B1518" s="56"/>
      <c r="C1518" s="73" t="s">
        <v>831</v>
      </c>
      <c r="D1518" s="73"/>
      <c r="E1518" s="73"/>
      <c r="F1518" s="73"/>
      <c r="G1518" s="73"/>
      <c r="H1518" s="73"/>
      <c r="I1518" s="42"/>
      <c r="J1518" s="53"/>
      <c r="K1518" s="40"/>
      <c r="L1518" s="42">
        <f>SUM(AZ1500:AZ1501)</f>
        <v>0</v>
      </c>
    </row>
    <row r="1519" spans="1:12" ht="14.25" hidden="1" x14ac:dyDescent="0.2">
      <c r="A1519" s="53"/>
      <c r="B1519" s="56"/>
      <c r="C1519" s="73" t="s">
        <v>832</v>
      </c>
      <c r="D1519" s="73"/>
      <c r="E1519" s="73"/>
      <c r="F1519" s="73"/>
      <c r="G1519" s="73"/>
      <c r="H1519" s="73"/>
      <c r="I1519" s="42"/>
      <c r="J1519" s="53"/>
      <c r="K1519" s="40"/>
      <c r="L1519" s="42">
        <f>SUM(BA1500:BA1501)</f>
        <v>0</v>
      </c>
    </row>
    <row r="1520" spans="1:12" ht="14.25" hidden="1" x14ac:dyDescent="0.2">
      <c r="A1520" s="53"/>
      <c r="B1520" s="56"/>
      <c r="C1520" s="73" t="s">
        <v>833</v>
      </c>
      <c r="D1520" s="73"/>
      <c r="E1520" s="73"/>
      <c r="F1520" s="73"/>
      <c r="G1520" s="73"/>
      <c r="H1520" s="73"/>
      <c r="I1520" s="42"/>
      <c r="J1520" s="53"/>
      <c r="K1520" s="40"/>
      <c r="L1520" s="42">
        <f>L1522+L1523</f>
        <v>0</v>
      </c>
    </row>
    <row r="1521" spans="1:12" ht="14.25" hidden="1" x14ac:dyDescent="0.2">
      <c r="A1521" s="53"/>
      <c r="B1521" s="56"/>
      <c r="C1521" s="75" t="s">
        <v>820</v>
      </c>
      <c r="D1521" s="73"/>
      <c r="E1521" s="73"/>
      <c r="F1521" s="73"/>
      <c r="G1521" s="73"/>
      <c r="H1521" s="73"/>
      <c r="I1521" s="42"/>
      <c r="J1521" s="53"/>
      <c r="K1521" s="40"/>
      <c r="L1521" s="42"/>
    </row>
    <row r="1522" spans="1:12" ht="14.25" hidden="1" x14ac:dyDescent="0.2">
      <c r="A1522" s="53"/>
      <c r="B1522" s="56"/>
      <c r="C1522" s="73" t="s">
        <v>834</v>
      </c>
      <c r="D1522" s="73"/>
      <c r="E1522" s="73"/>
      <c r="F1522" s="73"/>
      <c r="G1522" s="73"/>
      <c r="H1522" s="73"/>
      <c r="I1522" s="42"/>
      <c r="J1522" s="53"/>
      <c r="K1522" s="40"/>
      <c r="L1522" s="42">
        <f>SUM(BK1500:BK1501)</f>
        <v>0</v>
      </c>
    </row>
    <row r="1523" spans="1:12" ht="14.25" hidden="1" x14ac:dyDescent="0.2">
      <c r="A1523" s="53"/>
      <c r="B1523" s="56"/>
      <c r="C1523" s="73" t="s">
        <v>835</v>
      </c>
      <c r="D1523" s="73"/>
      <c r="E1523" s="73"/>
      <c r="F1523" s="73"/>
      <c r="G1523" s="73"/>
      <c r="H1523" s="73"/>
      <c r="I1523" s="42"/>
      <c r="J1523" s="53"/>
      <c r="K1523" s="40"/>
      <c r="L1523" s="42">
        <f>SUM(BD1500:BD1501)</f>
        <v>0</v>
      </c>
    </row>
    <row r="1524" spans="1:12" ht="14.25" hidden="1" x14ac:dyDescent="0.2">
      <c r="A1524" s="53"/>
      <c r="B1524" s="56"/>
      <c r="C1524" s="73" t="s">
        <v>836</v>
      </c>
      <c r="D1524" s="73"/>
      <c r="E1524" s="73"/>
      <c r="F1524" s="73"/>
      <c r="G1524" s="73"/>
      <c r="H1524" s="73"/>
      <c r="I1524" s="42"/>
      <c r="J1524" s="53"/>
      <c r="K1524" s="40"/>
      <c r="L1524" s="42"/>
    </row>
    <row r="1525" spans="1:12" ht="14.25" hidden="1" x14ac:dyDescent="0.2">
      <c r="A1525" s="53"/>
      <c r="B1525" s="56"/>
      <c r="C1525" s="73" t="s">
        <v>837</v>
      </c>
      <c r="D1525" s="73"/>
      <c r="E1525" s="73"/>
      <c r="F1525" s="73"/>
      <c r="G1525" s="73"/>
      <c r="H1525" s="73"/>
      <c r="I1525" s="42"/>
      <c r="J1525" s="53"/>
      <c r="K1525" s="40"/>
      <c r="L1525" s="42">
        <f>SUM(BO1500:BO1501)</f>
        <v>0</v>
      </c>
    </row>
    <row r="1526" spans="1:12" ht="15" hidden="1" x14ac:dyDescent="0.2">
      <c r="A1526" s="57"/>
      <c r="B1526" s="58"/>
      <c r="C1526" s="76" t="s">
        <v>838</v>
      </c>
      <c r="D1526" s="76"/>
      <c r="E1526" s="76"/>
      <c r="F1526" s="76"/>
      <c r="G1526" s="76"/>
      <c r="H1526" s="76"/>
      <c r="I1526" s="44"/>
      <c r="J1526" s="57"/>
      <c r="K1526" s="59"/>
      <c r="L1526" s="44">
        <f>L1503+L1518+L1519+L1520+L1524+L1525</f>
        <v>0</v>
      </c>
    </row>
    <row r="1527" spans="1:12" ht="14.25" hidden="1" x14ac:dyDescent="0.2">
      <c r="A1527" s="53"/>
      <c r="B1527" s="56"/>
      <c r="C1527" s="75" t="s">
        <v>839</v>
      </c>
      <c r="D1527" s="73"/>
      <c r="E1527" s="73"/>
      <c r="F1527" s="73"/>
      <c r="G1527" s="73"/>
      <c r="H1527" s="73"/>
      <c r="I1527" s="42"/>
      <c r="J1527" s="53"/>
      <c r="K1527" s="40"/>
      <c r="L1527" s="42"/>
    </row>
    <row r="1528" spans="1:12" ht="14.25" hidden="1" x14ac:dyDescent="0.2">
      <c r="A1528" s="53"/>
      <c r="B1528" s="56"/>
      <c r="C1528" s="73" t="s">
        <v>840</v>
      </c>
      <c r="D1528" s="73"/>
      <c r="E1528" s="73"/>
      <c r="F1528" s="73"/>
      <c r="G1528" s="73"/>
      <c r="H1528" s="73"/>
      <c r="I1528" s="42"/>
      <c r="J1528" s="53"/>
      <c r="K1528" s="40"/>
      <c r="L1528" s="42">
        <f>SUM(AX1500:AX1501)</f>
        <v>0</v>
      </c>
    </row>
    <row r="1529" spans="1:12" ht="14.25" hidden="1" x14ac:dyDescent="0.2">
      <c r="A1529" s="53"/>
      <c r="B1529" s="56"/>
      <c r="C1529" s="73" t="s">
        <v>841</v>
      </c>
      <c r="D1529" s="73"/>
      <c r="E1529" s="73"/>
      <c r="F1529" s="73"/>
      <c r="G1529" s="73"/>
      <c r="H1529" s="73"/>
      <c r="I1529" s="42"/>
      <c r="J1529" s="53"/>
      <c r="K1529" s="40"/>
      <c r="L1529" s="42">
        <f>SUM(AY1500:AY1501)</f>
        <v>0</v>
      </c>
    </row>
    <row r="1530" spans="1:12" ht="14.25" hidden="1" customHeight="1" x14ac:dyDescent="0.2">
      <c r="A1530" s="53"/>
      <c r="B1530" s="56"/>
      <c r="C1530" s="73" t="s">
        <v>842</v>
      </c>
      <c r="D1530" s="73"/>
      <c r="E1530" s="73"/>
      <c r="F1530" s="74"/>
      <c r="G1530" s="43">
        <f>Source!F602</f>
        <v>0</v>
      </c>
      <c r="H1530" s="53"/>
      <c r="I1530" s="53"/>
      <c r="J1530" s="53"/>
      <c r="K1530" s="53"/>
      <c r="L1530" s="53"/>
    </row>
    <row r="1531" spans="1:12" ht="14.25" hidden="1" customHeight="1" x14ac:dyDescent="0.2">
      <c r="A1531" s="53"/>
      <c r="B1531" s="56"/>
      <c r="C1531" s="73" t="s">
        <v>843</v>
      </c>
      <c r="D1531" s="73"/>
      <c r="E1531" s="73"/>
      <c r="F1531" s="74"/>
      <c r="G1531" s="43">
        <f>Source!F603</f>
        <v>0</v>
      </c>
      <c r="H1531" s="53"/>
      <c r="I1531" s="53"/>
      <c r="J1531" s="53"/>
      <c r="K1531" s="53"/>
      <c r="L1531" s="53"/>
    </row>
    <row r="1534" spans="1:12" ht="15" x14ac:dyDescent="0.2">
      <c r="A1534" s="64"/>
      <c r="B1534" s="65"/>
      <c r="C1534" s="77" t="s">
        <v>921</v>
      </c>
      <c r="D1534" s="77"/>
      <c r="E1534" s="77"/>
      <c r="F1534" s="77"/>
      <c r="G1534" s="77"/>
      <c r="H1534" s="77"/>
      <c r="I1534" s="66"/>
      <c r="J1534" s="64"/>
      <c r="K1534" s="67"/>
      <c r="L1534" s="66"/>
    </row>
    <row r="1536" spans="1:12" ht="15" x14ac:dyDescent="0.2">
      <c r="A1536" s="57"/>
      <c r="B1536" s="58"/>
      <c r="C1536" s="76" t="s">
        <v>922</v>
      </c>
      <c r="D1536" s="76"/>
      <c r="E1536" s="76"/>
      <c r="F1536" s="76"/>
      <c r="G1536" s="76"/>
      <c r="H1536" s="76"/>
      <c r="I1536" s="44"/>
      <c r="J1536" s="57"/>
      <c r="K1536" s="59"/>
      <c r="L1536" s="44">
        <f>L1538+L1553+L1554</f>
        <v>1038429.7700000003</v>
      </c>
    </row>
    <row r="1537" spans="1:12" ht="14.25" x14ac:dyDescent="0.2">
      <c r="A1537" s="53"/>
      <c r="B1537" s="56"/>
      <c r="C1537" s="75" t="s">
        <v>820</v>
      </c>
      <c r="D1537" s="73"/>
      <c r="E1537" s="73"/>
      <c r="F1537" s="73"/>
      <c r="G1537" s="73"/>
      <c r="H1537" s="73"/>
      <c r="I1537" s="42"/>
      <c r="J1537" s="53"/>
      <c r="K1537" s="40"/>
      <c r="L1537" s="42"/>
    </row>
    <row r="1538" spans="1:12" ht="14.25" x14ac:dyDescent="0.2">
      <c r="A1538" s="53"/>
      <c r="B1538" s="56"/>
      <c r="C1538" s="73" t="s">
        <v>923</v>
      </c>
      <c r="D1538" s="73"/>
      <c r="E1538" s="73"/>
      <c r="F1538" s="73"/>
      <c r="G1538" s="73"/>
      <c r="H1538" s="73"/>
      <c r="I1538" s="42"/>
      <c r="J1538" s="53"/>
      <c r="K1538" s="40"/>
      <c r="L1538" s="42">
        <f>L1540+L1541+L1547+L1551</f>
        <v>704202.37</v>
      </c>
    </row>
    <row r="1539" spans="1:12" ht="14.25" x14ac:dyDescent="0.2">
      <c r="A1539" s="53"/>
      <c r="B1539" s="56"/>
      <c r="C1539" s="75" t="s">
        <v>820</v>
      </c>
      <c r="D1539" s="73"/>
      <c r="E1539" s="73"/>
      <c r="F1539" s="73"/>
      <c r="G1539" s="73"/>
      <c r="H1539" s="73"/>
      <c r="I1539" s="42"/>
      <c r="J1539" s="53"/>
      <c r="K1539" s="40"/>
      <c r="L1539" s="42"/>
    </row>
    <row r="1540" spans="1:12" ht="14.25" x14ac:dyDescent="0.2">
      <c r="A1540" s="53"/>
      <c r="B1540" s="56"/>
      <c r="C1540" s="73" t="s">
        <v>924</v>
      </c>
      <c r="D1540" s="73"/>
      <c r="E1540" s="73"/>
      <c r="F1540" s="73"/>
      <c r="G1540" s="73"/>
      <c r="H1540" s="73"/>
      <c r="I1540" s="42"/>
      <c r="J1540" s="53"/>
      <c r="K1540" s="40"/>
      <c r="L1540" s="42">
        <f>SUMIF(CD41:CD1532, 1, AR41:AR1532)</f>
        <v>143852.71999999997</v>
      </c>
    </row>
    <row r="1541" spans="1:12" ht="14.25" hidden="1" x14ac:dyDescent="0.2">
      <c r="A1541" s="53"/>
      <c r="B1541" s="56"/>
      <c r="C1541" s="73" t="s">
        <v>822</v>
      </c>
      <c r="D1541" s="73"/>
      <c r="E1541" s="73"/>
      <c r="F1541" s="73"/>
      <c r="G1541" s="73"/>
      <c r="H1541" s="73"/>
      <c r="I1541" s="42"/>
      <c r="J1541" s="53"/>
      <c r="K1541" s="40"/>
      <c r="L1541" s="42">
        <f>L1543+L1546+L1545</f>
        <v>180844.62000000005</v>
      </c>
    </row>
    <row r="1542" spans="1:12" ht="14.25" hidden="1" x14ac:dyDescent="0.2">
      <c r="A1542" s="53"/>
      <c r="B1542" s="56"/>
      <c r="C1542" s="75" t="s">
        <v>823</v>
      </c>
      <c r="D1542" s="73"/>
      <c r="E1542" s="73"/>
      <c r="F1542" s="73"/>
      <c r="G1542" s="73"/>
      <c r="H1542" s="73"/>
      <c r="I1542" s="42"/>
      <c r="J1542" s="53"/>
      <c r="K1542" s="40"/>
      <c r="L1542" s="42"/>
    </row>
    <row r="1543" spans="1:12" ht="14.25" x14ac:dyDescent="0.2">
      <c r="A1543" s="53"/>
      <c r="B1543" s="56"/>
      <c r="C1543" s="73" t="s">
        <v>822</v>
      </c>
      <c r="D1543" s="73"/>
      <c r="E1543" s="73"/>
      <c r="F1543" s="73"/>
      <c r="G1543" s="73"/>
      <c r="H1543" s="73"/>
      <c r="I1543" s="42"/>
      <c r="J1543" s="53"/>
      <c r="K1543" s="40"/>
      <c r="L1543" s="42">
        <f>SUMIF(CD41:CD1532, 1, AO41:AO1532)</f>
        <v>114816.04000000005</v>
      </c>
    </row>
    <row r="1544" spans="1:12" ht="14.25" hidden="1" x14ac:dyDescent="0.2">
      <c r="A1544" s="53"/>
      <c r="B1544" s="56"/>
      <c r="C1544" s="75" t="s">
        <v>824</v>
      </c>
      <c r="D1544" s="73"/>
      <c r="E1544" s="73"/>
      <c r="F1544" s="73"/>
      <c r="G1544" s="73"/>
      <c r="H1544" s="73"/>
      <c r="I1544" s="42"/>
      <c r="J1544" s="53"/>
      <c r="K1544" s="40"/>
      <c r="L1544" s="42"/>
    </row>
    <row r="1545" spans="1:12" ht="14.25" x14ac:dyDescent="0.2">
      <c r="A1545" s="53"/>
      <c r="B1545" s="56"/>
      <c r="C1545" s="73" t="s">
        <v>844</v>
      </c>
      <c r="D1545" s="73"/>
      <c r="E1545" s="73"/>
      <c r="F1545" s="73"/>
      <c r="G1545" s="73"/>
      <c r="H1545" s="73"/>
      <c r="I1545" s="42"/>
      <c r="J1545" s="53"/>
      <c r="K1545" s="40"/>
      <c r="L1545" s="42">
        <f>SUMIF(CD41:CD1532, 1, AT41:AT1532)</f>
        <v>66028.579999999987</v>
      </c>
    </row>
    <row r="1546" spans="1:12" ht="14.25" hidden="1" x14ac:dyDescent="0.2">
      <c r="A1546" s="53"/>
      <c r="B1546" s="56"/>
      <c r="C1546" s="73" t="s">
        <v>825</v>
      </c>
      <c r="D1546" s="73"/>
      <c r="E1546" s="73"/>
      <c r="F1546" s="73"/>
      <c r="G1546" s="73"/>
      <c r="H1546" s="73"/>
      <c r="I1546" s="42"/>
      <c r="J1546" s="53"/>
      <c r="K1546" s="40"/>
      <c r="L1546" s="42">
        <f>SUMIF(CD41:CD1532, 1, AV41:AV1532)</f>
        <v>0</v>
      </c>
    </row>
    <row r="1547" spans="1:12" ht="14.25" x14ac:dyDescent="0.2">
      <c r="A1547" s="53"/>
      <c r="B1547" s="56"/>
      <c r="C1547" s="73" t="s">
        <v>826</v>
      </c>
      <c r="D1547" s="73"/>
      <c r="E1547" s="73"/>
      <c r="F1547" s="73"/>
      <c r="G1547" s="73"/>
      <c r="H1547" s="73"/>
      <c r="I1547" s="42"/>
      <c r="J1547" s="53"/>
      <c r="K1547" s="40"/>
      <c r="L1547" s="42">
        <f>L1549+L1550</f>
        <v>367805.52999999997</v>
      </c>
    </row>
    <row r="1548" spans="1:12" ht="14.25" x14ac:dyDescent="0.2">
      <c r="A1548" s="53"/>
      <c r="B1548" s="56"/>
      <c r="C1548" s="75" t="s">
        <v>823</v>
      </c>
      <c r="D1548" s="73"/>
      <c r="E1548" s="73"/>
      <c r="F1548" s="73"/>
      <c r="G1548" s="73"/>
      <c r="H1548" s="73"/>
      <c r="I1548" s="42"/>
      <c r="J1548" s="53"/>
      <c r="K1548" s="40"/>
      <c r="L1548" s="42"/>
    </row>
    <row r="1549" spans="1:12" ht="14.25" x14ac:dyDescent="0.2">
      <c r="A1549" s="53"/>
      <c r="B1549" s="56"/>
      <c r="C1549" s="73" t="s">
        <v>827</v>
      </c>
      <c r="D1549" s="73"/>
      <c r="E1549" s="73"/>
      <c r="F1549" s="73"/>
      <c r="G1549" s="73"/>
      <c r="H1549" s="73"/>
      <c r="I1549" s="42"/>
      <c r="J1549" s="53"/>
      <c r="K1549" s="40"/>
      <c r="L1549" s="42">
        <f>SUMIF(CD41:CD1532, 1, AW41:AW1532)-SUMIF(CD41:CD1532, 1, BK41:BK1532)</f>
        <v>367805.52999999997</v>
      </c>
    </row>
    <row r="1550" spans="1:12" ht="14.25" hidden="1" x14ac:dyDescent="0.2">
      <c r="A1550" s="53"/>
      <c r="B1550" s="56"/>
      <c r="C1550" s="73" t="s">
        <v>828</v>
      </c>
      <c r="D1550" s="73"/>
      <c r="E1550" s="73"/>
      <c r="F1550" s="73"/>
      <c r="G1550" s="73"/>
      <c r="H1550" s="73"/>
      <c r="I1550" s="42"/>
      <c r="J1550" s="53"/>
      <c r="K1550" s="40"/>
      <c r="L1550" s="42">
        <f>SUMIF(CD41:CD1532, 1, BC41:BC1532)</f>
        <v>0</v>
      </c>
    </row>
    <row r="1551" spans="1:12" ht="14.25" x14ac:dyDescent="0.2">
      <c r="A1551" s="53"/>
      <c r="B1551" s="56"/>
      <c r="C1551" s="73" t="s">
        <v>829</v>
      </c>
      <c r="D1551" s="73"/>
      <c r="E1551" s="73"/>
      <c r="F1551" s="73"/>
      <c r="G1551" s="73"/>
      <c r="H1551" s="73"/>
      <c r="I1551" s="42"/>
      <c r="J1551" s="53"/>
      <c r="K1551" s="40"/>
      <c r="L1551" s="42">
        <f>SUMIF(CD41:CD1532, 1, BB41:BB1532)</f>
        <v>11699.5</v>
      </c>
    </row>
    <row r="1552" spans="1:12" ht="14.25" x14ac:dyDescent="0.2">
      <c r="A1552" s="53"/>
      <c r="B1552" s="56"/>
      <c r="C1552" s="73" t="s">
        <v>925</v>
      </c>
      <c r="D1552" s="73"/>
      <c r="E1552" s="73"/>
      <c r="F1552" s="73"/>
      <c r="G1552" s="73"/>
      <c r="H1552" s="73"/>
      <c r="I1552" s="42"/>
      <c r="J1552" s="53"/>
      <c r="K1552" s="40"/>
      <c r="L1552" s="42">
        <f>SUMIF(CD41:CD1532, 1, AR41:AR1532)+SUMIF(CD41:CD1532, 1, AT41:AT1532)+SUMIF(CD41:CD1532, 1, AV41:AV1532)</f>
        <v>209881.29999999996</v>
      </c>
    </row>
    <row r="1553" spans="1:12" ht="14.25" x14ac:dyDescent="0.2">
      <c r="A1553" s="53"/>
      <c r="B1553" s="56"/>
      <c r="C1553" s="73" t="s">
        <v>926</v>
      </c>
      <c r="D1553" s="73"/>
      <c r="E1553" s="73"/>
      <c r="F1553" s="73"/>
      <c r="G1553" s="73"/>
      <c r="H1553" s="73"/>
      <c r="I1553" s="42"/>
      <c r="J1553" s="53"/>
      <c r="K1553" s="40"/>
      <c r="L1553" s="42">
        <f>SUMIF(CD41:CD1532, 1, AZ41:AZ1532)</f>
        <v>213996.3100000002</v>
      </c>
    </row>
    <row r="1554" spans="1:12" ht="14.25" x14ac:dyDescent="0.2">
      <c r="A1554" s="53"/>
      <c r="B1554" s="56"/>
      <c r="C1554" s="73" t="s">
        <v>927</v>
      </c>
      <c r="D1554" s="73"/>
      <c r="E1554" s="73"/>
      <c r="F1554" s="73"/>
      <c r="G1554" s="73"/>
      <c r="H1554" s="73"/>
      <c r="I1554" s="42"/>
      <c r="J1554" s="53"/>
      <c r="K1554" s="40"/>
      <c r="L1554" s="42">
        <f>SUMIF(CD41:CD1532, 1, BA41:BA1532)</f>
        <v>120231.09000000003</v>
      </c>
    </row>
    <row r="1556" spans="1:12" ht="15" x14ac:dyDescent="0.2">
      <c r="A1556" s="57"/>
      <c r="B1556" s="58"/>
      <c r="C1556" s="76" t="s">
        <v>928</v>
      </c>
      <c r="D1556" s="76"/>
      <c r="E1556" s="76"/>
      <c r="F1556" s="76"/>
      <c r="G1556" s="76"/>
      <c r="H1556" s="76"/>
      <c r="I1556" s="44"/>
      <c r="J1556" s="57"/>
      <c r="K1556" s="59"/>
      <c r="L1556" s="44">
        <f>L1558+L1573+L1574</f>
        <v>216663.91</v>
      </c>
    </row>
    <row r="1557" spans="1:12" ht="14.25" x14ac:dyDescent="0.2">
      <c r="A1557" s="53"/>
      <c r="B1557" s="56"/>
      <c r="C1557" s="75" t="s">
        <v>820</v>
      </c>
      <c r="D1557" s="73"/>
      <c r="E1557" s="73"/>
      <c r="F1557" s="73"/>
      <c r="G1557" s="73"/>
      <c r="H1557" s="73"/>
      <c r="I1557" s="42"/>
      <c r="J1557" s="53"/>
      <c r="K1557" s="40"/>
      <c r="L1557" s="42"/>
    </row>
    <row r="1558" spans="1:12" ht="14.25" x14ac:dyDescent="0.2">
      <c r="A1558" s="53"/>
      <c r="B1558" s="56"/>
      <c r="C1558" s="73" t="s">
        <v>923</v>
      </c>
      <c r="D1558" s="73"/>
      <c r="E1558" s="73"/>
      <c r="F1558" s="73"/>
      <c r="G1558" s="73"/>
      <c r="H1558" s="73"/>
      <c r="I1558" s="42"/>
      <c r="J1558" s="53"/>
      <c r="K1558" s="40"/>
      <c r="L1558" s="42">
        <f>L1560+L1561+L1567+L1571</f>
        <v>194934.51</v>
      </c>
    </row>
    <row r="1559" spans="1:12" ht="14.25" x14ac:dyDescent="0.2">
      <c r="A1559" s="53"/>
      <c r="B1559" s="56"/>
      <c r="C1559" s="75" t="s">
        <v>820</v>
      </c>
      <c r="D1559" s="73"/>
      <c r="E1559" s="73"/>
      <c r="F1559" s="73"/>
      <c r="G1559" s="73"/>
      <c r="H1559" s="73"/>
      <c r="I1559" s="42"/>
      <c r="J1559" s="53"/>
      <c r="K1559" s="40"/>
      <c r="L1559" s="42"/>
    </row>
    <row r="1560" spans="1:12" ht="14.25" x14ac:dyDescent="0.2">
      <c r="A1560" s="53"/>
      <c r="B1560" s="56"/>
      <c r="C1560" s="73" t="s">
        <v>924</v>
      </c>
      <c r="D1560" s="73"/>
      <c r="E1560" s="73"/>
      <c r="F1560" s="73"/>
      <c r="G1560" s="73"/>
      <c r="H1560" s="73"/>
      <c r="I1560" s="42"/>
      <c r="J1560" s="53"/>
      <c r="K1560" s="40"/>
      <c r="L1560" s="42">
        <f>SUMIF(CD41:CD1554, 2, AR41:AR1554)</f>
        <v>13625.84</v>
      </c>
    </row>
    <row r="1561" spans="1:12" ht="14.25" hidden="1" x14ac:dyDescent="0.2">
      <c r="A1561" s="53"/>
      <c r="B1561" s="56"/>
      <c r="C1561" s="73" t="s">
        <v>822</v>
      </c>
      <c r="D1561" s="73"/>
      <c r="E1561" s="73"/>
      <c r="F1561" s="73"/>
      <c r="G1561" s="73"/>
      <c r="H1561" s="73"/>
      <c r="I1561" s="42"/>
      <c r="J1561" s="53"/>
      <c r="K1561" s="40"/>
      <c r="L1561" s="42">
        <f>L1563+L1566+L1565</f>
        <v>3101.1100000000006</v>
      </c>
    </row>
    <row r="1562" spans="1:12" ht="14.25" hidden="1" x14ac:dyDescent="0.2">
      <c r="A1562" s="53"/>
      <c r="B1562" s="56"/>
      <c r="C1562" s="75" t="s">
        <v>823</v>
      </c>
      <c r="D1562" s="73"/>
      <c r="E1562" s="73"/>
      <c r="F1562" s="73"/>
      <c r="G1562" s="73"/>
      <c r="H1562" s="73"/>
      <c r="I1562" s="42"/>
      <c r="J1562" s="53"/>
      <c r="K1562" s="40"/>
      <c r="L1562" s="42"/>
    </row>
    <row r="1563" spans="1:12" ht="14.25" x14ac:dyDescent="0.2">
      <c r="A1563" s="53"/>
      <c r="B1563" s="56"/>
      <c r="C1563" s="73" t="s">
        <v>822</v>
      </c>
      <c r="D1563" s="73"/>
      <c r="E1563" s="73"/>
      <c r="F1563" s="73"/>
      <c r="G1563" s="73"/>
      <c r="H1563" s="73"/>
      <c r="I1563" s="42"/>
      <c r="J1563" s="53"/>
      <c r="K1563" s="40"/>
      <c r="L1563" s="42">
        <f>SUMIF(CD41:CD1554, 2, AO41:AO1554)</f>
        <v>2044.9400000000003</v>
      </c>
    </row>
    <row r="1564" spans="1:12" ht="14.25" hidden="1" x14ac:dyDescent="0.2">
      <c r="A1564" s="53"/>
      <c r="B1564" s="56"/>
      <c r="C1564" s="75" t="s">
        <v>824</v>
      </c>
      <c r="D1564" s="73"/>
      <c r="E1564" s="73"/>
      <c r="F1564" s="73"/>
      <c r="G1564" s="73"/>
      <c r="H1564" s="73"/>
      <c r="I1564" s="42"/>
      <c r="J1564" s="53"/>
      <c r="K1564" s="40"/>
      <c r="L1564" s="42"/>
    </row>
    <row r="1565" spans="1:12" ht="14.25" x14ac:dyDescent="0.2">
      <c r="A1565" s="53"/>
      <c r="B1565" s="56"/>
      <c r="C1565" s="73" t="s">
        <v>844</v>
      </c>
      <c r="D1565" s="73"/>
      <c r="E1565" s="73"/>
      <c r="F1565" s="73"/>
      <c r="G1565" s="73"/>
      <c r="H1565" s="73"/>
      <c r="I1565" s="42"/>
      <c r="J1565" s="53"/>
      <c r="K1565" s="40"/>
      <c r="L1565" s="42">
        <f>SUMIF(CD41:CD1554, 2, AT41:AT1554)</f>
        <v>1056.17</v>
      </c>
    </row>
    <row r="1566" spans="1:12" ht="14.25" hidden="1" x14ac:dyDescent="0.2">
      <c r="A1566" s="53"/>
      <c r="B1566" s="56"/>
      <c r="C1566" s="73" t="s">
        <v>825</v>
      </c>
      <c r="D1566" s="73"/>
      <c r="E1566" s="73"/>
      <c r="F1566" s="73"/>
      <c r="G1566" s="73"/>
      <c r="H1566" s="73"/>
      <c r="I1566" s="42"/>
      <c r="J1566" s="53"/>
      <c r="K1566" s="40"/>
      <c r="L1566" s="42">
        <f>SUMIF(CD41:CD1554, 2, AV41:AV1554)</f>
        <v>0</v>
      </c>
    </row>
    <row r="1567" spans="1:12" ht="14.25" x14ac:dyDescent="0.2">
      <c r="A1567" s="53"/>
      <c r="B1567" s="56"/>
      <c r="C1567" s="73" t="s">
        <v>826</v>
      </c>
      <c r="D1567" s="73"/>
      <c r="E1567" s="73"/>
      <c r="F1567" s="73"/>
      <c r="G1567" s="73"/>
      <c r="H1567" s="73"/>
      <c r="I1567" s="42"/>
      <c r="J1567" s="53"/>
      <c r="K1567" s="40"/>
      <c r="L1567" s="42">
        <f>L1569+L1570</f>
        <v>178207.56</v>
      </c>
    </row>
    <row r="1568" spans="1:12" ht="14.25" x14ac:dyDescent="0.2">
      <c r="A1568" s="53"/>
      <c r="B1568" s="56"/>
      <c r="C1568" s="75" t="s">
        <v>823</v>
      </c>
      <c r="D1568" s="73"/>
      <c r="E1568" s="73"/>
      <c r="F1568" s="73"/>
      <c r="G1568" s="73"/>
      <c r="H1568" s="73"/>
      <c r="I1568" s="42"/>
      <c r="J1568" s="53"/>
      <c r="K1568" s="40"/>
      <c r="L1568" s="42"/>
    </row>
    <row r="1569" spans="1:12" ht="14.25" x14ac:dyDescent="0.2">
      <c r="A1569" s="53"/>
      <c r="B1569" s="56"/>
      <c r="C1569" s="73" t="s">
        <v>827</v>
      </c>
      <c r="D1569" s="73"/>
      <c r="E1569" s="73"/>
      <c r="F1569" s="73"/>
      <c r="G1569" s="73"/>
      <c r="H1569" s="73"/>
      <c r="I1569" s="42"/>
      <c r="J1569" s="53"/>
      <c r="K1569" s="40"/>
      <c r="L1569" s="42">
        <f>SUMIF(CD41:CD1554, 2, AW41:AW1554)-SUMIF(CD41:CD1554, 2, BK41:BK1554)</f>
        <v>178207.56</v>
      </c>
    </row>
    <row r="1570" spans="1:12" ht="14.25" hidden="1" x14ac:dyDescent="0.2">
      <c r="A1570" s="53"/>
      <c r="B1570" s="56"/>
      <c r="C1570" s="73" t="s">
        <v>828</v>
      </c>
      <c r="D1570" s="73"/>
      <c r="E1570" s="73"/>
      <c r="F1570" s="73"/>
      <c r="G1570" s="73"/>
      <c r="H1570" s="73"/>
      <c r="I1570" s="42"/>
      <c r="J1570" s="53"/>
      <c r="K1570" s="40"/>
      <c r="L1570" s="42">
        <f>SUMIF(CD41:CD1554, 2, BC41:BC1554)</f>
        <v>0</v>
      </c>
    </row>
    <row r="1571" spans="1:12" ht="14.25" hidden="1" x14ac:dyDescent="0.2">
      <c r="A1571" s="53"/>
      <c r="B1571" s="56"/>
      <c r="C1571" s="73" t="s">
        <v>829</v>
      </c>
      <c r="D1571" s="73"/>
      <c r="E1571" s="73"/>
      <c r="F1571" s="73"/>
      <c r="G1571" s="73"/>
      <c r="H1571" s="73"/>
      <c r="I1571" s="42"/>
      <c r="J1571" s="53"/>
      <c r="K1571" s="40"/>
      <c r="L1571" s="42">
        <f>SUMIF(CD41:CD1554, 2, BB41:BB1554)</f>
        <v>0</v>
      </c>
    </row>
    <row r="1572" spans="1:12" ht="14.25" x14ac:dyDescent="0.2">
      <c r="A1572" s="53"/>
      <c r="B1572" s="56"/>
      <c r="C1572" s="73" t="s">
        <v>925</v>
      </c>
      <c r="D1572" s="73"/>
      <c r="E1572" s="73"/>
      <c r="F1572" s="73"/>
      <c r="G1572" s="73"/>
      <c r="H1572" s="73"/>
      <c r="I1572" s="42"/>
      <c r="J1572" s="53"/>
      <c r="K1572" s="40"/>
      <c r="L1572" s="42">
        <f>SUMIF(CD41:CD1554, 2, AR41:AR1554)+SUMIF(CD41:CD1554, 2, AT41:AT1554)+SUMIF(CD41:CD1554, 2, AV41:AV1554)</f>
        <v>14682.01</v>
      </c>
    </row>
    <row r="1573" spans="1:12" ht="14.25" x14ac:dyDescent="0.2">
      <c r="A1573" s="53"/>
      <c r="B1573" s="56"/>
      <c r="C1573" s="73" t="s">
        <v>926</v>
      </c>
      <c r="D1573" s="73"/>
      <c r="E1573" s="73"/>
      <c r="F1573" s="73"/>
      <c r="G1573" s="73"/>
      <c r="H1573" s="73"/>
      <c r="I1573" s="42"/>
      <c r="J1573" s="53"/>
      <c r="K1573" s="40"/>
      <c r="L1573" s="42">
        <f>SUMIF(CD41:CD1554, 2, AZ41:AZ1554)</f>
        <v>14241.56</v>
      </c>
    </row>
    <row r="1574" spans="1:12" ht="14.25" x14ac:dyDescent="0.2">
      <c r="A1574" s="53"/>
      <c r="B1574" s="56"/>
      <c r="C1574" s="73" t="s">
        <v>927</v>
      </c>
      <c r="D1574" s="73"/>
      <c r="E1574" s="73"/>
      <c r="F1574" s="73"/>
      <c r="G1574" s="73"/>
      <c r="H1574" s="73"/>
      <c r="I1574" s="42"/>
      <c r="J1574" s="53"/>
      <c r="K1574" s="40"/>
      <c r="L1574" s="42">
        <f>SUMIF(CD41:CD1554, 2, BA41:BA1554)</f>
        <v>7487.84</v>
      </c>
    </row>
    <row r="1575" spans="1:12" hidden="1" x14ac:dyDescent="0.2"/>
    <row r="1576" spans="1:12" ht="15" hidden="1" x14ac:dyDescent="0.2">
      <c r="A1576" s="57"/>
      <c r="B1576" s="58"/>
      <c r="C1576" s="76" t="s">
        <v>929</v>
      </c>
      <c r="D1576" s="76"/>
      <c r="E1576" s="76"/>
      <c r="F1576" s="76"/>
      <c r="G1576" s="76"/>
      <c r="H1576" s="76"/>
      <c r="I1576" s="44"/>
      <c r="J1576" s="57"/>
      <c r="K1576" s="59"/>
      <c r="L1576" s="44">
        <f>L1578+L1579</f>
        <v>0</v>
      </c>
    </row>
    <row r="1577" spans="1:12" ht="14.25" hidden="1" x14ac:dyDescent="0.2">
      <c r="A1577" s="53"/>
      <c r="B1577" s="56"/>
      <c r="C1577" s="75" t="s">
        <v>820</v>
      </c>
      <c r="D1577" s="73"/>
      <c r="E1577" s="73"/>
      <c r="F1577" s="73"/>
      <c r="G1577" s="73"/>
      <c r="H1577" s="73"/>
      <c r="I1577" s="42"/>
      <c r="J1577" s="53"/>
      <c r="K1577" s="40"/>
      <c r="L1577" s="42"/>
    </row>
    <row r="1578" spans="1:12" ht="14.25" hidden="1" x14ac:dyDescent="0.2">
      <c r="A1578" s="53"/>
      <c r="B1578" s="56"/>
      <c r="C1578" s="73" t="s">
        <v>834</v>
      </c>
      <c r="D1578" s="73"/>
      <c r="E1578" s="73"/>
      <c r="F1578" s="73"/>
      <c r="G1578" s="73"/>
      <c r="H1578" s="73"/>
      <c r="I1578" s="42"/>
      <c r="J1578" s="53"/>
      <c r="K1578" s="40"/>
      <c r="L1578" s="42">
        <f>SUMIF(CD41:CD1574, 3, BK41:BK1574)</f>
        <v>0</v>
      </c>
    </row>
    <row r="1579" spans="1:12" ht="14.25" hidden="1" x14ac:dyDescent="0.2">
      <c r="A1579" s="53"/>
      <c r="B1579" s="56"/>
      <c r="C1579" s="73" t="s">
        <v>835</v>
      </c>
      <c r="D1579" s="73"/>
      <c r="E1579" s="73"/>
      <c r="F1579" s="73"/>
      <c r="G1579" s="73"/>
      <c r="H1579" s="73"/>
      <c r="I1579" s="42"/>
      <c r="J1579" s="53"/>
      <c r="K1579" s="40"/>
      <c r="L1579" s="42">
        <f>SUMIF(CD41:CD1574, 3, BD41:BD1574)</f>
        <v>0</v>
      </c>
    </row>
    <row r="1580" spans="1:12" hidden="1" x14ac:dyDescent="0.2"/>
    <row r="1581" spans="1:12" ht="15" hidden="1" x14ac:dyDescent="0.2">
      <c r="A1581" s="57"/>
      <c r="B1581" s="58"/>
      <c r="C1581" s="76" t="s">
        <v>930</v>
      </c>
      <c r="D1581" s="76"/>
      <c r="E1581" s="76"/>
      <c r="F1581" s="76"/>
      <c r="G1581" s="76"/>
      <c r="H1581" s="76"/>
      <c r="I1581" s="44"/>
      <c r="J1581" s="57"/>
      <c r="K1581" s="59"/>
      <c r="L1581" s="44">
        <f>L1587+L1602+L1603+L1583+L1584</f>
        <v>0</v>
      </c>
    </row>
    <row r="1582" spans="1:12" ht="14.25" hidden="1" x14ac:dyDescent="0.2">
      <c r="A1582" s="53"/>
      <c r="B1582" s="56"/>
      <c r="C1582" s="75" t="s">
        <v>820</v>
      </c>
      <c r="D1582" s="73"/>
      <c r="E1582" s="73"/>
      <c r="F1582" s="73"/>
      <c r="G1582" s="73"/>
      <c r="H1582" s="73"/>
      <c r="I1582" s="42"/>
      <c r="J1582" s="53"/>
      <c r="K1582" s="40"/>
      <c r="L1582" s="42"/>
    </row>
    <row r="1583" spans="1:12" ht="14.25" hidden="1" x14ac:dyDescent="0.2">
      <c r="A1583" s="53"/>
      <c r="B1583" s="56"/>
      <c r="C1583" s="73" t="s">
        <v>931</v>
      </c>
      <c r="D1583" s="73"/>
      <c r="E1583" s="73"/>
      <c r="F1583" s="73"/>
      <c r="G1583" s="73"/>
      <c r="H1583" s="73"/>
      <c r="I1583" s="42"/>
      <c r="J1583" s="53"/>
      <c r="K1583" s="40"/>
      <c r="L1583" s="42"/>
    </row>
    <row r="1584" spans="1:12" ht="14.25" hidden="1" x14ac:dyDescent="0.2">
      <c r="A1584" s="53"/>
      <c r="B1584" s="56"/>
      <c r="C1584" s="73" t="s">
        <v>932</v>
      </c>
      <c r="D1584" s="73"/>
      <c r="E1584" s="73"/>
      <c r="F1584" s="73"/>
      <c r="G1584" s="73"/>
      <c r="H1584" s="73"/>
      <c r="I1584" s="42"/>
      <c r="J1584" s="53"/>
      <c r="K1584" s="40"/>
      <c r="L1584" s="42">
        <f>SUM(BO41:BO1579)</f>
        <v>0</v>
      </c>
    </row>
    <row r="1585" spans="1:12" ht="14.25" hidden="1" x14ac:dyDescent="0.2">
      <c r="A1585" s="53"/>
      <c r="B1585" s="56"/>
      <c r="C1585" s="73" t="s">
        <v>933</v>
      </c>
      <c r="D1585" s="73"/>
      <c r="E1585" s="73"/>
      <c r="F1585" s="73"/>
      <c r="G1585" s="73"/>
      <c r="H1585" s="73"/>
      <c r="I1585" s="42"/>
      <c r="J1585" s="53"/>
      <c r="K1585" s="40"/>
      <c r="L1585" s="42">
        <f>L1587+L1602+L1603</f>
        <v>0</v>
      </c>
    </row>
    <row r="1586" spans="1:12" ht="14.25" hidden="1" x14ac:dyDescent="0.2">
      <c r="A1586" s="53"/>
      <c r="B1586" s="56"/>
      <c r="C1586" s="75" t="s">
        <v>820</v>
      </c>
      <c r="D1586" s="73"/>
      <c r="E1586" s="73"/>
      <c r="F1586" s="73"/>
      <c r="G1586" s="73"/>
      <c r="H1586" s="73"/>
      <c r="I1586" s="42"/>
      <c r="J1586" s="53"/>
      <c r="K1586" s="40"/>
      <c r="L1586" s="42"/>
    </row>
    <row r="1587" spans="1:12" ht="14.25" hidden="1" x14ac:dyDescent="0.2">
      <c r="A1587" s="53"/>
      <c r="B1587" s="56"/>
      <c r="C1587" s="73" t="s">
        <v>923</v>
      </c>
      <c r="D1587" s="73"/>
      <c r="E1587" s="73"/>
      <c r="F1587" s="73"/>
      <c r="G1587" s="73"/>
      <c r="H1587" s="73"/>
      <c r="I1587" s="42"/>
      <c r="J1587" s="53"/>
      <c r="K1587" s="40"/>
      <c r="L1587" s="42">
        <f>L1589+L1590+L1596+L1600</f>
        <v>0</v>
      </c>
    </row>
    <row r="1588" spans="1:12" ht="14.25" hidden="1" x14ac:dyDescent="0.2">
      <c r="A1588" s="53"/>
      <c r="B1588" s="56"/>
      <c r="C1588" s="75" t="s">
        <v>820</v>
      </c>
      <c r="D1588" s="73"/>
      <c r="E1588" s="73"/>
      <c r="F1588" s="73"/>
      <c r="G1588" s="73"/>
      <c r="H1588" s="73"/>
      <c r="I1588" s="42"/>
      <c r="J1588" s="53"/>
      <c r="K1588" s="40"/>
      <c r="L1588" s="42"/>
    </row>
    <row r="1589" spans="1:12" ht="14.25" hidden="1" x14ac:dyDescent="0.2">
      <c r="A1589" s="53"/>
      <c r="B1589" s="56"/>
      <c r="C1589" s="73" t="s">
        <v>924</v>
      </c>
      <c r="D1589" s="73"/>
      <c r="E1589" s="73"/>
      <c r="F1589" s="73"/>
      <c r="G1589" s="73"/>
      <c r="H1589" s="73"/>
      <c r="I1589" s="42"/>
      <c r="J1589" s="53"/>
      <c r="K1589" s="40"/>
      <c r="L1589" s="42">
        <f>SUMIF(CD41:CD1579, 4, AR41:AR1579)</f>
        <v>0</v>
      </c>
    </row>
    <row r="1590" spans="1:12" ht="14.25" hidden="1" x14ac:dyDescent="0.2">
      <c r="A1590" s="53"/>
      <c r="B1590" s="56"/>
      <c r="C1590" s="73" t="s">
        <v>822</v>
      </c>
      <c r="D1590" s="73"/>
      <c r="E1590" s="73"/>
      <c r="F1590" s="73"/>
      <c r="G1590" s="73"/>
      <c r="H1590" s="73"/>
      <c r="I1590" s="42"/>
      <c r="J1590" s="53"/>
      <c r="K1590" s="40"/>
      <c r="L1590" s="42">
        <f>L1592+L1595+L1594</f>
        <v>0</v>
      </c>
    </row>
    <row r="1591" spans="1:12" ht="14.25" hidden="1" x14ac:dyDescent="0.2">
      <c r="A1591" s="53"/>
      <c r="B1591" s="56"/>
      <c r="C1591" s="75" t="s">
        <v>823</v>
      </c>
      <c r="D1591" s="73"/>
      <c r="E1591" s="73"/>
      <c r="F1591" s="73"/>
      <c r="G1591" s="73"/>
      <c r="H1591" s="73"/>
      <c r="I1591" s="42"/>
      <c r="J1591" s="53"/>
      <c r="K1591" s="40"/>
      <c r="L1591" s="42"/>
    </row>
    <row r="1592" spans="1:12" ht="14.25" hidden="1" x14ac:dyDescent="0.2">
      <c r="A1592" s="53"/>
      <c r="B1592" s="56"/>
      <c r="C1592" s="73" t="s">
        <v>822</v>
      </c>
      <c r="D1592" s="73"/>
      <c r="E1592" s="73"/>
      <c r="F1592" s="73"/>
      <c r="G1592" s="73"/>
      <c r="H1592" s="73"/>
      <c r="I1592" s="42"/>
      <c r="J1592" s="53"/>
      <c r="K1592" s="40"/>
      <c r="L1592" s="42">
        <f>SUMIF(CD41:CD1579, 4, AO41:AO1579)</f>
        <v>0</v>
      </c>
    </row>
    <row r="1593" spans="1:12" ht="14.25" hidden="1" x14ac:dyDescent="0.2">
      <c r="A1593" s="53"/>
      <c r="B1593" s="56"/>
      <c r="C1593" s="75" t="s">
        <v>824</v>
      </c>
      <c r="D1593" s="73"/>
      <c r="E1593" s="73"/>
      <c r="F1593" s="73"/>
      <c r="G1593" s="73"/>
      <c r="H1593" s="73"/>
      <c r="I1593" s="42"/>
      <c r="J1593" s="53"/>
      <c r="K1593" s="40"/>
      <c r="L1593" s="42"/>
    </row>
    <row r="1594" spans="1:12" ht="14.25" hidden="1" x14ac:dyDescent="0.2">
      <c r="A1594" s="53"/>
      <c r="B1594" s="56"/>
      <c r="C1594" s="73" t="s">
        <v>844</v>
      </c>
      <c r="D1594" s="73"/>
      <c r="E1594" s="73"/>
      <c r="F1594" s="73"/>
      <c r="G1594" s="73"/>
      <c r="H1594" s="73"/>
      <c r="I1594" s="42"/>
      <c r="J1594" s="53"/>
      <c r="K1594" s="40"/>
      <c r="L1594" s="42">
        <f>SUMIF(CD41:CD1579, 4, AT41:AT1579)</f>
        <v>0</v>
      </c>
    </row>
    <row r="1595" spans="1:12" ht="14.25" hidden="1" x14ac:dyDescent="0.2">
      <c r="A1595" s="53"/>
      <c r="B1595" s="56"/>
      <c r="C1595" s="73" t="s">
        <v>825</v>
      </c>
      <c r="D1595" s="73"/>
      <c r="E1595" s="73"/>
      <c r="F1595" s="73"/>
      <c r="G1595" s="73"/>
      <c r="H1595" s="73"/>
      <c r="I1595" s="42"/>
      <c r="J1595" s="53"/>
      <c r="K1595" s="40"/>
      <c r="L1595" s="42">
        <f>SUMIF(CD41:CD1579, 4, AV41:AV1579)</f>
        <v>0</v>
      </c>
    </row>
    <row r="1596" spans="1:12" ht="14.25" hidden="1" x14ac:dyDescent="0.2">
      <c r="A1596" s="53"/>
      <c r="B1596" s="56"/>
      <c r="C1596" s="73" t="s">
        <v>826</v>
      </c>
      <c r="D1596" s="73"/>
      <c r="E1596" s="73"/>
      <c r="F1596" s="73"/>
      <c r="G1596" s="73"/>
      <c r="H1596" s="73"/>
      <c r="I1596" s="42"/>
      <c r="J1596" s="53"/>
      <c r="K1596" s="40"/>
      <c r="L1596" s="42">
        <f>L1598+L1599</f>
        <v>0</v>
      </c>
    </row>
    <row r="1597" spans="1:12" ht="14.25" hidden="1" x14ac:dyDescent="0.2">
      <c r="A1597" s="53"/>
      <c r="B1597" s="56"/>
      <c r="C1597" s="75" t="s">
        <v>823</v>
      </c>
      <c r="D1597" s="73"/>
      <c r="E1597" s="73"/>
      <c r="F1597" s="73"/>
      <c r="G1597" s="73"/>
      <c r="H1597" s="73"/>
      <c r="I1597" s="42"/>
      <c r="J1597" s="53"/>
      <c r="K1597" s="40"/>
      <c r="L1597" s="42"/>
    </row>
    <row r="1598" spans="1:12" ht="14.25" hidden="1" x14ac:dyDescent="0.2">
      <c r="A1598" s="53"/>
      <c r="B1598" s="56"/>
      <c r="C1598" s="73" t="s">
        <v>827</v>
      </c>
      <c r="D1598" s="73"/>
      <c r="E1598" s="73"/>
      <c r="F1598" s="73"/>
      <c r="G1598" s="73"/>
      <c r="H1598" s="73"/>
      <c r="I1598" s="42"/>
      <c r="J1598" s="53"/>
      <c r="K1598" s="40"/>
      <c r="L1598" s="42">
        <f>SUMIF(CD41:CD1579, 4, AW41:AW1579)-SUMIF(CD41:CD1579, 4, BK41:BK1579)</f>
        <v>0</v>
      </c>
    </row>
    <row r="1599" spans="1:12" ht="14.25" hidden="1" x14ac:dyDescent="0.2">
      <c r="A1599" s="53"/>
      <c r="B1599" s="56"/>
      <c r="C1599" s="73" t="s">
        <v>828</v>
      </c>
      <c r="D1599" s="73"/>
      <c r="E1599" s="73"/>
      <c r="F1599" s="73"/>
      <c r="G1599" s="73"/>
      <c r="H1599" s="73"/>
      <c r="I1599" s="42"/>
      <c r="J1599" s="53"/>
      <c r="K1599" s="40"/>
      <c r="L1599" s="42">
        <f>SUMIF(CD41:CD1579, 4, BC41:BC1579)</f>
        <v>0</v>
      </c>
    </row>
    <row r="1600" spans="1:12" ht="14.25" hidden="1" x14ac:dyDescent="0.2">
      <c r="A1600" s="53"/>
      <c r="B1600" s="56"/>
      <c r="C1600" s="73" t="s">
        <v>829</v>
      </c>
      <c r="D1600" s="73"/>
      <c r="E1600" s="73"/>
      <c r="F1600" s="73"/>
      <c r="G1600" s="73"/>
      <c r="H1600" s="73"/>
      <c r="I1600" s="42"/>
      <c r="J1600" s="53"/>
      <c r="K1600" s="40"/>
      <c r="L1600" s="42">
        <f>SUMIF(CD41:CD1579, 4, BB41:BB1579)</f>
        <v>0</v>
      </c>
    </row>
    <row r="1601" spans="1:12" ht="14.25" hidden="1" x14ac:dyDescent="0.2">
      <c r="A1601" s="53"/>
      <c r="B1601" s="56"/>
      <c r="C1601" s="73" t="s">
        <v>925</v>
      </c>
      <c r="D1601" s="73"/>
      <c r="E1601" s="73"/>
      <c r="F1601" s="73"/>
      <c r="G1601" s="73"/>
      <c r="H1601" s="73"/>
      <c r="I1601" s="42"/>
      <c r="J1601" s="53"/>
      <c r="K1601" s="40"/>
      <c r="L1601" s="42">
        <f>SUMIF(CD41:CD1579, 4, AR41:AR1579)+SUMIF(CD41:CD1579, 4, AT41:AT1579)+SUMIF(CD41:CD1579, 4, AV41:AV1579)</f>
        <v>0</v>
      </c>
    </row>
    <row r="1602" spans="1:12" ht="14.25" hidden="1" x14ac:dyDescent="0.2">
      <c r="A1602" s="53"/>
      <c r="B1602" s="56"/>
      <c r="C1602" s="73" t="s">
        <v>926</v>
      </c>
      <c r="D1602" s="73"/>
      <c r="E1602" s="73"/>
      <c r="F1602" s="73"/>
      <c r="G1602" s="73"/>
      <c r="H1602" s="73"/>
      <c r="I1602" s="42"/>
      <c r="J1602" s="53"/>
      <c r="K1602" s="40"/>
      <c r="L1602" s="42">
        <f>SUMIF(CD41:CD1579, 4, AZ41:AZ1579)</f>
        <v>0</v>
      </c>
    </row>
    <row r="1603" spans="1:12" ht="14.25" hidden="1" x14ac:dyDescent="0.2">
      <c r="A1603" s="53"/>
      <c r="B1603" s="56"/>
      <c r="C1603" s="73" t="s">
        <v>927</v>
      </c>
      <c r="D1603" s="73"/>
      <c r="E1603" s="73"/>
      <c r="F1603" s="73"/>
      <c r="G1603" s="73"/>
      <c r="H1603" s="73"/>
      <c r="I1603" s="42"/>
      <c r="J1603" s="53"/>
      <c r="K1603" s="40"/>
      <c r="L1603" s="42">
        <f>SUMIF(CD41:CD1579, 4, BA41:BA1579)</f>
        <v>0</v>
      </c>
    </row>
    <row r="1605" spans="1:12" ht="15" x14ac:dyDescent="0.2">
      <c r="A1605" s="57"/>
      <c r="B1605" s="58"/>
      <c r="C1605" s="76" t="s">
        <v>934</v>
      </c>
      <c r="D1605" s="76"/>
      <c r="E1605" s="76"/>
      <c r="F1605" s="76"/>
      <c r="G1605" s="76"/>
      <c r="H1605" s="76"/>
      <c r="I1605" s="44"/>
      <c r="J1605" s="57"/>
      <c r="K1605" s="59"/>
      <c r="L1605" s="44">
        <f>L1536+L1556+L1576+L1581</f>
        <v>1255093.6800000002</v>
      </c>
    </row>
    <row r="1606" spans="1:12" ht="14.25" x14ac:dyDescent="0.2">
      <c r="A1606" s="53"/>
      <c r="B1606" s="56"/>
      <c r="C1606" s="75" t="s">
        <v>820</v>
      </c>
      <c r="D1606" s="73"/>
      <c r="E1606" s="73"/>
      <c r="F1606" s="73"/>
      <c r="G1606" s="73"/>
      <c r="H1606" s="73"/>
      <c r="I1606" s="42"/>
      <c r="J1606" s="53"/>
      <c r="K1606" s="40"/>
      <c r="L1606" s="42"/>
    </row>
    <row r="1607" spans="1:12" ht="14.25" x14ac:dyDescent="0.2">
      <c r="A1607" s="53"/>
      <c r="B1607" s="56"/>
      <c r="C1607" s="73" t="s">
        <v>923</v>
      </c>
      <c r="D1607" s="73"/>
      <c r="E1607" s="73"/>
      <c r="F1607" s="73"/>
      <c r="G1607" s="73"/>
      <c r="H1607" s="73"/>
      <c r="I1607" s="42"/>
      <c r="J1607" s="53"/>
      <c r="K1607" s="40"/>
      <c r="L1607" s="42">
        <f>L1609+L1610+L1616+L1620</f>
        <v>899136.88</v>
      </c>
    </row>
    <row r="1608" spans="1:12" ht="14.25" x14ac:dyDescent="0.2">
      <c r="A1608" s="53"/>
      <c r="B1608" s="56"/>
      <c r="C1608" s="75" t="s">
        <v>820</v>
      </c>
      <c r="D1608" s="73"/>
      <c r="E1608" s="73"/>
      <c r="F1608" s="73"/>
      <c r="G1608" s="73"/>
      <c r="H1608" s="73"/>
      <c r="I1608" s="42"/>
      <c r="J1608" s="53"/>
      <c r="K1608" s="40"/>
      <c r="L1608" s="42"/>
    </row>
    <row r="1609" spans="1:12" ht="14.25" x14ac:dyDescent="0.2">
      <c r="A1609" s="53"/>
      <c r="B1609" s="56"/>
      <c r="C1609" s="73" t="s">
        <v>924</v>
      </c>
      <c r="D1609" s="73"/>
      <c r="E1609" s="73"/>
      <c r="F1609" s="73"/>
      <c r="G1609" s="73"/>
      <c r="H1609" s="73"/>
      <c r="I1609" s="42"/>
      <c r="J1609" s="53"/>
      <c r="K1609" s="40"/>
      <c r="L1609" s="42">
        <f>SUM(AR41:AR1603)</f>
        <v>157478.56</v>
      </c>
    </row>
    <row r="1610" spans="1:12" ht="14.25" hidden="1" x14ac:dyDescent="0.2">
      <c r="A1610" s="53"/>
      <c r="B1610" s="56"/>
      <c r="C1610" s="73" t="s">
        <v>822</v>
      </c>
      <c r="D1610" s="73"/>
      <c r="E1610" s="73"/>
      <c r="F1610" s="73"/>
      <c r="G1610" s="73"/>
      <c r="H1610" s="73"/>
      <c r="I1610" s="42"/>
      <c r="J1610" s="53"/>
      <c r="K1610" s="40"/>
      <c r="L1610" s="42">
        <f>L1612+L1615+L1614</f>
        <v>183945.73000000004</v>
      </c>
    </row>
    <row r="1611" spans="1:12" ht="14.25" hidden="1" x14ac:dyDescent="0.2">
      <c r="A1611" s="53"/>
      <c r="B1611" s="56"/>
      <c r="C1611" s="75" t="s">
        <v>823</v>
      </c>
      <c r="D1611" s="73"/>
      <c r="E1611" s="73"/>
      <c r="F1611" s="73"/>
      <c r="G1611" s="73"/>
      <c r="H1611" s="73"/>
      <c r="I1611" s="42"/>
      <c r="J1611" s="53"/>
      <c r="K1611" s="40"/>
      <c r="L1611" s="42"/>
    </row>
    <row r="1612" spans="1:12" ht="14.25" x14ac:dyDescent="0.2">
      <c r="A1612" s="53"/>
      <c r="B1612" s="56"/>
      <c r="C1612" s="73" t="s">
        <v>822</v>
      </c>
      <c r="D1612" s="73"/>
      <c r="E1612" s="73"/>
      <c r="F1612" s="73"/>
      <c r="G1612" s="73"/>
      <c r="H1612" s="73"/>
      <c r="I1612" s="42"/>
      <c r="J1612" s="53"/>
      <c r="K1612" s="40"/>
      <c r="L1612" s="42">
        <f>SUM(AO41:AO1603)</f>
        <v>116860.98000000005</v>
      </c>
    </row>
    <row r="1613" spans="1:12" ht="14.25" hidden="1" x14ac:dyDescent="0.2">
      <c r="A1613" s="53"/>
      <c r="B1613" s="56"/>
      <c r="C1613" s="75" t="s">
        <v>824</v>
      </c>
      <c r="D1613" s="73"/>
      <c r="E1613" s="73"/>
      <c r="F1613" s="73"/>
      <c r="G1613" s="73"/>
      <c r="H1613" s="73"/>
      <c r="I1613" s="42"/>
      <c r="J1613" s="53"/>
      <c r="K1613" s="40"/>
      <c r="L1613" s="42"/>
    </row>
    <row r="1614" spans="1:12" ht="14.25" x14ac:dyDescent="0.2">
      <c r="A1614" s="53"/>
      <c r="B1614" s="56"/>
      <c r="C1614" s="73" t="s">
        <v>844</v>
      </c>
      <c r="D1614" s="73"/>
      <c r="E1614" s="73"/>
      <c r="F1614" s="73"/>
      <c r="G1614" s="73"/>
      <c r="H1614" s="73"/>
      <c r="I1614" s="42"/>
      <c r="J1614" s="53"/>
      <c r="K1614" s="40"/>
      <c r="L1614" s="42">
        <f>SUM(AT41:AT1603)</f>
        <v>67084.75</v>
      </c>
    </row>
    <row r="1615" spans="1:12" ht="14.25" hidden="1" x14ac:dyDescent="0.2">
      <c r="A1615" s="53"/>
      <c r="B1615" s="56"/>
      <c r="C1615" s="73" t="s">
        <v>825</v>
      </c>
      <c r="D1615" s="73"/>
      <c r="E1615" s="73"/>
      <c r="F1615" s="73"/>
      <c r="G1615" s="73"/>
      <c r="H1615" s="73"/>
      <c r="I1615" s="42"/>
      <c r="J1615" s="53"/>
      <c r="K1615" s="40"/>
      <c r="L1615" s="42">
        <f>SUM(AV41:AV1603)</f>
        <v>0</v>
      </c>
    </row>
    <row r="1616" spans="1:12" ht="14.25" x14ac:dyDescent="0.2">
      <c r="A1616" s="53"/>
      <c r="B1616" s="56"/>
      <c r="C1616" s="73" t="s">
        <v>826</v>
      </c>
      <c r="D1616" s="73"/>
      <c r="E1616" s="73"/>
      <c r="F1616" s="73"/>
      <c r="G1616" s="73"/>
      <c r="H1616" s="73"/>
      <c r="I1616" s="42"/>
      <c r="J1616" s="53"/>
      <c r="K1616" s="40"/>
      <c r="L1616" s="42">
        <f>L1618+L1619</f>
        <v>546013.09</v>
      </c>
    </row>
    <row r="1617" spans="1:12" ht="14.25" x14ac:dyDescent="0.2">
      <c r="A1617" s="53"/>
      <c r="B1617" s="56"/>
      <c r="C1617" s="75" t="s">
        <v>823</v>
      </c>
      <c r="D1617" s="73"/>
      <c r="E1617" s="73"/>
      <c r="F1617" s="73"/>
      <c r="G1617" s="73"/>
      <c r="H1617" s="73"/>
      <c r="I1617" s="42"/>
      <c r="J1617" s="53"/>
      <c r="K1617" s="40"/>
      <c r="L1617" s="42"/>
    </row>
    <row r="1618" spans="1:12" ht="14.25" x14ac:dyDescent="0.2">
      <c r="A1618" s="53"/>
      <c r="B1618" s="56"/>
      <c r="C1618" s="73" t="s">
        <v>827</v>
      </c>
      <c r="D1618" s="73"/>
      <c r="E1618" s="73"/>
      <c r="F1618" s="73"/>
      <c r="G1618" s="73"/>
      <c r="H1618" s="73"/>
      <c r="I1618" s="42"/>
      <c r="J1618" s="53"/>
      <c r="K1618" s="40"/>
      <c r="L1618" s="42">
        <f>SUM(AW41:AW1603)-SUM(BK41:BK1603)</f>
        <v>546013.09</v>
      </c>
    </row>
    <row r="1619" spans="1:12" ht="14.25" hidden="1" x14ac:dyDescent="0.2">
      <c r="A1619" s="53"/>
      <c r="B1619" s="56"/>
      <c r="C1619" s="73" t="s">
        <v>828</v>
      </c>
      <c r="D1619" s="73"/>
      <c r="E1619" s="73"/>
      <c r="F1619" s="73"/>
      <c r="G1619" s="73"/>
      <c r="H1619" s="73"/>
      <c r="I1619" s="42"/>
      <c r="J1619" s="53"/>
      <c r="K1619" s="40"/>
      <c r="L1619" s="42">
        <f>SUM(BC41:BC1603)</f>
        <v>0</v>
      </c>
    </row>
    <row r="1620" spans="1:12" ht="14.25" x14ac:dyDescent="0.2">
      <c r="A1620" s="53"/>
      <c r="B1620" s="56"/>
      <c r="C1620" s="73" t="s">
        <v>829</v>
      </c>
      <c r="D1620" s="73"/>
      <c r="E1620" s="73"/>
      <c r="F1620" s="73"/>
      <c r="G1620" s="73"/>
      <c r="H1620" s="73"/>
      <c r="I1620" s="42"/>
      <c r="J1620" s="53"/>
      <c r="K1620" s="40"/>
      <c r="L1620" s="42">
        <f>SUM(BB41:BB1603)</f>
        <v>11699.5</v>
      </c>
    </row>
    <row r="1621" spans="1:12" ht="14.25" x14ac:dyDescent="0.2">
      <c r="A1621" s="53"/>
      <c r="B1621" s="56"/>
      <c r="C1621" s="73" t="s">
        <v>830</v>
      </c>
      <c r="D1621" s="73"/>
      <c r="E1621" s="73"/>
      <c r="F1621" s="73"/>
      <c r="G1621" s="73"/>
      <c r="H1621" s="73"/>
      <c r="I1621" s="42"/>
      <c r="J1621" s="53"/>
      <c r="K1621" s="40"/>
      <c r="L1621" s="42">
        <f>SUM(AR41:AR1603)+SUM(AT41:AT1603)+SUM(AV41:AV1603)</f>
        <v>224563.31</v>
      </c>
    </row>
    <row r="1622" spans="1:12" ht="14.25" x14ac:dyDescent="0.2">
      <c r="A1622" s="53"/>
      <c r="B1622" s="56"/>
      <c r="C1622" s="73" t="s">
        <v>831</v>
      </c>
      <c r="D1622" s="73"/>
      <c r="E1622" s="73"/>
      <c r="F1622" s="73"/>
      <c r="G1622" s="73"/>
      <c r="H1622" s="73"/>
      <c r="I1622" s="42"/>
      <c r="J1622" s="53"/>
      <c r="K1622" s="40"/>
      <c r="L1622" s="42">
        <f>SUM(AZ41:AZ1603)</f>
        <v>228237.87000000026</v>
      </c>
    </row>
    <row r="1623" spans="1:12" ht="14.25" x14ac:dyDescent="0.2">
      <c r="A1623" s="53"/>
      <c r="B1623" s="56"/>
      <c r="C1623" s="73" t="s">
        <v>832</v>
      </c>
      <c r="D1623" s="73"/>
      <c r="E1623" s="73"/>
      <c r="F1623" s="73"/>
      <c r="G1623" s="73"/>
      <c r="H1623" s="73"/>
      <c r="I1623" s="42"/>
      <c r="J1623" s="53"/>
      <c r="K1623" s="40"/>
      <c r="L1623" s="42">
        <f>SUM(BA41:BA1603)</f>
        <v>127718.93000000001</v>
      </c>
    </row>
    <row r="1624" spans="1:12" ht="14.25" hidden="1" x14ac:dyDescent="0.2">
      <c r="A1624" s="53"/>
      <c r="B1624" s="56"/>
      <c r="C1624" s="73" t="s">
        <v>935</v>
      </c>
      <c r="D1624" s="73"/>
      <c r="E1624" s="73"/>
      <c r="F1624" s="73"/>
      <c r="G1624" s="73"/>
      <c r="H1624" s="73"/>
      <c r="I1624" s="42"/>
      <c r="J1624" s="53"/>
      <c r="K1624" s="40"/>
      <c r="L1624" s="42">
        <f>L1626+L1627</f>
        <v>0</v>
      </c>
    </row>
    <row r="1625" spans="1:12" ht="14.25" hidden="1" x14ac:dyDescent="0.2">
      <c r="A1625" s="53"/>
      <c r="B1625" s="56"/>
      <c r="C1625" s="75" t="s">
        <v>820</v>
      </c>
      <c r="D1625" s="73"/>
      <c r="E1625" s="73"/>
      <c r="F1625" s="73"/>
      <c r="G1625" s="73"/>
      <c r="H1625" s="73"/>
      <c r="I1625" s="42"/>
      <c r="J1625" s="53"/>
      <c r="K1625" s="40"/>
      <c r="L1625" s="42"/>
    </row>
    <row r="1626" spans="1:12" ht="14.25" hidden="1" x14ac:dyDescent="0.2">
      <c r="A1626" s="53"/>
      <c r="B1626" s="56"/>
      <c r="C1626" s="73" t="s">
        <v>834</v>
      </c>
      <c r="D1626" s="73"/>
      <c r="E1626" s="73"/>
      <c r="F1626" s="73"/>
      <c r="G1626" s="73"/>
      <c r="H1626" s="73"/>
      <c r="I1626" s="42"/>
      <c r="J1626" s="53"/>
      <c r="K1626" s="40"/>
      <c r="L1626" s="42">
        <f>SUM(BK41:BK1603)</f>
        <v>0</v>
      </c>
    </row>
    <row r="1627" spans="1:12" ht="14.25" hidden="1" x14ac:dyDescent="0.2">
      <c r="A1627" s="53"/>
      <c r="B1627" s="56"/>
      <c r="C1627" s="73" t="s">
        <v>835</v>
      </c>
      <c r="D1627" s="73"/>
      <c r="E1627" s="73"/>
      <c r="F1627" s="73"/>
      <c r="G1627" s="73"/>
      <c r="H1627" s="73"/>
      <c r="I1627" s="42"/>
      <c r="J1627" s="53"/>
      <c r="K1627" s="40"/>
      <c r="L1627" s="42">
        <f>SUM(BD41:BD1603)</f>
        <v>0</v>
      </c>
    </row>
    <row r="1628" spans="1:12" ht="14.25" hidden="1" x14ac:dyDescent="0.2">
      <c r="A1628" s="53"/>
      <c r="B1628" s="56"/>
      <c r="C1628" s="73" t="s">
        <v>936</v>
      </c>
      <c r="D1628" s="73"/>
      <c r="E1628" s="73"/>
      <c r="F1628" s="73"/>
      <c r="G1628" s="73"/>
      <c r="H1628" s="73"/>
      <c r="I1628" s="42"/>
      <c r="J1628" s="53"/>
      <c r="K1628" s="40"/>
      <c r="L1628" s="42">
        <f>L1581</f>
        <v>0</v>
      </c>
    </row>
    <row r="1629" spans="1:12" ht="14.25" x14ac:dyDescent="0.2">
      <c r="A1629" s="53"/>
      <c r="B1629" s="56"/>
      <c r="C1629" s="76" t="s">
        <v>839</v>
      </c>
      <c r="D1629" s="73"/>
      <c r="E1629" s="73"/>
      <c r="F1629" s="73"/>
      <c r="G1629" s="73"/>
      <c r="H1629" s="73"/>
      <c r="I1629" s="42"/>
      <c r="J1629" s="53"/>
      <c r="K1629" s="40"/>
      <c r="L1629" s="42"/>
    </row>
    <row r="1630" spans="1:12" ht="14.25" x14ac:dyDescent="0.2">
      <c r="A1630" s="53"/>
      <c r="B1630" s="56"/>
      <c r="C1630" s="73" t="s">
        <v>840</v>
      </c>
      <c r="D1630" s="73"/>
      <c r="E1630" s="73"/>
      <c r="F1630" s="73"/>
      <c r="G1630" s="73"/>
      <c r="H1630" s="73"/>
      <c r="I1630" s="42"/>
      <c r="J1630" s="53"/>
      <c r="K1630" s="40"/>
      <c r="L1630" s="42">
        <f>SUM(AX41:AX1603)</f>
        <v>352938.37</v>
      </c>
    </row>
    <row r="1631" spans="1:12" ht="14.25" hidden="1" x14ac:dyDescent="0.2">
      <c r="A1631" s="53"/>
      <c r="B1631" s="56"/>
      <c r="C1631" s="73" t="s">
        <v>841</v>
      </c>
      <c r="D1631" s="73"/>
      <c r="E1631" s="73"/>
      <c r="F1631" s="73"/>
      <c r="G1631" s="73"/>
      <c r="H1631" s="73"/>
      <c r="I1631" s="42"/>
      <c r="J1631" s="53"/>
      <c r="K1631" s="40"/>
      <c r="L1631" s="42">
        <f>SUM(AY41:AY1603)</f>
        <v>0</v>
      </c>
    </row>
    <row r="1632" spans="1:12" ht="14.25" x14ac:dyDescent="0.2">
      <c r="A1632" s="53"/>
      <c r="B1632" s="56"/>
      <c r="C1632" s="73" t="s">
        <v>842</v>
      </c>
      <c r="D1632" s="73"/>
      <c r="E1632" s="73"/>
      <c r="F1632" s="74"/>
      <c r="G1632" s="43">
        <f>Source!F632</f>
        <v>356.29751879999998</v>
      </c>
      <c r="H1632" s="53"/>
      <c r="I1632" s="53"/>
      <c r="J1632" s="53"/>
      <c r="K1632" s="53"/>
      <c r="L1632" s="53"/>
    </row>
    <row r="1633" spans="1:98" ht="14.25" x14ac:dyDescent="0.2">
      <c r="A1633" s="53"/>
      <c r="B1633" s="56"/>
      <c r="C1633" s="73" t="s">
        <v>843</v>
      </c>
      <c r="D1633" s="73"/>
      <c r="E1633" s="73"/>
      <c r="F1633" s="74"/>
      <c r="G1633" s="43">
        <f>Source!F633</f>
        <v>130.7691475</v>
      </c>
      <c r="H1633" s="53"/>
      <c r="I1633" s="53"/>
      <c r="J1633" s="53"/>
      <c r="K1633" s="53"/>
      <c r="L1633" s="53"/>
    </row>
    <row r="1635" spans="1:98" ht="14.25" x14ac:dyDescent="0.2">
      <c r="C1635" s="72" t="str">
        <f>Source!H639</f>
        <v>Стоимость материалов всего</v>
      </c>
      <c r="D1635" s="72"/>
      <c r="E1635" s="72"/>
      <c r="F1635" s="72"/>
      <c r="G1635" s="72"/>
      <c r="H1635" s="72"/>
      <c r="I1635" s="72"/>
      <c r="J1635" s="72"/>
      <c r="K1635" s="72"/>
      <c r="L1635" s="51">
        <f>IF(Source!Y639=0, "", Source!Y639)</f>
        <v>546013.09</v>
      </c>
    </row>
    <row r="1636" spans="1:98" ht="14.25" x14ac:dyDescent="0.2">
      <c r="C1636" s="72" t="str">
        <f>Source!H640</f>
        <v>в т.ч. стоимость материалов отсутствующих в ФГИС ЦС</v>
      </c>
      <c r="D1636" s="72"/>
      <c r="E1636" s="72"/>
      <c r="F1636" s="72"/>
      <c r="G1636" s="72"/>
      <c r="H1636" s="72"/>
      <c r="I1636" s="72"/>
      <c r="J1636" s="72"/>
      <c r="K1636" s="72"/>
      <c r="L1636" s="51">
        <f>IF(Source!Y640=0, "", Source!Y640)</f>
        <v>352938.37</v>
      </c>
    </row>
    <row r="1637" spans="1:98" ht="14.25" x14ac:dyDescent="0.2">
      <c r="C1637" s="72" t="str">
        <f>Source!H641</f>
        <v>в т.ч. стоимость материлов учтенных ФГИС ЦС</v>
      </c>
      <c r="D1637" s="72"/>
      <c r="E1637" s="72"/>
      <c r="F1637" s="72"/>
      <c r="G1637" s="72"/>
      <c r="H1637" s="72"/>
      <c r="I1637" s="72"/>
      <c r="J1637" s="72"/>
      <c r="K1637" s="72"/>
      <c r="L1637" s="51">
        <f>IF(Source!Y641=0, "", Source!Y641)</f>
        <v>193074.72</v>
      </c>
    </row>
    <row r="1638" spans="1:98" ht="14.25" x14ac:dyDescent="0.2">
      <c r="C1638" s="72" t="str">
        <f>Source!H642</f>
        <v>Итого по статьям затрат ОЗП, ЗПМ, НР и СП с учетом  ИПЦ на 2,3,4 кв. 2024г. и ИПЦ на 2025г. - 1,0785</v>
      </c>
      <c r="D1638" s="72"/>
      <c r="E1638" s="72"/>
      <c r="F1638" s="72"/>
      <c r="G1638" s="72"/>
      <c r="H1638" s="72"/>
      <c r="I1638" s="72"/>
      <c r="J1638" s="72"/>
      <c r="K1638" s="72"/>
      <c r="L1638" s="51">
        <f>IF(Source!Y642=0, "", Source!Y642)</f>
        <v>626090.93999999994</v>
      </c>
    </row>
    <row r="1639" spans="1:98" ht="14.25" x14ac:dyDescent="0.2">
      <c r="C1639" s="72" t="str">
        <f>Source!H643</f>
        <v>Итого стоимость материалов, учтенных  расценками и взятых из ФГИС ЦС, ЭМиМ с учетом  ИЦП на 2,3,4 кв. 2024г.и  ИЦП на 2025г. - 1,0927</v>
      </c>
      <c r="D1639" s="72"/>
      <c r="E1639" s="72"/>
      <c r="F1639" s="72"/>
      <c r="G1639" s="72"/>
      <c r="H1639" s="72"/>
      <c r="I1639" s="72"/>
      <c r="J1639" s="72"/>
      <c r="K1639" s="72"/>
      <c r="L1639" s="51">
        <f>IF(Source!Y643=0, "", Source!Y643)</f>
        <v>338666.74</v>
      </c>
      <c r="CT1639" s="68" t="s">
        <v>496</v>
      </c>
    </row>
    <row r="1640" spans="1:98" ht="14.25" x14ac:dyDescent="0.2">
      <c r="C1640" s="72" t="str">
        <f>Source!H644</f>
        <v>Итого стоимость материалов, отсутствующих во ФГИС ЦС с учетом ИЦП на ,4 кв. 2024г. и ИЦП на 2025г. - 1,0634</v>
      </c>
      <c r="D1640" s="72"/>
      <c r="E1640" s="72"/>
      <c r="F1640" s="72"/>
      <c r="G1640" s="72"/>
      <c r="H1640" s="72"/>
      <c r="I1640" s="72"/>
      <c r="J1640" s="72"/>
      <c r="K1640" s="72"/>
      <c r="L1640" s="51">
        <f>IF(Source!Y644=0, "", Source!Y644)</f>
        <v>375314.66</v>
      </c>
      <c r="CT1640" s="68" t="s">
        <v>497</v>
      </c>
    </row>
    <row r="1641" spans="1:98" ht="14.25" x14ac:dyDescent="0.2">
      <c r="C1641" s="101" t="str">
        <f>Source!H645</f>
        <v>Итого стоимость работ и материалов по расчету с учетои ИПЦ</v>
      </c>
      <c r="D1641" s="101"/>
      <c r="E1641" s="101"/>
      <c r="F1641" s="101"/>
      <c r="G1641" s="101"/>
      <c r="H1641" s="101"/>
      <c r="I1641" s="101"/>
      <c r="J1641" s="101"/>
      <c r="K1641" s="101"/>
      <c r="L1641" s="102">
        <f>IF(Source!Y645=0, "", Source!Y645)</f>
        <v>1340072.3400000001</v>
      </c>
    </row>
    <row r="1644" spans="1:98" ht="14.25" customHeight="1" x14ac:dyDescent="0.2">
      <c r="A1644" s="71" t="s">
        <v>937</v>
      </c>
      <c r="B1644" s="71"/>
      <c r="C1644" s="69" t="s">
        <v>941</v>
      </c>
      <c r="D1644" s="29"/>
      <c r="E1644" s="29"/>
      <c r="F1644" s="29"/>
      <c r="G1644" s="29" t="s">
        <v>943</v>
      </c>
      <c r="H1644" s="13" t="str">
        <f>IF(Source!AB12&lt;&gt;"", Source!AB12," ")</f>
        <v xml:space="preserve"> </v>
      </c>
      <c r="I1644" s="22"/>
      <c r="J1644" s="22"/>
      <c r="K1644" s="33"/>
      <c r="L1644" s="33"/>
    </row>
    <row r="1645" spans="1:98" ht="14.25" customHeight="1" x14ac:dyDescent="0.2">
      <c r="A1645" s="18"/>
      <c r="B1645" s="18"/>
      <c r="C1645" s="70" t="s">
        <v>938</v>
      </c>
      <c r="D1645" s="70"/>
      <c r="E1645" s="70"/>
      <c r="F1645" s="70"/>
      <c r="G1645" s="70"/>
      <c r="H1645" s="22"/>
      <c r="I1645" s="22"/>
      <c r="J1645" s="22"/>
      <c r="K1645" s="33"/>
      <c r="L1645" s="33"/>
    </row>
    <row r="1646" spans="1:98" ht="14.25" customHeight="1" x14ac:dyDescent="0.2">
      <c r="A1646" s="18"/>
      <c r="B1646" s="18"/>
      <c r="C1646" s="18"/>
      <c r="D1646" s="18"/>
      <c r="E1646" s="18"/>
      <c r="F1646" s="18"/>
      <c r="G1646" s="18"/>
      <c r="H1646" s="22"/>
      <c r="I1646" s="22"/>
      <c r="J1646" s="22"/>
      <c r="K1646" s="33"/>
      <c r="L1646" s="33"/>
    </row>
    <row r="1647" spans="1:98" ht="14.25" customHeight="1" x14ac:dyDescent="0.2">
      <c r="A1647" s="71" t="s">
        <v>939</v>
      </c>
      <c r="B1647" s="71"/>
      <c r="C1647" s="69" t="s">
        <v>942</v>
      </c>
      <c r="D1647" s="29"/>
      <c r="E1647" s="29"/>
      <c r="F1647" s="29"/>
      <c r="G1647" s="29" t="s">
        <v>944</v>
      </c>
      <c r="H1647" s="13" t="str">
        <f>IF(Source!AD12&lt;&gt;"", Source!AD12," ")</f>
        <v xml:space="preserve"> </v>
      </c>
      <c r="I1647" s="22"/>
      <c r="J1647" s="22"/>
      <c r="K1647" s="33"/>
      <c r="L1647" s="33"/>
    </row>
    <row r="1648" spans="1:98" ht="14.25" customHeight="1" x14ac:dyDescent="0.2">
      <c r="A1648" s="18"/>
      <c r="B1648" s="18"/>
      <c r="C1648" s="70" t="s">
        <v>938</v>
      </c>
      <c r="D1648" s="70"/>
      <c r="E1648" s="70"/>
      <c r="F1648" s="70"/>
      <c r="G1648" s="70"/>
      <c r="H1648" s="22"/>
      <c r="I1648" s="22"/>
      <c r="J1648" s="22"/>
      <c r="K1648" s="33"/>
      <c r="L1648" s="33"/>
    </row>
  </sheetData>
  <mergeCells count="81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70:H70"/>
    <mergeCell ref="I70:J70"/>
    <mergeCell ref="K70:L70"/>
    <mergeCell ref="C82:H82"/>
    <mergeCell ref="I82:J82"/>
    <mergeCell ref="K82:L82"/>
    <mergeCell ref="A35:A39"/>
    <mergeCell ref="B35:B39"/>
    <mergeCell ref="C35:C39"/>
    <mergeCell ref="D35:D39"/>
    <mergeCell ref="E35:G38"/>
    <mergeCell ref="H35:L38"/>
    <mergeCell ref="C137:H137"/>
    <mergeCell ref="I137:J137"/>
    <mergeCell ref="K137:L137"/>
    <mergeCell ref="C150:H150"/>
    <mergeCell ref="I150:J150"/>
    <mergeCell ref="K150:L150"/>
    <mergeCell ref="C95:H95"/>
    <mergeCell ref="I95:J95"/>
    <mergeCell ref="K95:L95"/>
    <mergeCell ref="C125:H125"/>
    <mergeCell ref="I125:J125"/>
    <mergeCell ref="K125:L125"/>
    <mergeCell ref="C205:H205"/>
    <mergeCell ref="I205:J205"/>
    <mergeCell ref="K205:L205"/>
    <mergeCell ref="C218:H218"/>
    <mergeCell ref="I218:J218"/>
    <mergeCell ref="K218:L218"/>
    <mergeCell ref="C169:H169"/>
    <mergeCell ref="I169:J169"/>
    <mergeCell ref="K169:L169"/>
    <mergeCell ref="C190:H190"/>
    <mergeCell ref="I190:J190"/>
    <mergeCell ref="K190:L190"/>
    <mergeCell ref="C236:H236"/>
    <mergeCell ref="C237:H237"/>
    <mergeCell ref="C238:H238"/>
    <mergeCell ref="C239:H239"/>
    <mergeCell ref="C240:H240"/>
    <mergeCell ref="C241:H241"/>
    <mergeCell ref="C231:H231"/>
    <mergeCell ref="I231:J231"/>
    <mergeCell ref="K231:L231"/>
    <mergeCell ref="C233:H233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0:F260"/>
    <mergeCell ref="C261:F261"/>
    <mergeCell ref="A264:L264"/>
    <mergeCell ref="C291:H291"/>
    <mergeCell ref="I291:J291"/>
    <mergeCell ref="K291:L291"/>
    <mergeCell ref="C254:H254"/>
    <mergeCell ref="C255:H255"/>
    <mergeCell ref="C256:H256"/>
    <mergeCell ref="C257:H257"/>
    <mergeCell ref="C258:H258"/>
    <mergeCell ref="C259:H259"/>
    <mergeCell ref="C347:H347"/>
    <mergeCell ref="C348:H348"/>
    <mergeCell ref="C349:H349"/>
    <mergeCell ref="C350:H350"/>
    <mergeCell ref="C351:H351"/>
    <mergeCell ref="C352:H352"/>
    <mergeCell ref="C318:H318"/>
    <mergeCell ref="I318:J318"/>
    <mergeCell ref="K318:L318"/>
    <mergeCell ref="C345:H345"/>
    <mergeCell ref="I345:J345"/>
    <mergeCell ref="K345:L345"/>
    <mergeCell ref="C359:H359"/>
    <mergeCell ref="C360:H360"/>
    <mergeCell ref="C361:H361"/>
    <mergeCell ref="C362:H362"/>
    <mergeCell ref="C363:H363"/>
    <mergeCell ref="C364:H364"/>
    <mergeCell ref="C353:H353"/>
    <mergeCell ref="C354:H354"/>
    <mergeCell ref="C355:H355"/>
    <mergeCell ref="C356:H356"/>
    <mergeCell ref="C357:H357"/>
    <mergeCell ref="C358:H358"/>
    <mergeCell ref="C371:H371"/>
    <mergeCell ref="C372:H372"/>
    <mergeCell ref="C373:H373"/>
    <mergeCell ref="C374:F374"/>
    <mergeCell ref="C375:F375"/>
    <mergeCell ref="A378:L378"/>
    <mergeCell ref="C365:H365"/>
    <mergeCell ref="C366:H366"/>
    <mergeCell ref="C367:H367"/>
    <mergeCell ref="C368:H368"/>
    <mergeCell ref="C369:H369"/>
    <mergeCell ref="C370:H370"/>
    <mergeCell ref="C428:H428"/>
    <mergeCell ref="C429:H429"/>
    <mergeCell ref="C430:H430"/>
    <mergeCell ref="C431:H431"/>
    <mergeCell ref="C432:H432"/>
    <mergeCell ref="C433:H433"/>
    <mergeCell ref="C402:H402"/>
    <mergeCell ref="I402:J402"/>
    <mergeCell ref="K402:L402"/>
    <mergeCell ref="C426:H426"/>
    <mergeCell ref="I426:J426"/>
    <mergeCell ref="K426:L426"/>
    <mergeCell ref="C440:H440"/>
    <mergeCell ref="C441:H441"/>
    <mergeCell ref="C442:H442"/>
    <mergeCell ref="C443:H443"/>
    <mergeCell ref="C444:H444"/>
    <mergeCell ref="C445:H445"/>
    <mergeCell ref="C434:H434"/>
    <mergeCell ref="C435:H435"/>
    <mergeCell ref="C436:H436"/>
    <mergeCell ref="C437:H437"/>
    <mergeCell ref="C438:H438"/>
    <mergeCell ref="C439:H439"/>
    <mergeCell ref="C452:H452"/>
    <mergeCell ref="C453:H453"/>
    <mergeCell ref="C454:H454"/>
    <mergeCell ref="C455:F455"/>
    <mergeCell ref="C456:F456"/>
    <mergeCell ref="A459:L459"/>
    <mergeCell ref="C446:H446"/>
    <mergeCell ref="C447:H447"/>
    <mergeCell ref="C448:H448"/>
    <mergeCell ref="C449:H449"/>
    <mergeCell ref="C450:H450"/>
    <mergeCell ref="C451:H451"/>
    <mergeCell ref="C501:H501"/>
    <mergeCell ref="I501:J501"/>
    <mergeCell ref="K501:L501"/>
    <mergeCell ref="C528:H528"/>
    <mergeCell ref="I528:J528"/>
    <mergeCell ref="K528:L528"/>
    <mergeCell ref="C473:H473"/>
    <mergeCell ref="I473:J473"/>
    <mergeCell ref="K473:L473"/>
    <mergeCell ref="C487:H487"/>
    <mergeCell ref="I487:J487"/>
    <mergeCell ref="K487:L487"/>
    <mergeCell ref="C536:H536"/>
    <mergeCell ref="C537:H537"/>
    <mergeCell ref="C538:H538"/>
    <mergeCell ref="C539:H539"/>
    <mergeCell ref="C540:H540"/>
    <mergeCell ref="C541:H541"/>
    <mergeCell ref="C530:H530"/>
    <mergeCell ref="C531:H531"/>
    <mergeCell ref="C532:H532"/>
    <mergeCell ref="C533:H533"/>
    <mergeCell ref="C534:H534"/>
    <mergeCell ref="C535:H535"/>
    <mergeCell ref="C548:H548"/>
    <mergeCell ref="C549:H549"/>
    <mergeCell ref="C550:H550"/>
    <mergeCell ref="C551:H551"/>
    <mergeCell ref="C552:H552"/>
    <mergeCell ref="C553:H553"/>
    <mergeCell ref="C542:H542"/>
    <mergeCell ref="C543:H543"/>
    <mergeCell ref="C544:H544"/>
    <mergeCell ref="C545:H545"/>
    <mergeCell ref="C546:H546"/>
    <mergeCell ref="C547:H547"/>
    <mergeCell ref="C580:H580"/>
    <mergeCell ref="I580:J580"/>
    <mergeCell ref="K580:L580"/>
    <mergeCell ref="C592:H592"/>
    <mergeCell ref="I592:J592"/>
    <mergeCell ref="K592:L592"/>
    <mergeCell ref="C554:H554"/>
    <mergeCell ref="C555:H555"/>
    <mergeCell ref="C556:H556"/>
    <mergeCell ref="C557:F557"/>
    <mergeCell ref="C558:F558"/>
    <mergeCell ref="A561:L561"/>
    <mergeCell ref="C642:H642"/>
    <mergeCell ref="I642:J642"/>
    <mergeCell ref="K642:L642"/>
    <mergeCell ref="C654:H654"/>
    <mergeCell ref="I654:J654"/>
    <mergeCell ref="K654:L654"/>
    <mergeCell ref="C611:H611"/>
    <mergeCell ref="I611:J611"/>
    <mergeCell ref="K611:L611"/>
    <mergeCell ref="C623:H623"/>
    <mergeCell ref="I623:J623"/>
    <mergeCell ref="K623:L623"/>
    <mergeCell ref="C687:H687"/>
    <mergeCell ref="C688:H688"/>
    <mergeCell ref="C689:H689"/>
    <mergeCell ref="C690:H690"/>
    <mergeCell ref="C691:H691"/>
    <mergeCell ref="C692:H692"/>
    <mergeCell ref="C673:H673"/>
    <mergeCell ref="I673:J673"/>
    <mergeCell ref="K673:L673"/>
    <mergeCell ref="C685:H685"/>
    <mergeCell ref="I685:J685"/>
    <mergeCell ref="K685:L685"/>
    <mergeCell ref="C699:H699"/>
    <mergeCell ref="C700:H700"/>
    <mergeCell ref="C701:H701"/>
    <mergeCell ref="C702:H702"/>
    <mergeCell ref="C703:H703"/>
    <mergeCell ref="C704:H704"/>
    <mergeCell ref="C693:H693"/>
    <mergeCell ref="C694:H694"/>
    <mergeCell ref="C695:H695"/>
    <mergeCell ref="C696:H696"/>
    <mergeCell ref="C697:H697"/>
    <mergeCell ref="C698:H698"/>
    <mergeCell ref="C711:H711"/>
    <mergeCell ref="C712:H712"/>
    <mergeCell ref="C713:H713"/>
    <mergeCell ref="C714:F714"/>
    <mergeCell ref="C715:F715"/>
    <mergeCell ref="A718:L718"/>
    <mergeCell ref="C705:H705"/>
    <mergeCell ref="C706:H706"/>
    <mergeCell ref="C707:H707"/>
    <mergeCell ref="C708:H708"/>
    <mergeCell ref="C709:H709"/>
    <mergeCell ref="C710:H710"/>
    <mergeCell ref="C760:H760"/>
    <mergeCell ref="I760:J760"/>
    <mergeCell ref="K760:L760"/>
    <mergeCell ref="C774:H774"/>
    <mergeCell ref="I774:J774"/>
    <mergeCell ref="K774:L774"/>
    <mergeCell ref="C732:H732"/>
    <mergeCell ref="I732:J732"/>
    <mergeCell ref="K732:L732"/>
    <mergeCell ref="C746:H746"/>
    <mergeCell ref="I746:J746"/>
    <mergeCell ref="K746:L746"/>
    <mergeCell ref="C816:H816"/>
    <mergeCell ref="I816:J816"/>
    <mergeCell ref="K816:L816"/>
    <mergeCell ref="C830:H830"/>
    <mergeCell ref="I830:J830"/>
    <mergeCell ref="K830:L830"/>
    <mergeCell ref="C788:H788"/>
    <mergeCell ref="I788:J788"/>
    <mergeCell ref="K788:L788"/>
    <mergeCell ref="C802:H802"/>
    <mergeCell ref="I802:J802"/>
    <mergeCell ref="K802:L802"/>
    <mergeCell ref="C872:H872"/>
    <mergeCell ref="I872:J872"/>
    <mergeCell ref="K872:L872"/>
    <mergeCell ref="C886:H886"/>
    <mergeCell ref="I886:J886"/>
    <mergeCell ref="K886:L886"/>
    <mergeCell ref="C844:H844"/>
    <mergeCell ref="I844:J844"/>
    <mergeCell ref="K844:L844"/>
    <mergeCell ref="C858:H858"/>
    <mergeCell ref="I858:J858"/>
    <mergeCell ref="K858:L858"/>
    <mergeCell ref="C928:H928"/>
    <mergeCell ref="I928:J928"/>
    <mergeCell ref="K928:L928"/>
    <mergeCell ref="C942:H942"/>
    <mergeCell ref="I942:J942"/>
    <mergeCell ref="K942:L942"/>
    <mergeCell ref="C900:H900"/>
    <mergeCell ref="I900:J900"/>
    <mergeCell ref="K900:L900"/>
    <mergeCell ref="C914:H914"/>
    <mergeCell ref="I914:J914"/>
    <mergeCell ref="K914:L914"/>
    <mergeCell ref="C948:H948"/>
    <mergeCell ref="C949:H949"/>
    <mergeCell ref="C950:H950"/>
    <mergeCell ref="C951:H951"/>
    <mergeCell ref="C952:H952"/>
    <mergeCell ref="C953:H953"/>
    <mergeCell ref="C944:H944"/>
    <mergeCell ref="I944:J944"/>
    <mergeCell ref="K944:L944"/>
    <mergeCell ref="C946:H946"/>
    <mergeCell ref="I946:J946"/>
    <mergeCell ref="K946:L946"/>
    <mergeCell ref="C960:H960"/>
    <mergeCell ref="C961:H961"/>
    <mergeCell ref="C962:H962"/>
    <mergeCell ref="C963:H963"/>
    <mergeCell ref="C964:H964"/>
    <mergeCell ref="C965:H965"/>
    <mergeCell ref="C954:H954"/>
    <mergeCell ref="C955:H955"/>
    <mergeCell ref="C956:H956"/>
    <mergeCell ref="C957:H957"/>
    <mergeCell ref="C958:H958"/>
    <mergeCell ref="C959:H959"/>
    <mergeCell ref="C972:H972"/>
    <mergeCell ref="C973:H973"/>
    <mergeCell ref="C974:H974"/>
    <mergeCell ref="C975:F975"/>
    <mergeCell ref="C976:F976"/>
    <mergeCell ref="A979:L979"/>
    <mergeCell ref="C966:H966"/>
    <mergeCell ref="C967:H967"/>
    <mergeCell ref="C968:H968"/>
    <mergeCell ref="C969:H969"/>
    <mergeCell ref="C970:H970"/>
    <mergeCell ref="C971:H971"/>
    <mergeCell ref="C1023:H1023"/>
    <mergeCell ref="I1023:J1023"/>
    <mergeCell ref="K1023:L1023"/>
    <mergeCell ref="C1036:H1036"/>
    <mergeCell ref="I1036:J1036"/>
    <mergeCell ref="K1036:L1036"/>
    <mergeCell ref="C993:H993"/>
    <mergeCell ref="I993:J993"/>
    <mergeCell ref="K993:L993"/>
    <mergeCell ref="C1009:H1009"/>
    <mergeCell ref="I1009:J1009"/>
    <mergeCell ref="K1009:L1009"/>
    <mergeCell ref="C1092:H1092"/>
    <mergeCell ref="I1092:J1092"/>
    <mergeCell ref="K1092:L1092"/>
    <mergeCell ref="C1105:H1105"/>
    <mergeCell ref="I1105:J1105"/>
    <mergeCell ref="K1105:L1105"/>
    <mergeCell ref="C1055:H1055"/>
    <mergeCell ref="I1055:J1055"/>
    <mergeCell ref="K1055:L1055"/>
    <mergeCell ref="C1077:H1077"/>
    <mergeCell ref="I1077:J1077"/>
    <mergeCell ref="K1077:L1077"/>
    <mergeCell ref="C1146:H1146"/>
    <mergeCell ref="I1146:J1146"/>
    <mergeCell ref="K1146:L1146"/>
    <mergeCell ref="C1148:H1148"/>
    <mergeCell ref="I1148:J1148"/>
    <mergeCell ref="K1148:L1148"/>
    <mergeCell ref="C1118:H1118"/>
    <mergeCell ref="I1118:J1118"/>
    <mergeCell ref="K1118:L1118"/>
    <mergeCell ref="C1131:H1131"/>
    <mergeCell ref="I1131:J1131"/>
    <mergeCell ref="K1131:L1131"/>
    <mergeCell ref="C1154:H1154"/>
    <mergeCell ref="I1154:J1154"/>
    <mergeCell ref="K1154:L1154"/>
    <mergeCell ref="C1156:H1156"/>
    <mergeCell ref="I1156:J1156"/>
    <mergeCell ref="K1156:L1156"/>
    <mergeCell ref="C1150:H1150"/>
    <mergeCell ref="I1150:J1150"/>
    <mergeCell ref="K1150:L1150"/>
    <mergeCell ref="C1152:H1152"/>
    <mergeCell ref="I1152:J1152"/>
    <mergeCell ref="K1152:L1152"/>
    <mergeCell ref="C1163:H1163"/>
    <mergeCell ref="C1164:H1164"/>
    <mergeCell ref="C1165:H1165"/>
    <mergeCell ref="C1166:H1166"/>
    <mergeCell ref="C1167:H1167"/>
    <mergeCell ref="C1168:H1168"/>
    <mergeCell ref="C1158:H1158"/>
    <mergeCell ref="I1158:J1158"/>
    <mergeCell ref="K1158:L1158"/>
    <mergeCell ref="C1160:H1160"/>
    <mergeCell ref="C1161:H1161"/>
    <mergeCell ref="C1162:H1162"/>
    <mergeCell ref="C1175:H1175"/>
    <mergeCell ref="C1176:H1176"/>
    <mergeCell ref="C1177:H1177"/>
    <mergeCell ref="C1178:H1178"/>
    <mergeCell ref="C1179:H1179"/>
    <mergeCell ref="C1180:H1180"/>
    <mergeCell ref="C1169:H1169"/>
    <mergeCell ref="C1170:H1170"/>
    <mergeCell ref="C1171:H1171"/>
    <mergeCell ref="C1172:H1172"/>
    <mergeCell ref="C1173:H1173"/>
    <mergeCell ref="C1174:H1174"/>
    <mergeCell ref="C1187:F1187"/>
    <mergeCell ref="C1188:F1188"/>
    <mergeCell ref="A1191:L1191"/>
    <mergeCell ref="C1205:H1205"/>
    <mergeCell ref="I1205:J1205"/>
    <mergeCell ref="K1205:L1205"/>
    <mergeCell ref="C1181:H1181"/>
    <mergeCell ref="C1182:H1182"/>
    <mergeCell ref="C1183:H1183"/>
    <mergeCell ref="C1184:H1184"/>
    <mergeCell ref="C1185:H1185"/>
    <mergeCell ref="C1186:H1186"/>
    <mergeCell ref="C1250:H1250"/>
    <mergeCell ref="C1251:H1251"/>
    <mergeCell ref="C1252:H1252"/>
    <mergeCell ref="C1253:H1253"/>
    <mergeCell ref="C1254:H1254"/>
    <mergeCell ref="C1255:H1255"/>
    <mergeCell ref="C1226:H1226"/>
    <mergeCell ref="I1226:J1226"/>
    <mergeCell ref="K1226:L1226"/>
    <mergeCell ref="C1248:H1248"/>
    <mergeCell ref="I1248:J1248"/>
    <mergeCell ref="K1248:L1248"/>
    <mergeCell ref="C1262:H1262"/>
    <mergeCell ref="C1263:H1263"/>
    <mergeCell ref="C1264:H1264"/>
    <mergeCell ref="C1265:H1265"/>
    <mergeCell ref="C1266:H1266"/>
    <mergeCell ref="C1267:H1267"/>
    <mergeCell ref="C1256:H1256"/>
    <mergeCell ref="C1257:H1257"/>
    <mergeCell ref="C1258:H1258"/>
    <mergeCell ref="C1259:H1259"/>
    <mergeCell ref="C1260:H1260"/>
    <mergeCell ref="C1261:H1261"/>
    <mergeCell ref="C1274:H1274"/>
    <mergeCell ref="C1275:H1275"/>
    <mergeCell ref="C1276:H1276"/>
    <mergeCell ref="C1277:F1277"/>
    <mergeCell ref="C1278:F1278"/>
    <mergeCell ref="A1281:L1281"/>
    <mergeCell ref="C1268:H1268"/>
    <mergeCell ref="C1269:H1269"/>
    <mergeCell ref="C1270:H1270"/>
    <mergeCell ref="C1271:H1271"/>
    <mergeCell ref="C1272:H1272"/>
    <mergeCell ref="C1273:H1273"/>
    <mergeCell ref="C1307:H1307"/>
    <mergeCell ref="C1308:H1308"/>
    <mergeCell ref="C1309:H1309"/>
    <mergeCell ref="C1310:H1310"/>
    <mergeCell ref="C1311:H1311"/>
    <mergeCell ref="C1312:H1312"/>
    <mergeCell ref="C1302:H1302"/>
    <mergeCell ref="I1302:J1302"/>
    <mergeCell ref="K1302:L1302"/>
    <mergeCell ref="C1304:H1304"/>
    <mergeCell ref="C1305:H1305"/>
    <mergeCell ref="C1306:H1306"/>
    <mergeCell ref="C1319:H1319"/>
    <mergeCell ref="C1320:H1320"/>
    <mergeCell ref="C1321:H1321"/>
    <mergeCell ref="C1322:H1322"/>
    <mergeCell ref="C1323:H1323"/>
    <mergeCell ref="C1324:H1324"/>
    <mergeCell ref="C1313:H1313"/>
    <mergeCell ref="C1314:H1314"/>
    <mergeCell ref="C1315:H1315"/>
    <mergeCell ref="C1316:H1316"/>
    <mergeCell ref="C1317:H1317"/>
    <mergeCell ref="C1318:H1318"/>
    <mergeCell ref="C1331:F1331"/>
    <mergeCell ref="C1332:F1332"/>
    <mergeCell ref="A1335:L1335"/>
    <mergeCell ref="C1339:H1339"/>
    <mergeCell ref="I1339:J1339"/>
    <mergeCell ref="K1339:L1339"/>
    <mergeCell ref="C1325:H1325"/>
    <mergeCell ref="C1326:H1326"/>
    <mergeCell ref="C1327:H1327"/>
    <mergeCell ref="C1328:H1328"/>
    <mergeCell ref="C1329:H1329"/>
    <mergeCell ref="C1330:H1330"/>
    <mergeCell ref="C1347:H1347"/>
    <mergeCell ref="C1348:H1348"/>
    <mergeCell ref="C1349:H1349"/>
    <mergeCell ref="C1350:H1350"/>
    <mergeCell ref="C1351:H1351"/>
    <mergeCell ref="C1352:H1352"/>
    <mergeCell ref="C1341:H1341"/>
    <mergeCell ref="C1342:H1342"/>
    <mergeCell ref="C1343:H1343"/>
    <mergeCell ref="C1344:H1344"/>
    <mergeCell ref="C1345:H1345"/>
    <mergeCell ref="C1346:H1346"/>
    <mergeCell ref="C1359:H1359"/>
    <mergeCell ref="C1360:H1360"/>
    <mergeCell ref="C1361:H1361"/>
    <mergeCell ref="C1362:H1362"/>
    <mergeCell ref="C1363:H1363"/>
    <mergeCell ref="C1364:H1364"/>
    <mergeCell ref="C1353:H1353"/>
    <mergeCell ref="C1354:H1354"/>
    <mergeCell ref="C1355:H1355"/>
    <mergeCell ref="C1356:H1356"/>
    <mergeCell ref="C1357:H1357"/>
    <mergeCell ref="C1358:H1358"/>
    <mergeCell ref="C1375:H1375"/>
    <mergeCell ref="I1375:J1375"/>
    <mergeCell ref="K1375:L1375"/>
    <mergeCell ref="C1378:H1378"/>
    <mergeCell ref="I1378:J1378"/>
    <mergeCell ref="K1378:L1378"/>
    <mergeCell ref="C1365:H1365"/>
    <mergeCell ref="C1366:H1366"/>
    <mergeCell ref="C1367:H1367"/>
    <mergeCell ref="C1368:F1368"/>
    <mergeCell ref="C1369:F1369"/>
    <mergeCell ref="A1372:L1372"/>
    <mergeCell ref="C1387:H1387"/>
    <mergeCell ref="I1387:J1387"/>
    <mergeCell ref="K1387:L1387"/>
    <mergeCell ref="C1390:H1390"/>
    <mergeCell ref="I1390:J1390"/>
    <mergeCell ref="K1390:L1390"/>
    <mergeCell ref="C1381:H1381"/>
    <mergeCell ref="I1381:J1381"/>
    <mergeCell ref="K1381:L1381"/>
    <mergeCell ref="C1384:H1384"/>
    <mergeCell ref="I1384:J1384"/>
    <mergeCell ref="K1384:L1384"/>
    <mergeCell ref="C1398:H1398"/>
    <mergeCell ref="C1399:H1399"/>
    <mergeCell ref="C1400:H1400"/>
    <mergeCell ref="C1401:H1401"/>
    <mergeCell ref="C1402:H1402"/>
    <mergeCell ref="C1403:H1403"/>
    <mergeCell ref="C1392:H1392"/>
    <mergeCell ref="C1393:H1393"/>
    <mergeCell ref="C1394:H1394"/>
    <mergeCell ref="C1395:H1395"/>
    <mergeCell ref="C1396:H1396"/>
    <mergeCell ref="C1397:H1397"/>
    <mergeCell ref="C1410:H1410"/>
    <mergeCell ref="C1411:H1411"/>
    <mergeCell ref="C1412:H1412"/>
    <mergeCell ref="C1413:H1413"/>
    <mergeCell ref="C1414:H1414"/>
    <mergeCell ref="C1415:H1415"/>
    <mergeCell ref="C1404:H1404"/>
    <mergeCell ref="C1405:H1405"/>
    <mergeCell ref="C1406:H1406"/>
    <mergeCell ref="C1407:H1407"/>
    <mergeCell ref="C1408:H1408"/>
    <mergeCell ref="C1409:H1409"/>
    <mergeCell ref="C1425:H1425"/>
    <mergeCell ref="I1425:J1425"/>
    <mergeCell ref="K1425:L1425"/>
    <mergeCell ref="C1427:H1427"/>
    <mergeCell ref="I1427:J1427"/>
    <mergeCell ref="K1427:L1427"/>
    <mergeCell ref="C1416:H1416"/>
    <mergeCell ref="C1417:H1417"/>
    <mergeCell ref="C1418:H1418"/>
    <mergeCell ref="C1419:F1419"/>
    <mergeCell ref="C1420:F1420"/>
    <mergeCell ref="A1423:L1423"/>
    <mergeCell ref="C1433:H1433"/>
    <mergeCell ref="I1433:J1433"/>
    <mergeCell ref="K1433:L1433"/>
    <mergeCell ref="C1435:H1435"/>
    <mergeCell ref="I1435:J1435"/>
    <mergeCell ref="K1435:L1435"/>
    <mergeCell ref="C1429:H1429"/>
    <mergeCell ref="I1429:J1429"/>
    <mergeCell ref="K1429:L1429"/>
    <mergeCell ref="C1431:H1431"/>
    <mergeCell ref="I1431:J1431"/>
    <mergeCell ref="K1431:L1431"/>
    <mergeCell ref="C1441:H1441"/>
    <mergeCell ref="I1441:J1441"/>
    <mergeCell ref="K1441:L1441"/>
    <mergeCell ref="C1443:H1443"/>
    <mergeCell ref="I1443:J1443"/>
    <mergeCell ref="K1443:L1443"/>
    <mergeCell ref="C1437:H1437"/>
    <mergeCell ref="I1437:J1437"/>
    <mergeCell ref="K1437:L1437"/>
    <mergeCell ref="C1439:H1439"/>
    <mergeCell ref="I1439:J1439"/>
    <mergeCell ref="K1439:L1439"/>
    <mergeCell ref="C1449:H1449"/>
    <mergeCell ref="I1449:J1449"/>
    <mergeCell ref="K1449:L1449"/>
    <mergeCell ref="C1451:H1451"/>
    <mergeCell ref="I1451:J1451"/>
    <mergeCell ref="K1451:L1451"/>
    <mergeCell ref="C1445:H1445"/>
    <mergeCell ref="I1445:J1445"/>
    <mergeCell ref="K1445:L1445"/>
    <mergeCell ref="C1447:H1447"/>
    <mergeCell ref="I1447:J1447"/>
    <mergeCell ref="K1447:L1447"/>
    <mergeCell ref="C1457:H1457"/>
    <mergeCell ref="I1457:J1457"/>
    <mergeCell ref="K1457:L1457"/>
    <mergeCell ref="C1459:H1459"/>
    <mergeCell ref="I1459:J1459"/>
    <mergeCell ref="K1459:L1459"/>
    <mergeCell ref="C1453:H1453"/>
    <mergeCell ref="I1453:J1453"/>
    <mergeCell ref="K1453:L1453"/>
    <mergeCell ref="C1455:H1455"/>
    <mergeCell ref="I1455:J1455"/>
    <mergeCell ref="K1455:L1455"/>
    <mergeCell ref="C1465:H1465"/>
    <mergeCell ref="I1465:J1465"/>
    <mergeCell ref="K1465:L1465"/>
    <mergeCell ref="C1467:H1467"/>
    <mergeCell ref="I1467:J1467"/>
    <mergeCell ref="K1467:L1467"/>
    <mergeCell ref="C1461:H1461"/>
    <mergeCell ref="I1461:J1461"/>
    <mergeCell ref="K1461:L1461"/>
    <mergeCell ref="C1463:H1463"/>
    <mergeCell ref="I1463:J1463"/>
    <mergeCell ref="K1463:L1463"/>
    <mergeCell ref="C1475:H1475"/>
    <mergeCell ref="C1476:H1476"/>
    <mergeCell ref="C1477:H1477"/>
    <mergeCell ref="C1478:H1478"/>
    <mergeCell ref="C1479:H1479"/>
    <mergeCell ref="C1480:H1480"/>
    <mergeCell ref="C1469:H1469"/>
    <mergeCell ref="C1470:H1470"/>
    <mergeCell ref="C1471:H1471"/>
    <mergeCell ref="C1472:H1472"/>
    <mergeCell ref="C1473:H1473"/>
    <mergeCell ref="C1474:H1474"/>
    <mergeCell ref="C1487:H1487"/>
    <mergeCell ref="C1488:H1488"/>
    <mergeCell ref="C1489:H1489"/>
    <mergeCell ref="C1490:H1490"/>
    <mergeCell ref="C1491:H1491"/>
    <mergeCell ref="C1492:H1492"/>
    <mergeCell ref="C1481:H1481"/>
    <mergeCell ref="C1482:H1482"/>
    <mergeCell ref="C1483:H1483"/>
    <mergeCell ref="C1484:H1484"/>
    <mergeCell ref="C1485:H1485"/>
    <mergeCell ref="C1486:H1486"/>
    <mergeCell ref="C1503:H1503"/>
    <mergeCell ref="C1504:H1504"/>
    <mergeCell ref="C1505:H1505"/>
    <mergeCell ref="C1506:H1506"/>
    <mergeCell ref="C1507:H1507"/>
    <mergeCell ref="C1508:H1508"/>
    <mergeCell ref="C1493:H1493"/>
    <mergeCell ref="C1494:H1494"/>
    <mergeCell ref="C1495:H1495"/>
    <mergeCell ref="C1496:F1496"/>
    <mergeCell ref="C1497:F1497"/>
    <mergeCell ref="A1500:L1500"/>
    <mergeCell ref="C1515:H1515"/>
    <mergeCell ref="C1516:H1516"/>
    <mergeCell ref="C1517:H1517"/>
    <mergeCell ref="C1518:H1518"/>
    <mergeCell ref="C1519:H1519"/>
    <mergeCell ref="C1520:H1520"/>
    <mergeCell ref="C1509:H1509"/>
    <mergeCell ref="C1510:H1510"/>
    <mergeCell ref="C1511:H1511"/>
    <mergeCell ref="C1512:H1512"/>
    <mergeCell ref="C1513:H1513"/>
    <mergeCell ref="C1514:H1514"/>
    <mergeCell ref="C1527:H1527"/>
    <mergeCell ref="C1528:H1528"/>
    <mergeCell ref="C1529:H1529"/>
    <mergeCell ref="C1530:F1530"/>
    <mergeCell ref="C1531:F1531"/>
    <mergeCell ref="C1534:H1534"/>
    <mergeCell ref="C1521:H1521"/>
    <mergeCell ref="C1522:H1522"/>
    <mergeCell ref="C1523:H1523"/>
    <mergeCell ref="C1524:H1524"/>
    <mergeCell ref="C1525:H1525"/>
    <mergeCell ref="C1526:H1526"/>
    <mergeCell ref="C1542:H1542"/>
    <mergeCell ref="C1543:H1543"/>
    <mergeCell ref="C1544:H1544"/>
    <mergeCell ref="C1545:H1545"/>
    <mergeCell ref="C1546:H1546"/>
    <mergeCell ref="C1547:H1547"/>
    <mergeCell ref="C1536:H1536"/>
    <mergeCell ref="C1537:H1537"/>
    <mergeCell ref="C1538:H1538"/>
    <mergeCell ref="C1539:H1539"/>
    <mergeCell ref="C1540:H1540"/>
    <mergeCell ref="C1541:H1541"/>
    <mergeCell ref="C1554:H1554"/>
    <mergeCell ref="C1556:H1556"/>
    <mergeCell ref="C1557:H1557"/>
    <mergeCell ref="C1558:H1558"/>
    <mergeCell ref="C1559:H1559"/>
    <mergeCell ref="C1560:H1560"/>
    <mergeCell ref="C1548:H1548"/>
    <mergeCell ref="C1549:H1549"/>
    <mergeCell ref="C1550:H1550"/>
    <mergeCell ref="C1551:H1551"/>
    <mergeCell ref="C1552:H1552"/>
    <mergeCell ref="C1553:H1553"/>
    <mergeCell ref="C1567:H1567"/>
    <mergeCell ref="C1568:H1568"/>
    <mergeCell ref="C1569:H1569"/>
    <mergeCell ref="C1570:H1570"/>
    <mergeCell ref="C1571:H1571"/>
    <mergeCell ref="C1572:H1572"/>
    <mergeCell ref="C1561:H1561"/>
    <mergeCell ref="C1562:H1562"/>
    <mergeCell ref="C1563:H1563"/>
    <mergeCell ref="C1564:H1564"/>
    <mergeCell ref="C1565:H1565"/>
    <mergeCell ref="C1566:H1566"/>
    <mergeCell ref="C1581:H1581"/>
    <mergeCell ref="C1582:H1582"/>
    <mergeCell ref="C1583:H1583"/>
    <mergeCell ref="C1584:H1584"/>
    <mergeCell ref="C1585:H1585"/>
    <mergeCell ref="C1586:H1586"/>
    <mergeCell ref="C1573:H1573"/>
    <mergeCell ref="C1574:H1574"/>
    <mergeCell ref="C1576:H1576"/>
    <mergeCell ref="C1577:H1577"/>
    <mergeCell ref="C1578:H1578"/>
    <mergeCell ref="C1579:H1579"/>
    <mergeCell ref="C1593:H1593"/>
    <mergeCell ref="C1594:H1594"/>
    <mergeCell ref="C1595:H1595"/>
    <mergeCell ref="C1596:H1596"/>
    <mergeCell ref="C1597:H1597"/>
    <mergeCell ref="C1598:H1598"/>
    <mergeCell ref="C1587:H1587"/>
    <mergeCell ref="C1588:H1588"/>
    <mergeCell ref="C1589:H1589"/>
    <mergeCell ref="C1590:H1590"/>
    <mergeCell ref="C1591:H1591"/>
    <mergeCell ref="C1592:H1592"/>
    <mergeCell ref="C1606:H1606"/>
    <mergeCell ref="C1607:H1607"/>
    <mergeCell ref="C1608:H1608"/>
    <mergeCell ref="C1609:H1609"/>
    <mergeCell ref="C1610:H1610"/>
    <mergeCell ref="C1611:H1611"/>
    <mergeCell ref="C1599:H1599"/>
    <mergeCell ref="C1600:H1600"/>
    <mergeCell ref="C1601:H1601"/>
    <mergeCell ref="C1602:H1602"/>
    <mergeCell ref="C1603:H1603"/>
    <mergeCell ref="C1605:H1605"/>
    <mergeCell ref="C1618:H1618"/>
    <mergeCell ref="C1619:H1619"/>
    <mergeCell ref="C1620:H1620"/>
    <mergeCell ref="C1621:H1621"/>
    <mergeCell ref="C1622:H1622"/>
    <mergeCell ref="C1623:H1623"/>
    <mergeCell ref="C1612:H1612"/>
    <mergeCell ref="C1613:H1613"/>
    <mergeCell ref="C1614:H1614"/>
    <mergeCell ref="C1615:H1615"/>
    <mergeCell ref="C1616:H1616"/>
    <mergeCell ref="C1617:H1617"/>
    <mergeCell ref="C1630:H1630"/>
    <mergeCell ref="C1631:H1631"/>
    <mergeCell ref="C1632:F1632"/>
    <mergeCell ref="C1633:F1633"/>
    <mergeCell ref="C1635:K1635"/>
    <mergeCell ref="C1636:K1636"/>
    <mergeCell ref="C1624:H1624"/>
    <mergeCell ref="C1625:H1625"/>
    <mergeCell ref="C1626:H1626"/>
    <mergeCell ref="C1627:H1627"/>
    <mergeCell ref="C1628:H1628"/>
    <mergeCell ref="C1629:H1629"/>
    <mergeCell ref="C1645:G1645"/>
    <mergeCell ref="A1647:B1647"/>
    <mergeCell ref="C1648:G1648"/>
    <mergeCell ref="C1637:K1637"/>
    <mergeCell ref="C1638:K1638"/>
    <mergeCell ref="C1639:K1639"/>
    <mergeCell ref="C1640:K1640"/>
    <mergeCell ref="C1641:K1641"/>
    <mergeCell ref="A1644:B1644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23"/>
  <sheetViews>
    <sheetView workbookViewId="0">
      <selection activeCell="A719" sqref="A719:AX7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717</v>
      </c>
      <c r="C12" s="1">
        <v>0</v>
      </c>
      <c r="D12" s="1">
        <f>ROW(A647)</f>
        <v>647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755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B647</f>
        <v>717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7. ВЛ-0,4кВ от КТП № 278 с.Орудьево)</v>
      </c>
      <c r="H18" s="2"/>
      <c r="I18" s="2"/>
      <c r="J18" s="2"/>
      <c r="K18" s="2"/>
      <c r="L18" s="2"/>
      <c r="M18" s="2"/>
      <c r="N18" s="2"/>
      <c r="O18" s="2">
        <f t="shared" ref="O18:AT18" si="1">O647</f>
        <v>887437.38</v>
      </c>
      <c r="P18" s="2">
        <f t="shared" si="1"/>
        <v>546013.09</v>
      </c>
      <c r="Q18" s="2">
        <f t="shared" si="1"/>
        <v>116860.98</v>
      </c>
      <c r="R18" s="2">
        <f t="shared" si="1"/>
        <v>67084.75</v>
      </c>
      <c r="S18" s="2">
        <f t="shared" si="1"/>
        <v>157478.56</v>
      </c>
      <c r="T18" s="2">
        <f t="shared" si="1"/>
        <v>0</v>
      </c>
      <c r="U18" s="2">
        <f t="shared" si="1"/>
        <v>356.29751879999992</v>
      </c>
      <c r="V18" s="2">
        <f t="shared" si="1"/>
        <v>130.76914749999997</v>
      </c>
      <c r="W18" s="2">
        <f t="shared" si="1"/>
        <v>0</v>
      </c>
      <c r="X18" s="2">
        <f t="shared" si="1"/>
        <v>228237.87</v>
      </c>
      <c r="Y18" s="2">
        <f t="shared" si="1"/>
        <v>127718.93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19437.57</v>
      </c>
      <c r="AP18" s="2">
        <f t="shared" si="1"/>
        <v>0</v>
      </c>
      <c r="AQ18" s="2">
        <f t="shared" si="1"/>
        <v>0</v>
      </c>
      <c r="AR18" s="2">
        <f t="shared" si="1"/>
        <v>1255093.68</v>
      </c>
      <c r="AS18" s="2">
        <f t="shared" si="1"/>
        <v>1038429.77</v>
      </c>
      <c r="AT18" s="2">
        <f t="shared" si="1"/>
        <v>216663.91</v>
      </c>
      <c r="AU18" s="2">
        <f t="shared" ref="AU18:BZ18" si="2">AU647</f>
        <v>0</v>
      </c>
      <c r="AV18" s="2">
        <f t="shared" si="2"/>
        <v>526575.52</v>
      </c>
      <c r="AW18" s="2">
        <f t="shared" si="2"/>
        <v>546013.09</v>
      </c>
      <c r="AX18" s="2">
        <f t="shared" si="2"/>
        <v>19437.57</v>
      </c>
      <c r="AY18" s="2">
        <f t="shared" si="2"/>
        <v>526575.52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11699.5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ROW(A610)</f>
        <v>610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O610</f>
        <v>887437.38</v>
      </c>
      <c r="P22" s="2">
        <f t="shared" si="8"/>
        <v>546013.09</v>
      </c>
      <c r="Q22" s="2">
        <f t="shared" si="8"/>
        <v>116860.98</v>
      </c>
      <c r="R22" s="2">
        <f t="shared" si="8"/>
        <v>67084.75</v>
      </c>
      <c r="S22" s="2">
        <f t="shared" si="8"/>
        <v>157478.56</v>
      </c>
      <c r="T22" s="2">
        <f t="shared" si="8"/>
        <v>0</v>
      </c>
      <c r="U22" s="2">
        <f t="shared" si="8"/>
        <v>356.29751879999992</v>
      </c>
      <c r="V22" s="2">
        <f t="shared" si="8"/>
        <v>130.76914749999997</v>
      </c>
      <c r="W22" s="2">
        <f t="shared" si="8"/>
        <v>0</v>
      </c>
      <c r="X22" s="2">
        <f t="shared" si="8"/>
        <v>228237.87</v>
      </c>
      <c r="Y22" s="2">
        <f t="shared" si="8"/>
        <v>127718.93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19437.57</v>
      </c>
      <c r="AP22" s="2">
        <f t="shared" si="8"/>
        <v>0</v>
      </c>
      <c r="AQ22" s="2">
        <f t="shared" si="8"/>
        <v>0</v>
      </c>
      <c r="AR22" s="2">
        <f t="shared" si="8"/>
        <v>1255093.68</v>
      </c>
      <c r="AS22" s="2">
        <f t="shared" si="8"/>
        <v>1038429.77</v>
      </c>
      <c r="AT22" s="2">
        <f t="shared" si="8"/>
        <v>216663.91</v>
      </c>
      <c r="AU22" s="2">
        <f t="shared" ref="AU22:BZ22" si="9">AU610</f>
        <v>0</v>
      </c>
      <c r="AV22" s="2">
        <f t="shared" si="9"/>
        <v>526575.52</v>
      </c>
      <c r="AW22" s="2">
        <f t="shared" si="9"/>
        <v>546013.09</v>
      </c>
      <c r="AX22" s="2">
        <f t="shared" si="9"/>
        <v>19437.57</v>
      </c>
      <c r="AY22" s="2">
        <f t="shared" si="9"/>
        <v>526575.52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11699.5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ROW(A58)</f>
        <v>58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 (замена дефектных опор)</v>
      </c>
      <c r="H26" s="2"/>
      <c r="I26" s="2"/>
      <c r="J26" s="2"/>
      <c r="K26" s="2"/>
      <c r="L26" s="2"/>
      <c r="M26" s="2"/>
      <c r="N26" s="2"/>
      <c r="O26" s="2">
        <f t="shared" ref="O26:AT26" si="15">O58</f>
        <v>119463.57</v>
      </c>
      <c r="P26" s="2">
        <f t="shared" si="15"/>
        <v>0</v>
      </c>
      <c r="Q26" s="2">
        <f t="shared" si="15"/>
        <v>53340.32</v>
      </c>
      <c r="R26" s="2">
        <f t="shared" si="15"/>
        <v>22590.45</v>
      </c>
      <c r="S26" s="2">
        <f t="shared" si="15"/>
        <v>43532.800000000003</v>
      </c>
      <c r="T26" s="2">
        <f t="shared" si="15"/>
        <v>0</v>
      </c>
      <c r="U26" s="2">
        <f t="shared" si="15"/>
        <v>99.30749999999999</v>
      </c>
      <c r="V26" s="2">
        <f t="shared" si="15"/>
        <v>41.86</v>
      </c>
      <c r="W26" s="2">
        <f t="shared" si="15"/>
        <v>0</v>
      </c>
      <c r="X26" s="2">
        <f t="shared" si="15"/>
        <v>67972.58</v>
      </c>
      <c r="Y26" s="2">
        <f t="shared" si="15"/>
        <v>39472.400000000001</v>
      </c>
      <c r="Z26" s="2">
        <f t="shared" si="15"/>
        <v>0</v>
      </c>
      <c r="AA26" s="2">
        <f t="shared" si="15"/>
        <v>0</v>
      </c>
      <c r="AB26" s="2">
        <f t="shared" si="15"/>
        <v>119463.57</v>
      </c>
      <c r="AC26" s="2">
        <f t="shared" si="15"/>
        <v>0</v>
      </c>
      <c r="AD26" s="2">
        <f t="shared" si="15"/>
        <v>53340.32</v>
      </c>
      <c r="AE26" s="2">
        <f t="shared" si="15"/>
        <v>22590.45</v>
      </c>
      <c r="AF26" s="2">
        <f t="shared" si="15"/>
        <v>43532.800000000003</v>
      </c>
      <c r="AG26" s="2">
        <f t="shared" si="15"/>
        <v>0</v>
      </c>
      <c r="AH26" s="2">
        <f t="shared" si="15"/>
        <v>99.30749999999999</v>
      </c>
      <c r="AI26" s="2">
        <f t="shared" si="15"/>
        <v>41.86</v>
      </c>
      <c r="AJ26" s="2">
        <f t="shared" si="15"/>
        <v>0</v>
      </c>
      <c r="AK26" s="2">
        <f t="shared" si="15"/>
        <v>67972.58</v>
      </c>
      <c r="AL26" s="2">
        <f t="shared" si="15"/>
        <v>39472.400000000001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226908.55</v>
      </c>
      <c r="AS26" s="2">
        <f t="shared" si="15"/>
        <v>220547.8</v>
      </c>
      <c r="AT26" s="2">
        <f t="shared" si="15"/>
        <v>6360.75</v>
      </c>
      <c r="AU26" s="2">
        <f t="shared" ref="AU26:BZ26" si="16">AU58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CA58</f>
        <v>226908.55</v>
      </c>
      <c r="CB26" s="2">
        <f t="shared" si="17"/>
        <v>220547.8</v>
      </c>
      <c r="CC26" s="2">
        <f t="shared" si="17"/>
        <v>6360.75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ROW(SmtRes!A18)</f>
        <v>18</v>
      </c>
      <c r="D28">
        <f>ROW(EtalonRes!A18)</f>
        <v>18</v>
      </c>
      <c r="E28" t="s">
        <v>17</v>
      </c>
      <c r="F28" t="s">
        <v>18</v>
      </c>
      <c r="G28" t="s">
        <v>19</v>
      </c>
      <c r="H28" t="s">
        <v>20</v>
      </c>
      <c r="I28">
        <v>9</v>
      </c>
      <c r="J28">
        <v>0</v>
      </c>
      <c r="K28">
        <v>9</v>
      </c>
      <c r="O28">
        <f t="shared" ref="O28:O56" si="21">ROUND(CP28,2)</f>
        <v>28330.89</v>
      </c>
      <c r="P28">
        <f>SUMIF(SmtRes!AQ1:'SmtRes'!AQ18,"=1",SmtRes!DF1:'SmtRes'!DF18)</f>
        <v>0</v>
      </c>
      <c r="Q28">
        <f>SUMIF(SmtRes!AQ1:'SmtRes'!AQ18,"=1",SmtRes!DG1:'SmtRes'!DG18)</f>
        <v>12019.78</v>
      </c>
      <c r="R28">
        <f>SUMIF(SmtRes!AQ1:'SmtRes'!AQ18,"=1",SmtRes!DH1:'SmtRes'!DH18)</f>
        <v>4179.1900000000005</v>
      </c>
      <c r="S28">
        <f>SUMIF(SmtRes!AQ1:'SmtRes'!AQ18,"=1",SmtRes!DI1:'SmtRes'!DI18)</f>
        <v>12131.92</v>
      </c>
      <c r="T28">
        <f t="shared" ref="T28:T56" si="22">ROUND(CU28*I28,2)</f>
        <v>0</v>
      </c>
      <c r="U28">
        <f>SUMIF(SmtRes!AQ1:'SmtRes'!AQ18,"=1",SmtRes!CV1:'SmtRes'!CV18)</f>
        <v>27.54</v>
      </c>
      <c r="V28">
        <f>SUMIF(SmtRes!AQ1:'SmtRes'!AQ18,"=1",SmtRes!CW1:'SmtRes'!CW18)</f>
        <v>7.83</v>
      </c>
      <c r="W28">
        <f t="shared" ref="W28:W56" si="23">ROUND(CX28*I28,2)</f>
        <v>0</v>
      </c>
      <c r="X28">
        <f t="shared" ref="X28:X56" si="24">ROUND(CY28,2)</f>
        <v>16800.439999999999</v>
      </c>
      <c r="Y28">
        <f t="shared" ref="Y28:Y56" si="25">ROUND(CZ28,2)</f>
        <v>9786.67</v>
      </c>
      <c r="AA28">
        <v>312163570</v>
      </c>
      <c r="AB28">
        <f t="shared" ref="AB28:AB56" si="26">ROUND((AC28+AD28+AF28),6)</f>
        <v>2683.5218</v>
      </c>
      <c r="AC28">
        <f>ROUND((0),6)</f>
        <v>0</v>
      </c>
      <c r="AD28">
        <f>ROUND((((SUM(SmtRes!BR1:'SmtRes'!BR18))-(SUM(SmtRes!BS1:'SmtRes'!BS18)))+AE28),6)</f>
        <v>1335.5306</v>
      </c>
      <c r="AE28">
        <f>ROUND((SUM(SmtRes!BS1:'SmtRes'!BS18)),6)</f>
        <v>464.35379999999998</v>
      </c>
      <c r="AF28">
        <f>ROUND((SUM(SmtRes!BT1:'SmtRes'!BT18)),6)</f>
        <v>1347.9911999999999</v>
      </c>
      <c r="AG28">
        <f t="shared" ref="AG28:AG56" si="27">ROUND((AP28),6)</f>
        <v>0</v>
      </c>
      <c r="AH28">
        <f>(SUM(SmtRes!BU1:'SmtRes'!BU18))</f>
        <v>3.06</v>
      </c>
      <c r="AI28">
        <f>(SUM(SmtRes!BV1:'SmtRes'!BV18))</f>
        <v>0.87000000000000011</v>
      </c>
      <c r="AJ28">
        <f t="shared" ref="AJ28:AJ56" si="28">(AS28)</f>
        <v>0</v>
      </c>
      <c r="AK28">
        <v>3269.6394540000001</v>
      </c>
      <c r="AL28">
        <v>121.76385400000001</v>
      </c>
      <c r="AM28">
        <v>1335.5306</v>
      </c>
      <c r="AN28">
        <v>464.35380000000009</v>
      </c>
      <c r="AO28">
        <v>1347.9911999999999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56" si="29">(P28+Q28+S28+R28)</f>
        <v>28330.89</v>
      </c>
      <c r="CQ28">
        <f>SUMIF(SmtRes!AQ1:'SmtRes'!AQ18,"=1",SmtRes!AA1:'SmtRes'!AA18)</f>
        <v>163324.25999999998</v>
      </c>
      <c r="CR28">
        <f>SUMIF(SmtRes!AQ1:'SmtRes'!AQ18,"=1",SmtRes!AB1:'SmtRes'!AB18)</f>
        <v>2356.52</v>
      </c>
      <c r="CS28">
        <f>SUMIF(SmtRes!AQ1:'SmtRes'!AQ18,"=1",SmtRes!AC1:'SmtRes'!AC18)</f>
        <v>1027.3000000000002</v>
      </c>
      <c r="CT28">
        <f>SUMIF(SmtRes!AQ1:'SmtRes'!AQ18,"=1",SmtRes!AD1:'SmtRes'!AD18)</f>
        <v>440.52</v>
      </c>
      <c r="CU28">
        <f t="shared" ref="CU28:CU56" si="30">AG28</f>
        <v>0</v>
      </c>
      <c r="CV28">
        <f>SUMIF(SmtRes!AQ1:'SmtRes'!AQ18,"=1",SmtRes!BU1:'SmtRes'!BU18)</f>
        <v>3.06</v>
      </c>
      <c r="CW28">
        <f>SUMIF(SmtRes!AQ1:'SmtRes'!AQ18,"=1",SmtRes!BV1:'SmtRes'!BV18)</f>
        <v>0.87000000000000011</v>
      </c>
      <c r="CX28">
        <f t="shared" ref="CX28:CX56" si="31">AJ28</f>
        <v>0</v>
      </c>
      <c r="CY28">
        <f t="shared" ref="CY28:CY56" si="32">(((S28+R28)*AT28)/100)</f>
        <v>16800.443299999999</v>
      </c>
      <c r="CZ28">
        <f t="shared" ref="CZ28:CZ56" si="33">(((S28+R28)*AU28)/100)</f>
        <v>9786.6660000000011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f t="shared" ref="FR28:FR56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183402157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6" si="35">ROUND(IF(AND(BH28=3,BI28=3,FS28&lt;&gt;0),P28,0),2)</f>
        <v>0</v>
      </c>
      <c r="GM28">
        <f t="shared" ref="GM28:GM56" si="36">ROUND(O28+X28+Y28,2)+GX28</f>
        <v>54918</v>
      </c>
      <c r="GN28">
        <f t="shared" ref="GN28:GN56" si="37">IF(OR(BI28=0,BI28=1),GM28-GX28,0)</f>
        <v>54918</v>
      </c>
      <c r="GO28">
        <f t="shared" ref="GO28:GO56" si="38">IF(BI28=2,GM28-GX28,0)</f>
        <v>0</v>
      </c>
      <c r="GP28">
        <f t="shared" ref="GP28:GP56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6" si="40">ROUND((GT28),6)</f>
        <v>0</v>
      </c>
      <c r="GW28">
        <v>1</v>
      </c>
      <c r="GX28">
        <f t="shared" ref="GX28:GX56" si="41">ROUND(HC28*I28,2)</f>
        <v>0</v>
      </c>
      <c r="HA28">
        <v>0</v>
      </c>
      <c r="HB28">
        <v>0</v>
      </c>
      <c r="HC28">
        <f t="shared" ref="HC28:HC56" si="42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ref="P29:P36" si="43">ROUND(CQ29*I29,2)</f>
        <v>0</v>
      </c>
      <c r="Q29">
        <f t="shared" ref="Q29:Q36" si="44">ROUND(CR29*I29,2)</f>
        <v>0</v>
      </c>
      <c r="R29">
        <f t="shared" ref="R29:R36" si="45">ROUND(CS29*I29,2)</f>
        <v>0</v>
      </c>
      <c r="S29">
        <f t="shared" ref="S29:S36" si="46">ROUND(CT29*I29,2)</f>
        <v>0</v>
      </c>
      <c r="T29">
        <f t="shared" si="22"/>
        <v>0</v>
      </c>
      <c r="U29">
        <f t="shared" ref="U29:U36" si="47">ROUND(CV29*I29,7)</f>
        <v>0</v>
      </c>
      <c r="V29">
        <f t="shared" ref="V29:V36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312163570</v>
      </c>
      <c r="AB29">
        <f t="shared" si="26"/>
        <v>174.93</v>
      </c>
      <c r="AC29">
        <f t="shared" ref="AC29:AC36" si="49">ROUND((ES29),6)</f>
        <v>174.93</v>
      </c>
      <c r="AD29">
        <f t="shared" ref="AD29:AD36" si="50">ROUND((((ET29)-(EU29))+AE29),6)</f>
        <v>0</v>
      </c>
      <c r="AE29">
        <f t="shared" ref="AE29:AF36" si="51">ROUND((EU29),6)</f>
        <v>0</v>
      </c>
      <c r="AF29">
        <f t="shared" si="51"/>
        <v>0</v>
      </c>
      <c r="AG29">
        <f t="shared" si="27"/>
        <v>0</v>
      </c>
      <c r="AH29">
        <f t="shared" ref="AH29:AI36" si="52">(EW29)</f>
        <v>0</v>
      </c>
      <c r="AI29">
        <f t="shared" si="52"/>
        <v>0</v>
      </c>
      <c r="AJ29">
        <f t="shared" si="28"/>
        <v>0</v>
      </c>
      <c r="AK29">
        <v>174.93</v>
      </c>
      <c r="AL29">
        <v>174.93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1.1200000000000001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32</v>
      </c>
      <c r="BM29">
        <v>33001</v>
      </c>
      <c r="BN29">
        <v>0</v>
      </c>
      <c r="BO29" t="s">
        <v>29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 t="shared" ref="CQ29:CQ36" si="53">ROUND(AL29*BC29,2)</f>
        <v>195.92</v>
      </c>
      <c r="CR29">
        <f t="shared" ref="CR29:CR36" si="54">ROUND(AM29*BB29,2)</f>
        <v>0</v>
      </c>
      <c r="CS29">
        <f t="shared" ref="CS29:CS36" si="55">ROUND(AN29*BS29,2)</f>
        <v>0</v>
      </c>
      <c r="CT29">
        <f t="shared" ref="CT29:CT36" si="56">ROUND(AO29*BA29,2)</f>
        <v>0</v>
      </c>
      <c r="CU29">
        <f t="shared" si="30"/>
        <v>0</v>
      </c>
      <c r="CV29">
        <f t="shared" ref="CV29:CW36" si="57">AH29</f>
        <v>0</v>
      </c>
      <c r="CW29">
        <f t="shared" si="57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174.93</v>
      </c>
      <c r="ES29">
        <v>174.93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391631581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26</v>
      </c>
      <c r="HO29" t="s">
        <v>27</v>
      </c>
      <c r="HP29" t="s">
        <v>24</v>
      </c>
      <c r="HQ29" t="s">
        <v>24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33</v>
      </c>
      <c r="F30" t="s">
        <v>34</v>
      </c>
      <c r="G30" t="s">
        <v>35</v>
      </c>
      <c r="H30" t="s">
        <v>20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43"/>
        <v>0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312163570</v>
      </c>
      <c r="AB30">
        <f t="shared" si="26"/>
        <v>0</v>
      </c>
      <c r="AC30">
        <f t="shared" si="49"/>
        <v>0</v>
      </c>
      <c r="AD30">
        <f t="shared" si="50"/>
        <v>0</v>
      </c>
      <c r="AE30">
        <f t="shared" si="51"/>
        <v>0</v>
      </c>
      <c r="AF30">
        <f t="shared" si="51"/>
        <v>0</v>
      </c>
      <c r="AG30">
        <f t="shared" si="27"/>
        <v>0</v>
      </c>
      <c r="AH30">
        <f t="shared" si="52"/>
        <v>0</v>
      </c>
      <c r="AI30">
        <f t="shared" si="52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 t="shared" si="53"/>
        <v>0</v>
      </c>
      <c r="CR30">
        <f t="shared" si="54"/>
        <v>0</v>
      </c>
      <c r="CS30">
        <f t="shared" si="55"/>
        <v>0</v>
      </c>
      <c r="CT30">
        <f t="shared" si="56"/>
        <v>0</v>
      </c>
      <c r="CU30">
        <f t="shared" si="30"/>
        <v>0</v>
      </c>
      <c r="CV30">
        <f t="shared" si="57"/>
        <v>0</v>
      </c>
      <c r="CW30">
        <f t="shared" si="57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457934895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26</v>
      </c>
      <c r="HO30" t="s">
        <v>27</v>
      </c>
      <c r="HP30" t="s">
        <v>24</v>
      </c>
      <c r="HQ30" t="s">
        <v>24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36</v>
      </c>
      <c r="F31" t="s">
        <v>37</v>
      </c>
      <c r="G31" t="s">
        <v>38</v>
      </c>
      <c r="H31" t="s">
        <v>39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43"/>
        <v>0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312163570</v>
      </c>
      <c r="AB31">
        <f t="shared" si="26"/>
        <v>0</v>
      </c>
      <c r="AC31">
        <f t="shared" si="49"/>
        <v>0</v>
      </c>
      <c r="AD31">
        <f t="shared" si="50"/>
        <v>0</v>
      </c>
      <c r="AE31">
        <f t="shared" si="51"/>
        <v>0</v>
      </c>
      <c r="AF31">
        <f t="shared" si="51"/>
        <v>0</v>
      </c>
      <c r="AG31">
        <f t="shared" si="27"/>
        <v>0</v>
      </c>
      <c r="AH31">
        <f t="shared" si="52"/>
        <v>0</v>
      </c>
      <c r="AI31">
        <f t="shared" si="52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 t="shared" si="53"/>
        <v>0</v>
      </c>
      <c r="CR31">
        <f t="shared" si="54"/>
        <v>0</v>
      </c>
      <c r="CS31">
        <f t="shared" si="55"/>
        <v>0</v>
      </c>
      <c r="CT31">
        <f t="shared" si="56"/>
        <v>0</v>
      </c>
      <c r="CU31">
        <f t="shared" si="30"/>
        <v>0</v>
      </c>
      <c r="CV31">
        <f t="shared" si="57"/>
        <v>0</v>
      </c>
      <c r="CW31">
        <f t="shared" si="57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39</v>
      </c>
      <c r="DW31" t="s">
        <v>39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1602794472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26</v>
      </c>
      <c r="HO31" t="s">
        <v>27</v>
      </c>
      <c r="HP31" t="s">
        <v>24</v>
      </c>
      <c r="HQ31" t="s">
        <v>24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40</v>
      </c>
      <c r="F32" t="s">
        <v>41</v>
      </c>
      <c r="G32" t="s">
        <v>42</v>
      </c>
      <c r="H32" t="s">
        <v>31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43"/>
        <v>0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312163570</v>
      </c>
      <c r="AB32">
        <f t="shared" si="26"/>
        <v>0</v>
      </c>
      <c r="AC32">
        <f t="shared" si="49"/>
        <v>0</v>
      </c>
      <c r="AD32">
        <f t="shared" si="50"/>
        <v>0</v>
      </c>
      <c r="AE32">
        <f t="shared" si="51"/>
        <v>0</v>
      </c>
      <c r="AF32">
        <f t="shared" si="51"/>
        <v>0</v>
      </c>
      <c r="AG32">
        <f t="shared" si="27"/>
        <v>0</v>
      </c>
      <c r="AH32">
        <f t="shared" si="52"/>
        <v>0</v>
      </c>
      <c r="AI32">
        <f t="shared" si="52"/>
        <v>0</v>
      </c>
      <c r="AJ32">
        <f t="shared" si="28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 t="shared" si="53"/>
        <v>0</v>
      </c>
      <c r="CR32">
        <f t="shared" si="54"/>
        <v>0</v>
      </c>
      <c r="CS32">
        <f t="shared" si="55"/>
        <v>0</v>
      </c>
      <c r="CT32">
        <f t="shared" si="56"/>
        <v>0</v>
      </c>
      <c r="CU32">
        <f t="shared" si="30"/>
        <v>0</v>
      </c>
      <c r="CV32">
        <f t="shared" si="57"/>
        <v>0</v>
      </c>
      <c r="CW32">
        <f t="shared" si="57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-1111733769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0</v>
      </c>
      <c r="GN32">
        <f t="shared" si="37"/>
        <v>0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22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43</v>
      </c>
      <c r="F33" t="s">
        <v>44</v>
      </c>
      <c r="G33" t="s">
        <v>45</v>
      </c>
      <c r="H33" t="s">
        <v>39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43"/>
        <v>0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312163570</v>
      </c>
      <c r="AB33">
        <f t="shared" si="26"/>
        <v>0</v>
      </c>
      <c r="AC33">
        <f t="shared" si="49"/>
        <v>0</v>
      </c>
      <c r="AD33">
        <f t="shared" si="50"/>
        <v>0</v>
      </c>
      <c r="AE33">
        <f t="shared" si="51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2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3"/>
        <v>0</v>
      </c>
      <c r="CR33">
        <f t="shared" si="54"/>
        <v>0</v>
      </c>
      <c r="CS33">
        <f t="shared" si="55"/>
        <v>0</v>
      </c>
      <c r="CT33">
        <f t="shared" si="56"/>
        <v>0</v>
      </c>
      <c r="CU33">
        <f t="shared" si="30"/>
        <v>0</v>
      </c>
      <c r="CV33">
        <f t="shared" si="57"/>
        <v>0</v>
      </c>
      <c r="CW33">
        <f t="shared" si="57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39</v>
      </c>
      <c r="DW33" t="s">
        <v>39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1613753229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18</v>
      </c>
      <c r="B34">
        <v>1</v>
      </c>
      <c r="C34">
        <v>16</v>
      </c>
      <c r="E34" t="s">
        <v>46</v>
      </c>
      <c r="F34" t="s">
        <v>47</v>
      </c>
      <c r="G34" t="s">
        <v>48</v>
      </c>
      <c r="H34" t="s">
        <v>20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312163570</v>
      </c>
      <c r="AB34">
        <f t="shared" si="26"/>
        <v>0</v>
      </c>
      <c r="AC34">
        <f t="shared" si="49"/>
        <v>0</v>
      </c>
      <c r="AD34">
        <f t="shared" si="50"/>
        <v>0</v>
      </c>
      <c r="AE34">
        <f t="shared" si="51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2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3"/>
        <v>0</v>
      </c>
      <c r="CR34">
        <f t="shared" si="54"/>
        <v>0</v>
      </c>
      <c r="CS34">
        <f t="shared" si="55"/>
        <v>0</v>
      </c>
      <c r="CT34">
        <f t="shared" si="56"/>
        <v>0</v>
      </c>
      <c r="CU34">
        <f t="shared" si="30"/>
        <v>0</v>
      </c>
      <c r="CV34">
        <f t="shared" si="57"/>
        <v>0</v>
      </c>
      <c r="CW34">
        <f t="shared" si="57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-950997571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26</v>
      </c>
      <c r="HO34" t="s">
        <v>27</v>
      </c>
      <c r="HP34" t="s">
        <v>24</v>
      </c>
      <c r="HQ34" t="s">
        <v>24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49</v>
      </c>
      <c r="F35" t="s">
        <v>50</v>
      </c>
      <c r="G35" t="s">
        <v>51</v>
      </c>
      <c r="H35" t="s">
        <v>20</v>
      </c>
      <c r="I35">
        <f>I28*J35</f>
        <v>0</v>
      </c>
      <c r="J35">
        <v>0</v>
      </c>
      <c r="K35"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312163570</v>
      </c>
      <c r="AB35">
        <f t="shared" si="26"/>
        <v>0</v>
      </c>
      <c r="AC35">
        <f t="shared" si="49"/>
        <v>0</v>
      </c>
      <c r="AD35">
        <f t="shared" si="50"/>
        <v>0</v>
      </c>
      <c r="AE35">
        <f t="shared" si="51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2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3"/>
        <v>0</v>
      </c>
      <c r="CR35">
        <f t="shared" si="54"/>
        <v>0</v>
      </c>
      <c r="CS35">
        <f t="shared" si="55"/>
        <v>0</v>
      </c>
      <c r="CT35">
        <f t="shared" si="56"/>
        <v>0</v>
      </c>
      <c r="CU35">
        <f t="shared" si="30"/>
        <v>0</v>
      </c>
      <c r="CV35">
        <f t="shared" si="57"/>
        <v>0</v>
      </c>
      <c r="CW35">
        <f t="shared" si="57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-320198552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22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45" x14ac:dyDescent="0.2">
      <c r="A36">
        <v>18</v>
      </c>
      <c r="B36">
        <v>1</v>
      </c>
      <c r="C36">
        <v>18</v>
      </c>
      <c r="E36" t="s">
        <v>52</v>
      </c>
      <c r="F36" t="s">
        <v>53</v>
      </c>
      <c r="G36" t="s">
        <v>54</v>
      </c>
      <c r="H36" t="s">
        <v>20</v>
      </c>
      <c r="I36">
        <f>I28*J36</f>
        <v>0</v>
      </c>
      <c r="J36">
        <v>0</v>
      </c>
      <c r="K36">
        <v>0.1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312163570</v>
      </c>
      <c r="AB36">
        <f t="shared" si="26"/>
        <v>0</v>
      </c>
      <c r="AC36">
        <f t="shared" si="49"/>
        <v>0</v>
      </c>
      <c r="AD36">
        <f t="shared" si="50"/>
        <v>0</v>
      </c>
      <c r="AE36">
        <f t="shared" si="51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2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3"/>
        <v>0</v>
      </c>
      <c r="CR36">
        <f t="shared" si="54"/>
        <v>0</v>
      </c>
      <c r="CS36">
        <f t="shared" si="55"/>
        <v>0</v>
      </c>
      <c r="CT36">
        <f t="shared" si="56"/>
        <v>0</v>
      </c>
      <c r="CU36">
        <f t="shared" si="30"/>
        <v>0</v>
      </c>
      <c r="CV36">
        <f t="shared" si="57"/>
        <v>0</v>
      </c>
      <c r="CW36">
        <f t="shared" si="57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326010188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26</v>
      </c>
      <c r="HO36" t="s">
        <v>27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55</v>
      </c>
      <c r="F37" t="s">
        <v>56</v>
      </c>
      <c r="G37" t="s">
        <v>57</v>
      </c>
      <c r="H37" t="s">
        <v>20</v>
      </c>
      <c r="I37">
        <v>-9</v>
      </c>
      <c r="J37">
        <v>0</v>
      </c>
      <c r="K37">
        <v>-9</v>
      </c>
      <c r="O37">
        <f t="shared" si="21"/>
        <v>-5759.79</v>
      </c>
      <c r="P37">
        <f>SUMIF(SmtRes!AQ19:'SmtRes'!AQ21,"=1",SmtRes!DF19:'SmtRes'!DF21)</f>
        <v>0</v>
      </c>
      <c r="Q37">
        <f>SUMIF(SmtRes!AQ19:'SmtRes'!AQ21,"=1",SmtRes!DG19:'SmtRes'!DG21)</f>
        <v>-3750.47</v>
      </c>
      <c r="R37">
        <f>SUMIF(SmtRes!AQ19:'SmtRes'!AQ21,"=1",SmtRes!DH19:'SmtRes'!DH21)</f>
        <v>-1137.0899999999999</v>
      </c>
      <c r="S37">
        <f>SUMIF(SmtRes!AQ19:'SmtRes'!AQ21,"=1",SmtRes!DI19:'SmtRes'!DI21)</f>
        <v>-872.23</v>
      </c>
      <c r="T37">
        <f t="shared" si="22"/>
        <v>0</v>
      </c>
      <c r="U37">
        <f>SUMIF(SmtRes!AQ19:'SmtRes'!AQ21,"=1",SmtRes!CV19:'SmtRes'!CV21)</f>
        <v>-1.98</v>
      </c>
      <c r="V37">
        <f>SUMIF(SmtRes!AQ19:'SmtRes'!AQ21,"=1",SmtRes!CW19:'SmtRes'!CW21)</f>
        <v>-2.0699999999999998</v>
      </c>
      <c r="W37">
        <f t="shared" si="23"/>
        <v>0</v>
      </c>
      <c r="X37">
        <f t="shared" si="24"/>
        <v>-2069.6</v>
      </c>
      <c r="Y37">
        <f t="shared" si="25"/>
        <v>-1205.5899999999999</v>
      </c>
      <c r="AA37">
        <v>312163570</v>
      </c>
      <c r="AB37">
        <f t="shared" si="26"/>
        <v>513.63300000000004</v>
      </c>
      <c r="AC37">
        <f>ROUND((0),6)</f>
        <v>0</v>
      </c>
      <c r="AD37">
        <f>ROUND((((SUM(SmtRes!BR19:'SmtRes'!BR21))-(SUM(SmtRes!BS19:'SmtRes'!BS21)))+AE37),6)</f>
        <v>416.71859999999998</v>
      </c>
      <c r="AE37">
        <f>ROUND((SUM(SmtRes!BS19:'SmtRes'!BS21)),6)</f>
        <v>126.3436</v>
      </c>
      <c r="AF37">
        <f>ROUND((SUM(SmtRes!BT19:'SmtRes'!BT21)),6)</f>
        <v>96.914400000000001</v>
      </c>
      <c r="AG37">
        <f t="shared" si="27"/>
        <v>0</v>
      </c>
      <c r="AH37">
        <f>(SUM(SmtRes!BU19:'SmtRes'!BU21))</f>
        <v>0.22</v>
      </c>
      <c r="AI37">
        <f>(SUM(SmtRes!BV19:'SmtRes'!BV21))</f>
        <v>0.23</v>
      </c>
      <c r="AJ37">
        <f t="shared" si="28"/>
        <v>0</v>
      </c>
      <c r="AK37">
        <v>639.97660000000008</v>
      </c>
      <c r="AL37">
        <v>0</v>
      </c>
      <c r="AM37">
        <v>416.71859999999998</v>
      </c>
      <c r="AN37">
        <v>126.34360000000002</v>
      </c>
      <c r="AO37">
        <v>96.914400000000001</v>
      </c>
      <c r="AP37">
        <v>0</v>
      </c>
      <c r="AQ37">
        <v>0.22</v>
      </c>
      <c r="AR37">
        <v>0.23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58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-5759.79</v>
      </c>
      <c r="CQ37">
        <f>SUMIF(SmtRes!AQ19:'SmtRes'!AQ21,"=1",SmtRes!AA19:'SmtRes'!AA21)</f>
        <v>0</v>
      </c>
      <c r="CR37">
        <f>SUMIF(SmtRes!AQ19:'SmtRes'!AQ21,"=1",SmtRes!AB19:'SmtRes'!AB21)</f>
        <v>1811.82</v>
      </c>
      <c r="CS37">
        <f>SUMIF(SmtRes!AQ19:'SmtRes'!AQ21,"=1",SmtRes!AC19:'SmtRes'!AC21)</f>
        <v>549.32000000000005</v>
      </c>
      <c r="CT37">
        <f>SUMIF(SmtRes!AQ19:'SmtRes'!AQ21,"=1",SmtRes!AD19:'SmtRes'!AD21)</f>
        <v>440.52</v>
      </c>
      <c r="CU37">
        <f t="shared" si="30"/>
        <v>0</v>
      </c>
      <c r="CV37">
        <f>SUMIF(SmtRes!AQ19:'SmtRes'!AQ21,"=1",SmtRes!BU19:'SmtRes'!BU21)</f>
        <v>0.22</v>
      </c>
      <c r="CW37">
        <f>SUMIF(SmtRes!AQ19:'SmtRes'!AQ21,"=1",SmtRes!BV19:'SmtRes'!BV21)</f>
        <v>0.23</v>
      </c>
      <c r="CX37">
        <f t="shared" si="31"/>
        <v>0</v>
      </c>
      <c r="CY37">
        <f t="shared" si="32"/>
        <v>-2069.5996</v>
      </c>
      <c r="CZ37">
        <f t="shared" si="33"/>
        <v>-1205.5919999999999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0.22</v>
      </c>
      <c r="EX37">
        <v>0.23</v>
      </c>
      <c r="EY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-1482326947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-9034.98</v>
      </c>
      <c r="GN37">
        <f t="shared" si="37"/>
        <v>-9034.98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59</v>
      </c>
      <c r="F38" t="s">
        <v>56</v>
      </c>
      <c r="G38" t="s">
        <v>57</v>
      </c>
      <c r="H38" t="s">
        <v>20</v>
      </c>
      <c r="I38">
        <v>9</v>
      </c>
      <c r="J38">
        <v>0</v>
      </c>
      <c r="K38">
        <v>9</v>
      </c>
      <c r="O38">
        <f t="shared" si="21"/>
        <v>7199.74</v>
      </c>
      <c r="P38">
        <f>SUMIF(SmtRes!AQ22:'SmtRes'!AQ24,"=1",SmtRes!DF22:'SmtRes'!DF24)</f>
        <v>0</v>
      </c>
      <c r="Q38">
        <f>SUMIF(SmtRes!AQ22:'SmtRes'!AQ24,"=1",SmtRes!DG22:'SmtRes'!DG24)</f>
        <v>4688.08</v>
      </c>
      <c r="R38">
        <f>SUMIF(SmtRes!AQ22:'SmtRes'!AQ24,"=1",SmtRes!DH22:'SmtRes'!DH24)</f>
        <v>1421.37</v>
      </c>
      <c r="S38">
        <f>SUMIF(SmtRes!AQ22:'SmtRes'!AQ24,"=1",SmtRes!DI22:'SmtRes'!DI24)</f>
        <v>1090.29</v>
      </c>
      <c r="T38">
        <f t="shared" si="22"/>
        <v>0</v>
      </c>
      <c r="U38">
        <f>SUMIF(SmtRes!AQ22:'SmtRes'!AQ24,"=1",SmtRes!CV22:'SmtRes'!CV24)</f>
        <v>2.4750000000000001</v>
      </c>
      <c r="V38">
        <f>SUMIF(SmtRes!AQ22:'SmtRes'!AQ24,"=1",SmtRes!CW22:'SmtRes'!CW24)</f>
        <v>2.5874999999999999</v>
      </c>
      <c r="W38">
        <f t="shared" si="23"/>
        <v>0</v>
      </c>
      <c r="X38">
        <f t="shared" si="24"/>
        <v>2587.0100000000002</v>
      </c>
      <c r="Y38">
        <f t="shared" si="25"/>
        <v>1507</v>
      </c>
      <c r="AA38">
        <v>312163570</v>
      </c>
      <c r="AB38">
        <f t="shared" si="26"/>
        <v>642.04124999999999</v>
      </c>
      <c r="AC38">
        <f>ROUND((0),6)</f>
        <v>0</v>
      </c>
      <c r="AD38">
        <f>ROUND((((SUM(SmtRes!BR22:'SmtRes'!BR24))-(SUM(SmtRes!BS22:'SmtRes'!BS24)))+AE38),6)</f>
        <v>520.89824999999996</v>
      </c>
      <c r="AE38">
        <f>ROUND((SUM(SmtRes!BS22:'SmtRes'!BS24)),6)</f>
        <v>157.92949999999999</v>
      </c>
      <c r="AF38">
        <f>ROUND((SUM(SmtRes!BT22:'SmtRes'!BT24)),6)</f>
        <v>121.143</v>
      </c>
      <c r="AG38">
        <f t="shared" si="27"/>
        <v>0</v>
      </c>
      <c r="AH38">
        <f>(SUM(SmtRes!BU22:'SmtRes'!BU24))</f>
        <v>0.27500000000000002</v>
      </c>
      <c r="AI38">
        <f>(SUM(SmtRes!BV22:'SmtRes'!BV24))</f>
        <v>0.28750000000000003</v>
      </c>
      <c r="AJ38">
        <f t="shared" si="28"/>
        <v>0</v>
      </c>
      <c r="AK38">
        <v>639.97660000000008</v>
      </c>
      <c r="AL38">
        <v>0</v>
      </c>
      <c r="AM38">
        <v>416.71859999999998</v>
      </c>
      <c r="AN38">
        <v>126.34360000000002</v>
      </c>
      <c r="AO38">
        <v>96.914400000000001</v>
      </c>
      <c r="AP38">
        <v>0</v>
      </c>
      <c r="AQ38">
        <v>0.22</v>
      </c>
      <c r="AR38">
        <v>0.23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58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60</v>
      </c>
      <c r="CO38">
        <v>0</v>
      </c>
      <c r="CP38">
        <f t="shared" si="29"/>
        <v>7199.74</v>
      </c>
      <c r="CQ38">
        <f>SUMIF(SmtRes!AQ22:'SmtRes'!AQ24,"=1",SmtRes!AA22:'SmtRes'!AA24)</f>
        <v>0</v>
      </c>
      <c r="CR38">
        <f>SUMIF(SmtRes!AQ22:'SmtRes'!AQ24,"=1",SmtRes!AB22:'SmtRes'!AB24)</f>
        <v>1811.82</v>
      </c>
      <c r="CS38">
        <f>SUMIF(SmtRes!AQ22:'SmtRes'!AQ24,"=1",SmtRes!AC22:'SmtRes'!AC24)</f>
        <v>549.32000000000005</v>
      </c>
      <c r="CT38">
        <f>SUMIF(SmtRes!AQ22:'SmtRes'!AQ24,"=1",SmtRes!AD22:'SmtRes'!AD24)</f>
        <v>440.52</v>
      </c>
      <c r="CU38">
        <f t="shared" si="30"/>
        <v>0</v>
      </c>
      <c r="CV38">
        <f>SUMIF(SmtRes!AQ22:'SmtRes'!AQ24,"=1",SmtRes!BU22:'SmtRes'!BU24)</f>
        <v>0.27500000000000002</v>
      </c>
      <c r="CW38">
        <f>SUMIF(SmtRes!AQ22:'SmtRes'!AQ24,"=1",SmtRes!BV22:'SmtRes'!BV24)</f>
        <v>0.28750000000000003</v>
      </c>
      <c r="CX38">
        <f t="shared" si="31"/>
        <v>0</v>
      </c>
      <c r="CY38">
        <f t="shared" si="32"/>
        <v>2587.0097999999998</v>
      </c>
      <c r="CZ38">
        <f t="shared" si="33"/>
        <v>1506.9959999999999</v>
      </c>
      <c r="DC38" t="s">
        <v>3</v>
      </c>
      <c r="DD38" t="s">
        <v>3</v>
      </c>
      <c r="DE38" t="s">
        <v>61</v>
      </c>
      <c r="DF38" t="s">
        <v>61</v>
      </c>
      <c r="DG38" t="s">
        <v>61</v>
      </c>
      <c r="DH38" t="s">
        <v>3</v>
      </c>
      <c r="DI38" t="s">
        <v>61</v>
      </c>
      <c r="DJ38" t="s">
        <v>61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62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0.22</v>
      </c>
      <c r="EX38">
        <v>0.23</v>
      </c>
      <c r="EY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-1482326947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11293.75</v>
      </c>
      <c r="GN38">
        <f t="shared" si="37"/>
        <v>11293.75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ROW(SmtRes!A44)</f>
        <v>44</v>
      </c>
      <c r="D39">
        <f>ROW(EtalonRes!A44)</f>
        <v>44</v>
      </c>
      <c r="E39" t="s">
        <v>63</v>
      </c>
      <c r="F39" t="s">
        <v>64</v>
      </c>
      <c r="G39" t="s">
        <v>65</v>
      </c>
      <c r="H39" t="s">
        <v>20</v>
      </c>
      <c r="I39">
        <v>7</v>
      </c>
      <c r="J39">
        <v>0</v>
      </c>
      <c r="K39">
        <v>7</v>
      </c>
      <c r="O39">
        <f t="shared" si="21"/>
        <v>47748.43</v>
      </c>
      <c r="P39">
        <f>SUMIF(SmtRes!AQ25:'SmtRes'!AQ44,"=1",SmtRes!DF25:'SmtRes'!DF44)</f>
        <v>0</v>
      </c>
      <c r="Q39">
        <f>SUMIF(SmtRes!AQ25:'SmtRes'!AQ44,"=1",SmtRes!DG25:'SmtRes'!DG44)</f>
        <v>21817.54</v>
      </c>
      <c r="R39">
        <f>SUMIF(SmtRes!AQ25:'SmtRes'!AQ44,"=1",SmtRes!DH25:'SmtRes'!DH44)</f>
        <v>7490.72</v>
      </c>
      <c r="S39">
        <f>SUMIF(SmtRes!AQ25:'SmtRes'!AQ44,"=1",SmtRes!DI25:'SmtRes'!DI44)</f>
        <v>18440.169999999998</v>
      </c>
      <c r="T39">
        <f t="shared" si="22"/>
        <v>0</v>
      </c>
      <c r="U39">
        <f>SUMIF(SmtRes!AQ25:'SmtRes'!AQ44,"=1",SmtRes!CV25:'SmtRes'!CV44)</f>
        <v>41.86</v>
      </c>
      <c r="V39">
        <f>SUMIF(SmtRes!AQ25:'SmtRes'!AQ44,"=1",SmtRes!CW25:'SmtRes'!CW44)</f>
        <v>14</v>
      </c>
      <c r="W39">
        <f t="shared" si="23"/>
        <v>0</v>
      </c>
      <c r="X39">
        <f t="shared" si="24"/>
        <v>26708.82</v>
      </c>
      <c r="Y39">
        <f t="shared" si="25"/>
        <v>15558.53</v>
      </c>
      <c r="AA39">
        <v>312163570</v>
      </c>
      <c r="AB39">
        <f t="shared" si="26"/>
        <v>5751.1016</v>
      </c>
      <c r="AC39">
        <f>ROUND((0),6)</f>
        <v>0</v>
      </c>
      <c r="AD39">
        <f>ROUND((((SUM(SmtRes!BR25:'SmtRes'!BR44))-(SUM(SmtRes!BS25:'SmtRes'!BS44)))+AE39),6)</f>
        <v>3116.7919999999999</v>
      </c>
      <c r="AE39">
        <f>ROUND((SUM(SmtRes!BS25:'SmtRes'!BS44)),6)</f>
        <v>1070.104</v>
      </c>
      <c r="AF39">
        <f>ROUND((SUM(SmtRes!BT25:'SmtRes'!BT44)),6)</f>
        <v>2634.3096</v>
      </c>
      <c r="AG39">
        <f t="shared" si="27"/>
        <v>0</v>
      </c>
      <c r="AH39">
        <f>(SUM(SmtRes!BU25:'SmtRes'!BU44))</f>
        <v>5.98</v>
      </c>
      <c r="AI39">
        <f>(SUM(SmtRes!BV25:'SmtRes'!BV44))</f>
        <v>2</v>
      </c>
      <c r="AJ39">
        <f t="shared" si="28"/>
        <v>0</v>
      </c>
      <c r="AK39">
        <v>6942.969454000001</v>
      </c>
      <c r="AL39">
        <v>121.76385400000001</v>
      </c>
      <c r="AM39">
        <v>3116.7920000000004</v>
      </c>
      <c r="AN39">
        <v>1070.1040000000003</v>
      </c>
      <c r="AO39">
        <v>2634.3096</v>
      </c>
      <c r="AP39">
        <v>0</v>
      </c>
      <c r="AQ39">
        <v>5.98</v>
      </c>
      <c r="AR39">
        <v>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66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47748.43</v>
      </c>
      <c r="CQ39">
        <f>SUMIF(SmtRes!AQ25:'SmtRes'!AQ44,"=1",SmtRes!AA25:'SmtRes'!AA44)</f>
        <v>163324.25999999998</v>
      </c>
      <c r="CR39">
        <f>SUMIF(SmtRes!AQ25:'SmtRes'!AQ44,"=1",SmtRes!AB25:'SmtRes'!AB44)</f>
        <v>2356.52</v>
      </c>
      <c r="CS39">
        <f>SUMIF(SmtRes!AQ25:'SmtRes'!AQ44,"=1",SmtRes!AC25:'SmtRes'!AC44)</f>
        <v>1027.3000000000002</v>
      </c>
      <c r="CT39">
        <f>SUMIF(SmtRes!AQ25:'SmtRes'!AQ44,"=1",SmtRes!AD25:'SmtRes'!AD44)</f>
        <v>440.52</v>
      </c>
      <c r="CU39">
        <f t="shared" si="30"/>
        <v>0</v>
      </c>
      <c r="CV39">
        <f>SUMIF(SmtRes!AQ25:'SmtRes'!AQ44,"=1",SmtRes!BU25:'SmtRes'!BU44)</f>
        <v>5.98</v>
      </c>
      <c r="CW39">
        <f>SUMIF(SmtRes!AQ25:'SmtRes'!AQ44,"=1",SmtRes!BV25:'SmtRes'!BV44)</f>
        <v>2</v>
      </c>
      <c r="CX39">
        <f t="shared" si="31"/>
        <v>0</v>
      </c>
      <c r="CY39">
        <f t="shared" si="32"/>
        <v>26708.816699999999</v>
      </c>
      <c r="CZ39">
        <f t="shared" si="33"/>
        <v>15558.534</v>
      </c>
      <c r="DC39" t="s">
        <v>3</v>
      </c>
      <c r="DD39" t="s">
        <v>22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5.98</v>
      </c>
      <c r="EX39">
        <v>2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1552335412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90015.78</v>
      </c>
      <c r="GN39">
        <f t="shared" si="37"/>
        <v>90015.78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67</v>
      </c>
      <c r="F40" t="s">
        <v>29</v>
      </c>
      <c r="G40" t="s">
        <v>30</v>
      </c>
      <c r="H40" t="s">
        <v>31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 t="shared" ref="P40:P49" si="58">ROUND(CQ40*I40,2)</f>
        <v>0</v>
      </c>
      <c r="Q40">
        <f t="shared" ref="Q40:Q49" si="59">ROUND(CR40*I40,2)</f>
        <v>0</v>
      </c>
      <c r="R40">
        <f t="shared" ref="R40:R49" si="60">ROUND(CS40*I40,2)</f>
        <v>0</v>
      </c>
      <c r="S40">
        <f t="shared" ref="S40:S49" si="61">ROUND(CT40*I40,2)</f>
        <v>0</v>
      </c>
      <c r="T40">
        <f t="shared" si="22"/>
        <v>0</v>
      </c>
      <c r="U40">
        <f t="shared" ref="U40:U49" si="62">ROUND(CV40*I40,7)</f>
        <v>0</v>
      </c>
      <c r="V40">
        <f t="shared" ref="V40:V49" si="63"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312163570</v>
      </c>
      <c r="AB40">
        <f t="shared" si="26"/>
        <v>174.93</v>
      </c>
      <c r="AC40">
        <f t="shared" ref="AC40:AC49" si="64">ROUND((ES40),6)</f>
        <v>174.93</v>
      </c>
      <c r="AD40">
        <f t="shared" ref="AD40:AD49" si="65">ROUND((((ET40)-(EU40))+AE40),6)</f>
        <v>0</v>
      </c>
      <c r="AE40">
        <f t="shared" ref="AE40:AE49" si="66">ROUND((EU40),6)</f>
        <v>0</v>
      </c>
      <c r="AF40">
        <f t="shared" ref="AF40:AF49" si="67">ROUND((EV40),6)</f>
        <v>0</v>
      </c>
      <c r="AG40">
        <f t="shared" si="27"/>
        <v>0</v>
      </c>
      <c r="AH40">
        <f t="shared" ref="AH40:AH49" si="68">(EW40)</f>
        <v>0</v>
      </c>
      <c r="AI40">
        <f t="shared" ref="AI40:AI49" si="69">(EX40)</f>
        <v>0</v>
      </c>
      <c r="AJ40">
        <f t="shared" si="28"/>
        <v>0</v>
      </c>
      <c r="AK40">
        <v>174.93</v>
      </c>
      <c r="AL40">
        <v>174.93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1.1200000000000001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32</v>
      </c>
      <c r="BM40">
        <v>33001</v>
      </c>
      <c r="BN40">
        <v>0</v>
      </c>
      <c r="BO40" t="s">
        <v>29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 t="shared" ref="CQ40:CQ49" si="70">ROUND(AL40*BC40,2)</f>
        <v>195.92</v>
      </c>
      <c r="CR40">
        <f t="shared" ref="CR40:CR49" si="71">ROUND(AM40*BB40,2)</f>
        <v>0</v>
      </c>
      <c r="CS40">
        <f t="shared" ref="CS40:CS49" si="72">ROUND(AN40*BS40,2)</f>
        <v>0</v>
      </c>
      <c r="CT40">
        <f t="shared" ref="CT40:CT49" si="73">ROUND(AO40*BA40,2)</f>
        <v>0</v>
      </c>
      <c r="CU40">
        <f t="shared" si="30"/>
        <v>0</v>
      </c>
      <c r="CV40">
        <f t="shared" ref="CV40:CV49" si="74">AH40</f>
        <v>0</v>
      </c>
      <c r="CW40">
        <f t="shared" ref="CW40:CW49" si="75"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</v>
      </c>
      <c r="EQ40">
        <v>0</v>
      </c>
      <c r="ER40">
        <v>174.93</v>
      </c>
      <c r="ES40">
        <v>174.93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391631581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22</v>
      </c>
      <c r="HN40" t="s">
        <v>26</v>
      </c>
      <c r="HO40" t="s">
        <v>27</v>
      </c>
      <c r="HP40" t="s">
        <v>24</v>
      </c>
      <c r="HQ40" t="s">
        <v>24</v>
      </c>
      <c r="IK40">
        <v>0</v>
      </c>
    </row>
    <row r="41" spans="1:245" x14ac:dyDescent="0.2">
      <c r="A41">
        <v>18</v>
      </c>
      <c r="B41">
        <v>1</v>
      </c>
      <c r="C41">
        <v>33</v>
      </c>
      <c r="E41" t="s">
        <v>68</v>
      </c>
      <c r="F41" t="s">
        <v>34</v>
      </c>
      <c r="G41" t="s">
        <v>35</v>
      </c>
      <c r="H41" t="s">
        <v>20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58"/>
        <v>0</v>
      </c>
      <c r="Q41">
        <f t="shared" si="59"/>
        <v>0</v>
      </c>
      <c r="R41">
        <f t="shared" si="60"/>
        <v>0</v>
      </c>
      <c r="S41">
        <f t="shared" si="61"/>
        <v>0</v>
      </c>
      <c r="T41">
        <f t="shared" si="22"/>
        <v>0</v>
      </c>
      <c r="U41">
        <f t="shared" si="62"/>
        <v>0</v>
      </c>
      <c r="V41">
        <f t="shared" si="63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312163570</v>
      </c>
      <c r="AB41">
        <f t="shared" si="26"/>
        <v>0</v>
      </c>
      <c r="AC41">
        <f t="shared" si="64"/>
        <v>0</v>
      </c>
      <c r="AD41">
        <f t="shared" si="65"/>
        <v>0</v>
      </c>
      <c r="AE41">
        <f t="shared" si="66"/>
        <v>0</v>
      </c>
      <c r="AF41">
        <f t="shared" si="67"/>
        <v>0</v>
      </c>
      <c r="AG41">
        <f t="shared" si="27"/>
        <v>0</v>
      </c>
      <c r="AH41">
        <f t="shared" si="68"/>
        <v>0</v>
      </c>
      <c r="AI41">
        <f t="shared" si="69"/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0</v>
      </c>
      <c r="CQ41">
        <f t="shared" si="70"/>
        <v>0</v>
      </c>
      <c r="CR41">
        <f t="shared" si="71"/>
        <v>0</v>
      </c>
      <c r="CS41">
        <f t="shared" si="72"/>
        <v>0</v>
      </c>
      <c r="CT41">
        <f t="shared" si="73"/>
        <v>0</v>
      </c>
      <c r="CU41">
        <f t="shared" si="30"/>
        <v>0</v>
      </c>
      <c r="CV41">
        <f t="shared" si="74"/>
        <v>0</v>
      </c>
      <c r="CW41">
        <f t="shared" si="75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457934895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22</v>
      </c>
      <c r="HN41" t="s">
        <v>26</v>
      </c>
      <c r="HO41" t="s">
        <v>27</v>
      </c>
      <c r="HP41" t="s">
        <v>24</v>
      </c>
      <c r="HQ41" t="s">
        <v>24</v>
      </c>
      <c r="IK41">
        <v>0</v>
      </c>
    </row>
    <row r="42" spans="1:245" x14ac:dyDescent="0.2">
      <c r="A42">
        <v>18</v>
      </c>
      <c r="B42">
        <v>1</v>
      </c>
      <c r="C42">
        <v>34</v>
      </c>
      <c r="E42" t="s">
        <v>69</v>
      </c>
      <c r="F42" t="s">
        <v>37</v>
      </c>
      <c r="G42" t="s">
        <v>38</v>
      </c>
      <c r="H42" t="s">
        <v>39</v>
      </c>
      <c r="I42">
        <f>I39*J42</f>
        <v>0</v>
      </c>
      <c r="J42">
        <v>0</v>
      </c>
      <c r="K42">
        <v>0</v>
      </c>
      <c r="O42">
        <f t="shared" si="21"/>
        <v>0</v>
      </c>
      <c r="P42">
        <f t="shared" si="58"/>
        <v>0</v>
      </c>
      <c r="Q42">
        <f t="shared" si="59"/>
        <v>0</v>
      </c>
      <c r="R42">
        <f t="shared" si="60"/>
        <v>0</v>
      </c>
      <c r="S42">
        <f t="shared" si="61"/>
        <v>0</v>
      </c>
      <c r="T42">
        <f t="shared" si="22"/>
        <v>0</v>
      </c>
      <c r="U42">
        <f t="shared" si="62"/>
        <v>0</v>
      </c>
      <c r="V42">
        <f t="shared" si="63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312163570</v>
      </c>
      <c r="AB42">
        <f t="shared" si="26"/>
        <v>0</v>
      </c>
      <c r="AC42">
        <f t="shared" si="64"/>
        <v>0</v>
      </c>
      <c r="AD42">
        <f t="shared" si="65"/>
        <v>0</v>
      </c>
      <c r="AE42">
        <f t="shared" si="66"/>
        <v>0</v>
      </c>
      <c r="AF42">
        <f t="shared" si="67"/>
        <v>0</v>
      </c>
      <c r="AG42">
        <f t="shared" si="27"/>
        <v>0</v>
      </c>
      <c r="AH42">
        <f t="shared" si="68"/>
        <v>0</v>
      </c>
      <c r="AI42">
        <f t="shared" si="69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 t="shared" si="70"/>
        <v>0</v>
      </c>
      <c r="CR42">
        <f t="shared" si="71"/>
        <v>0</v>
      </c>
      <c r="CS42">
        <f t="shared" si="72"/>
        <v>0</v>
      </c>
      <c r="CT42">
        <f t="shared" si="73"/>
        <v>0</v>
      </c>
      <c r="CU42">
        <f t="shared" si="30"/>
        <v>0</v>
      </c>
      <c r="CV42">
        <f t="shared" si="74"/>
        <v>0</v>
      </c>
      <c r="CW42">
        <f t="shared" si="75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39</v>
      </c>
      <c r="DW42" t="s">
        <v>39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1602794472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0</v>
      </c>
      <c r="GN42">
        <f t="shared" si="37"/>
        <v>0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22</v>
      </c>
      <c r="HN42" t="s">
        <v>26</v>
      </c>
      <c r="HO42" t="s">
        <v>27</v>
      </c>
      <c r="HP42" t="s">
        <v>24</v>
      </c>
      <c r="HQ42" t="s">
        <v>24</v>
      </c>
      <c r="IK42">
        <v>0</v>
      </c>
    </row>
    <row r="43" spans="1:245" x14ac:dyDescent="0.2">
      <c r="A43">
        <v>18</v>
      </c>
      <c r="B43">
        <v>1</v>
      </c>
      <c r="C43">
        <v>35</v>
      </c>
      <c r="E43" t="s">
        <v>70</v>
      </c>
      <c r="F43" t="s">
        <v>41</v>
      </c>
      <c r="G43" t="s">
        <v>42</v>
      </c>
      <c r="H43" t="s">
        <v>31</v>
      </c>
      <c r="I43">
        <f>I39*J43</f>
        <v>0</v>
      </c>
      <c r="J43">
        <v>0</v>
      </c>
      <c r="K43">
        <v>0</v>
      </c>
      <c r="O43">
        <f t="shared" si="21"/>
        <v>0</v>
      </c>
      <c r="P43">
        <f t="shared" si="58"/>
        <v>0</v>
      </c>
      <c r="Q43">
        <f t="shared" si="59"/>
        <v>0</v>
      </c>
      <c r="R43">
        <f t="shared" si="60"/>
        <v>0</v>
      </c>
      <c r="S43">
        <f t="shared" si="61"/>
        <v>0</v>
      </c>
      <c r="T43">
        <f t="shared" si="22"/>
        <v>0</v>
      </c>
      <c r="U43">
        <f t="shared" si="62"/>
        <v>0</v>
      </c>
      <c r="V43">
        <f t="shared" si="63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312163570</v>
      </c>
      <c r="AB43">
        <f t="shared" si="26"/>
        <v>0</v>
      </c>
      <c r="AC43">
        <f t="shared" si="64"/>
        <v>0</v>
      </c>
      <c r="AD43">
        <f t="shared" si="65"/>
        <v>0</v>
      </c>
      <c r="AE43">
        <f t="shared" si="66"/>
        <v>0</v>
      </c>
      <c r="AF43">
        <f t="shared" si="67"/>
        <v>0</v>
      </c>
      <c r="AG43">
        <f t="shared" si="27"/>
        <v>0</v>
      </c>
      <c r="AH43">
        <f t="shared" si="68"/>
        <v>0</v>
      </c>
      <c r="AI43">
        <f t="shared" si="69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 t="shared" si="70"/>
        <v>0</v>
      </c>
      <c r="CR43">
        <f t="shared" si="71"/>
        <v>0</v>
      </c>
      <c r="CS43">
        <f t="shared" si="72"/>
        <v>0</v>
      </c>
      <c r="CT43">
        <f t="shared" si="73"/>
        <v>0</v>
      </c>
      <c r="CU43">
        <f t="shared" si="30"/>
        <v>0</v>
      </c>
      <c r="CV43">
        <f t="shared" si="74"/>
        <v>0</v>
      </c>
      <c r="CW43">
        <f t="shared" si="75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31</v>
      </c>
      <c r="DW43" t="s">
        <v>31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-1111733769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0</v>
      </c>
      <c r="GN43">
        <f t="shared" si="37"/>
        <v>0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22</v>
      </c>
      <c r="HN43" t="s">
        <v>26</v>
      </c>
      <c r="HO43" t="s">
        <v>27</v>
      </c>
      <c r="HP43" t="s">
        <v>24</v>
      </c>
      <c r="HQ43" t="s">
        <v>24</v>
      </c>
      <c r="IK43">
        <v>0</v>
      </c>
    </row>
    <row r="44" spans="1:245" x14ac:dyDescent="0.2">
      <c r="A44">
        <v>18</v>
      </c>
      <c r="B44">
        <v>1</v>
      </c>
      <c r="C44">
        <v>36</v>
      </c>
      <c r="E44" t="s">
        <v>71</v>
      </c>
      <c r="F44" t="s">
        <v>44</v>
      </c>
      <c r="G44" t="s">
        <v>45</v>
      </c>
      <c r="H44" t="s">
        <v>39</v>
      </c>
      <c r="I44">
        <f>I39*J44</f>
        <v>0</v>
      </c>
      <c r="J44">
        <v>0</v>
      </c>
      <c r="K44">
        <v>0</v>
      </c>
      <c r="O44">
        <f t="shared" si="21"/>
        <v>0</v>
      </c>
      <c r="P44">
        <f t="shared" si="58"/>
        <v>0</v>
      </c>
      <c r="Q44">
        <f t="shared" si="59"/>
        <v>0</v>
      </c>
      <c r="R44">
        <f t="shared" si="60"/>
        <v>0</v>
      </c>
      <c r="S44">
        <f t="shared" si="61"/>
        <v>0</v>
      </c>
      <c r="T44">
        <f t="shared" si="22"/>
        <v>0</v>
      </c>
      <c r="U44">
        <f t="shared" si="62"/>
        <v>0</v>
      </c>
      <c r="V44">
        <f t="shared" si="63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312163570</v>
      </c>
      <c r="AB44">
        <f t="shared" si="26"/>
        <v>0</v>
      </c>
      <c r="AC44">
        <f t="shared" si="64"/>
        <v>0</v>
      </c>
      <c r="AD44">
        <f t="shared" si="65"/>
        <v>0</v>
      </c>
      <c r="AE44">
        <f t="shared" si="66"/>
        <v>0</v>
      </c>
      <c r="AF44">
        <f t="shared" si="67"/>
        <v>0</v>
      </c>
      <c r="AG44">
        <f t="shared" si="27"/>
        <v>0</v>
      </c>
      <c r="AH44">
        <f t="shared" si="68"/>
        <v>0</v>
      </c>
      <c r="AI44">
        <f t="shared" si="69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si="70"/>
        <v>0</v>
      </c>
      <c r="CR44">
        <f t="shared" si="71"/>
        <v>0</v>
      </c>
      <c r="CS44">
        <f t="shared" si="72"/>
        <v>0</v>
      </c>
      <c r="CT44">
        <f t="shared" si="73"/>
        <v>0</v>
      </c>
      <c r="CU44">
        <f t="shared" si="30"/>
        <v>0</v>
      </c>
      <c r="CV44">
        <f t="shared" si="74"/>
        <v>0</v>
      </c>
      <c r="CW44">
        <f t="shared" si="75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39</v>
      </c>
      <c r="DW44" t="s">
        <v>39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1613753229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0</v>
      </c>
      <c r="GN44">
        <f t="shared" si="37"/>
        <v>0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22</v>
      </c>
      <c r="HN44" t="s">
        <v>26</v>
      </c>
      <c r="HO44" t="s">
        <v>27</v>
      </c>
      <c r="HP44" t="s">
        <v>24</v>
      </c>
      <c r="HQ44" t="s">
        <v>24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72</v>
      </c>
      <c r="F45" t="s">
        <v>47</v>
      </c>
      <c r="G45" t="s">
        <v>48</v>
      </c>
      <c r="H45" t="s">
        <v>20</v>
      </c>
      <c r="I45">
        <f>I39*J45</f>
        <v>0</v>
      </c>
      <c r="J45">
        <v>0</v>
      </c>
      <c r="K45">
        <v>0</v>
      </c>
      <c r="O45">
        <f t="shared" si="21"/>
        <v>0</v>
      </c>
      <c r="P45">
        <f t="shared" si="58"/>
        <v>0</v>
      </c>
      <c r="Q45">
        <f t="shared" si="59"/>
        <v>0</v>
      </c>
      <c r="R45">
        <f t="shared" si="60"/>
        <v>0</v>
      </c>
      <c r="S45">
        <f t="shared" si="61"/>
        <v>0</v>
      </c>
      <c r="T45">
        <f t="shared" si="22"/>
        <v>0</v>
      </c>
      <c r="U45">
        <f t="shared" si="62"/>
        <v>0</v>
      </c>
      <c r="V45">
        <f t="shared" si="63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312163570</v>
      </c>
      <c r="AB45">
        <f t="shared" si="26"/>
        <v>0</v>
      </c>
      <c r="AC45">
        <f t="shared" si="64"/>
        <v>0</v>
      </c>
      <c r="AD45">
        <f t="shared" si="65"/>
        <v>0</v>
      </c>
      <c r="AE45">
        <f t="shared" si="66"/>
        <v>0</v>
      </c>
      <c r="AF45">
        <f t="shared" si="67"/>
        <v>0</v>
      </c>
      <c r="AG45">
        <f t="shared" si="27"/>
        <v>0</v>
      </c>
      <c r="AH45">
        <f t="shared" si="68"/>
        <v>0</v>
      </c>
      <c r="AI45">
        <f t="shared" si="69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70"/>
        <v>0</v>
      </c>
      <c r="CR45">
        <f t="shared" si="71"/>
        <v>0</v>
      </c>
      <c r="CS45">
        <f t="shared" si="72"/>
        <v>0</v>
      </c>
      <c r="CT45">
        <f t="shared" si="73"/>
        <v>0</v>
      </c>
      <c r="CU45">
        <f t="shared" si="30"/>
        <v>0</v>
      </c>
      <c r="CV45">
        <f t="shared" si="74"/>
        <v>0</v>
      </c>
      <c r="CW45">
        <f t="shared" si="75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-950997571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22</v>
      </c>
      <c r="HN45" t="s">
        <v>26</v>
      </c>
      <c r="HO45" t="s">
        <v>27</v>
      </c>
      <c r="HP45" t="s">
        <v>24</v>
      </c>
      <c r="HQ45" t="s">
        <v>24</v>
      </c>
      <c r="IK45">
        <v>0</v>
      </c>
    </row>
    <row r="46" spans="1:245" x14ac:dyDescent="0.2">
      <c r="A46">
        <v>18</v>
      </c>
      <c r="B46">
        <v>1</v>
      </c>
      <c r="C46">
        <v>41</v>
      </c>
      <c r="E46" t="s">
        <v>73</v>
      </c>
      <c r="F46" t="s">
        <v>74</v>
      </c>
      <c r="G46" t="s">
        <v>75</v>
      </c>
      <c r="H46" t="s">
        <v>31</v>
      </c>
      <c r="I46">
        <f>I39*J46</f>
        <v>0</v>
      </c>
      <c r="J46">
        <v>0</v>
      </c>
      <c r="K46">
        <v>0</v>
      </c>
      <c r="O46">
        <f t="shared" si="21"/>
        <v>0</v>
      </c>
      <c r="P46">
        <f t="shared" si="58"/>
        <v>0</v>
      </c>
      <c r="Q46">
        <f t="shared" si="59"/>
        <v>0</v>
      </c>
      <c r="R46">
        <f t="shared" si="60"/>
        <v>0</v>
      </c>
      <c r="S46">
        <f t="shared" si="61"/>
        <v>0</v>
      </c>
      <c r="T46">
        <f t="shared" si="22"/>
        <v>0</v>
      </c>
      <c r="U46">
        <f t="shared" si="62"/>
        <v>0</v>
      </c>
      <c r="V46">
        <f t="shared" si="63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312163570</v>
      </c>
      <c r="AB46">
        <f t="shared" si="26"/>
        <v>0</v>
      </c>
      <c r="AC46">
        <f t="shared" si="64"/>
        <v>0</v>
      </c>
      <c r="AD46">
        <f t="shared" si="65"/>
        <v>0</v>
      </c>
      <c r="AE46">
        <f t="shared" si="66"/>
        <v>0</v>
      </c>
      <c r="AF46">
        <f t="shared" si="67"/>
        <v>0</v>
      </c>
      <c r="AG46">
        <f t="shared" si="27"/>
        <v>0</v>
      </c>
      <c r="AH46">
        <f t="shared" si="68"/>
        <v>0</v>
      </c>
      <c r="AI46">
        <f t="shared" si="69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70"/>
        <v>0</v>
      </c>
      <c r="CR46">
        <f t="shared" si="71"/>
        <v>0</v>
      </c>
      <c r="CS46">
        <f t="shared" si="72"/>
        <v>0</v>
      </c>
      <c r="CT46">
        <f t="shared" si="73"/>
        <v>0</v>
      </c>
      <c r="CU46">
        <f t="shared" si="30"/>
        <v>0</v>
      </c>
      <c r="CV46">
        <f t="shared" si="74"/>
        <v>0</v>
      </c>
      <c r="CW46">
        <f t="shared" si="75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-1307724210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0</v>
      </c>
      <c r="GN46">
        <f t="shared" si="37"/>
        <v>0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22</v>
      </c>
      <c r="HN46" t="s">
        <v>26</v>
      </c>
      <c r="HO46" t="s">
        <v>27</v>
      </c>
      <c r="HP46" t="s">
        <v>24</v>
      </c>
      <c r="HQ46" t="s">
        <v>24</v>
      </c>
      <c r="IK46">
        <v>0</v>
      </c>
    </row>
    <row r="47" spans="1:245" x14ac:dyDescent="0.2">
      <c r="A47">
        <v>18</v>
      </c>
      <c r="B47">
        <v>1</v>
      </c>
      <c r="C47">
        <v>42</v>
      </c>
      <c r="E47" t="s">
        <v>76</v>
      </c>
      <c r="F47" t="s">
        <v>77</v>
      </c>
      <c r="G47" t="s">
        <v>75</v>
      </c>
      <c r="H47" t="s">
        <v>31</v>
      </c>
      <c r="I47">
        <f>I39*J47</f>
        <v>0</v>
      </c>
      <c r="J47">
        <v>0</v>
      </c>
      <c r="K47">
        <v>0</v>
      </c>
      <c r="O47">
        <f t="shared" si="21"/>
        <v>0</v>
      </c>
      <c r="P47">
        <f t="shared" si="58"/>
        <v>0</v>
      </c>
      <c r="Q47">
        <f t="shared" si="59"/>
        <v>0</v>
      </c>
      <c r="R47">
        <f t="shared" si="60"/>
        <v>0</v>
      </c>
      <c r="S47">
        <f t="shared" si="61"/>
        <v>0</v>
      </c>
      <c r="T47">
        <f t="shared" si="22"/>
        <v>0</v>
      </c>
      <c r="U47">
        <f t="shared" si="62"/>
        <v>0</v>
      </c>
      <c r="V47">
        <f t="shared" si="63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312163570</v>
      </c>
      <c r="AB47">
        <f t="shared" si="26"/>
        <v>0</v>
      </c>
      <c r="AC47">
        <f t="shared" si="64"/>
        <v>0</v>
      </c>
      <c r="AD47">
        <f t="shared" si="65"/>
        <v>0</v>
      </c>
      <c r="AE47">
        <f t="shared" si="66"/>
        <v>0</v>
      </c>
      <c r="AF47">
        <f t="shared" si="67"/>
        <v>0</v>
      </c>
      <c r="AG47">
        <f t="shared" si="27"/>
        <v>0</v>
      </c>
      <c r="AH47">
        <f t="shared" si="68"/>
        <v>0</v>
      </c>
      <c r="AI47">
        <f t="shared" si="69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70"/>
        <v>0</v>
      </c>
      <c r="CR47">
        <f t="shared" si="71"/>
        <v>0</v>
      </c>
      <c r="CS47">
        <f t="shared" si="72"/>
        <v>0</v>
      </c>
      <c r="CT47">
        <f t="shared" si="73"/>
        <v>0</v>
      </c>
      <c r="CU47">
        <f t="shared" si="30"/>
        <v>0</v>
      </c>
      <c r="CV47">
        <f t="shared" si="74"/>
        <v>0</v>
      </c>
      <c r="CW47">
        <f t="shared" si="75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31</v>
      </c>
      <c r="DW47" t="s">
        <v>31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644915416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22</v>
      </c>
      <c r="HN47" t="s">
        <v>26</v>
      </c>
      <c r="HO47" t="s">
        <v>27</v>
      </c>
      <c r="HP47" t="s">
        <v>24</v>
      </c>
      <c r="HQ47" t="s">
        <v>24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78</v>
      </c>
      <c r="F48" t="s">
        <v>50</v>
      </c>
      <c r="G48" t="s">
        <v>51</v>
      </c>
      <c r="H48" t="s">
        <v>20</v>
      </c>
      <c r="I48">
        <f>I39*J48</f>
        <v>0</v>
      </c>
      <c r="J48">
        <v>0</v>
      </c>
      <c r="K48">
        <v>0</v>
      </c>
      <c r="O48">
        <f t="shared" si="21"/>
        <v>0</v>
      </c>
      <c r="P48">
        <f t="shared" si="58"/>
        <v>0</v>
      </c>
      <c r="Q48">
        <f t="shared" si="59"/>
        <v>0</v>
      </c>
      <c r="R48">
        <f t="shared" si="60"/>
        <v>0</v>
      </c>
      <c r="S48">
        <f t="shared" si="61"/>
        <v>0</v>
      </c>
      <c r="T48">
        <f t="shared" si="22"/>
        <v>0</v>
      </c>
      <c r="U48">
        <f t="shared" si="62"/>
        <v>0</v>
      </c>
      <c r="V48">
        <f t="shared" si="63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312163570</v>
      </c>
      <c r="AB48">
        <f t="shared" si="26"/>
        <v>0</v>
      </c>
      <c r="AC48">
        <f t="shared" si="64"/>
        <v>0</v>
      </c>
      <c r="AD48">
        <f t="shared" si="65"/>
        <v>0</v>
      </c>
      <c r="AE48">
        <f t="shared" si="66"/>
        <v>0</v>
      </c>
      <c r="AF48">
        <f t="shared" si="67"/>
        <v>0</v>
      </c>
      <c r="AG48">
        <f t="shared" si="27"/>
        <v>0</v>
      </c>
      <c r="AH48">
        <f t="shared" si="68"/>
        <v>0</v>
      </c>
      <c r="AI48">
        <f t="shared" si="69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 t="shared" si="70"/>
        <v>0</v>
      </c>
      <c r="CR48">
        <f t="shared" si="71"/>
        <v>0</v>
      </c>
      <c r="CS48">
        <f t="shared" si="72"/>
        <v>0</v>
      </c>
      <c r="CT48">
        <f t="shared" si="73"/>
        <v>0</v>
      </c>
      <c r="CU48">
        <f t="shared" si="30"/>
        <v>0</v>
      </c>
      <c r="CV48">
        <f t="shared" si="74"/>
        <v>0</v>
      </c>
      <c r="CW48">
        <f t="shared" si="75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-320198552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0</v>
      </c>
      <c r="GN48">
        <f t="shared" si="37"/>
        <v>0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22</v>
      </c>
      <c r="HN48" t="s">
        <v>26</v>
      </c>
      <c r="HO48" t="s">
        <v>27</v>
      </c>
      <c r="HP48" t="s">
        <v>24</v>
      </c>
      <c r="HQ48" t="s">
        <v>24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79</v>
      </c>
      <c r="F49" t="s">
        <v>53</v>
      </c>
      <c r="G49" t="s">
        <v>54</v>
      </c>
      <c r="H49" t="s">
        <v>20</v>
      </c>
      <c r="I49">
        <f>I39*J49</f>
        <v>0</v>
      </c>
      <c r="J49">
        <v>0</v>
      </c>
      <c r="K49">
        <v>0.1</v>
      </c>
      <c r="O49">
        <f t="shared" si="21"/>
        <v>0</v>
      </c>
      <c r="P49">
        <f t="shared" si="58"/>
        <v>0</v>
      </c>
      <c r="Q49">
        <f t="shared" si="59"/>
        <v>0</v>
      </c>
      <c r="R49">
        <f t="shared" si="60"/>
        <v>0</v>
      </c>
      <c r="S49">
        <f t="shared" si="61"/>
        <v>0</v>
      </c>
      <c r="T49">
        <f t="shared" si="22"/>
        <v>0</v>
      </c>
      <c r="U49">
        <f t="shared" si="62"/>
        <v>0</v>
      </c>
      <c r="V49">
        <f t="shared" si="63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312163570</v>
      </c>
      <c r="AB49">
        <f t="shared" si="26"/>
        <v>0</v>
      </c>
      <c r="AC49">
        <f t="shared" si="64"/>
        <v>0</v>
      </c>
      <c r="AD49">
        <f t="shared" si="65"/>
        <v>0</v>
      </c>
      <c r="AE49">
        <f t="shared" si="66"/>
        <v>0</v>
      </c>
      <c r="AF49">
        <f t="shared" si="67"/>
        <v>0</v>
      </c>
      <c r="AG49">
        <f t="shared" si="27"/>
        <v>0</v>
      </c>
      <c r="AH49">
        <f t="shared" si="68"/>
        <v>0</v>
      </c>
      <c r="AI49">
        <f t="shared" si="69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 t="shared" si="70"/>
        <v>0</v>
      </c>
      <c r="CR49">
        <f t="shared" si="71"/>
        <v>0</v>
      </c>
      <c r="CS49">
        <f t="shared" si="72"/>
        <v>0</v>
      </c>
      <c r="CT49">
        <f t="shared" si="73"/>
        <v>0</v>
      </c>
      <c r="CU49">
        <f t="shared" si="30"/>
        <v>0</v>
      </c>
      <c r="CV49">
        <f t="shared" si="74"/>
        <v>0</v>
      </c>
      <c r="CW49">
        <f t="shared" si="75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34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326010188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0</v>
      </c>
      <c r="GN49">
        <f t="shared" si="37"/>
        <v>0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22</v>
      </c>
      <c r="HN49" t="s">
        <v>26</v>
      </c>
      <c r="HO49" t="s">
        <v>27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ROW(SmtRes!A47)</f>
        <v>47</v>
      </c>
      <c r="D50">
        <f>ROW(EtalonRes!A47)</f>
        <v>47</v>
      </c>
      <c r="E50" t="s">
        <v>80</v>
      </c>
      <c r="F50" t="s">
        <v>81</v>
      </c>
      <c r="G50" t="s">
        <v>82</v>
      </c>
      <c r="H50" t="s">
        <v>20</v>
      </c>
      <c r="I50">
        <v>-7</v>
      </c>
      <c r="J50">
        <v>0</v>
      </c>
      <c r="K50">
        <v>-7</v>
      </c>
      <c r="O50">
        <f t="shared" si="21"/>
        <v>-11144.65</v>
      </c>
      <c r="P50">
        <f>SUMIF(SmtRes!AQ45:'SmtRes'!AQ47,"=1",SmtRes!DF45:'SmtRes'!DF47)</f>
        <v>0</v>
      </c>
      <c r="Q50">
        <f>SUMIF(SmtRes!AQ45:'SmtRes'!AQ47,"=1",SmtRes!DG45:'SmtRes'!DG47)</f>
        <v>-5855.11</v>
      </c>
      <c r="R50">
        <f>SUMIF(SmtRes!AQ45:'SmtRes'!AQ47,"=1",SmtRes!DH45:'SmtRes'!DH47)</f>
        <v>-2730.12</v>
      </c>
      <c r="S50">
        <f>SUMIF(SmtRes!AQ45:'SmtRes'!AQ47,"=1",SmtRes!DI45:'SmtRes'!DI47)</f>
        <v>-2559.42</v>
      </c>
      <c r="T50">
        <f t="shared" si="22"/>
        <v>0</v>
      </c>
      <c r="U50">
        <f>SUMIF(SmtRes!AQ45:'SmtRes'!AQ47,"=1",SmtRes!CV45:'SmtRes'!CV47)</f>
        <v>-5.81</v>
      </c>
      <c r="V50">
        <f>SUMIF(SmtRes!AQ45:'SmtRes'!AQ47,"=1",SmtRes!CW45:'SmtRes'!CW47)</f>
        <v>-4.97</v>
      </c>
      <c r="W50">
        <f t="shared" si="23"/>
        <v>0</v>
      </c>
      <c r="X50">
        <f t="shared" si="24"/>
        <v>-5448.23</v>
      </c>
      <c r="Y50">
        <f t="shared" si="25"/>
        <v>-3173.72</v>
      </c>
      <c r="AA50">
        <v>312163570</v>
      </c>
      <c r="AB50">
        <f t="shared" si="26"/>
        <v>1074.4813999999999</v>
      </c>
      <c r="AC50">
        <f t="shared" ref="AC50:AC56" si="76">ROUND((0),6)</f>
        <v>0</v>
      </c>
      <c r="AD50">
        <f>ROUND((((SUM(SmtRes!BR45:'SmtRes'!BR47))-(SUM(SmtRes!BS45:'SmtRes'!BS47)))+AE50),6)</f>
        <v>708.84979999999996</v>
      </c>
      <c r="AE50">
        <f>ROUND((SUM(SmtRes!BS45:'SmtRes'!BS47)),6)</f>
        <v>390.0172</v>
      </c>
      <c r="AF50">
        <f>ROUND((SUM(SmtRes!BT45:'SmtRes'!BT47)),6)</f>
        <v>365.63159999999999</v>
      </c>
      <c r="AG50">
        <f t="shared" si="27"/>
        <v>0</v>
      </c>
      <c r="AH50">
        <f>(SUM(SmtRes!BU45:'SmtRes'!BU47))</f>
        <v>0.83</v>
      </c>
      <c r="AI50">
        <f>(SUM(SmtRes!BV45:'SmtRes'!BV47))</f>
        <v>0.71</v>
      </c>
      <c r="AJ50">
        <f t="shared" si="28"/>
        <v>0</v>
      </c>
      <c r="AK50">
        <v>1464.4985999999999</v>
      </c>
      <c r="AL50">
        <v>0</v>
      </c>
      <c r="AM50">
        <v>708.84979999999996</v>
      </c>
      <c r="AN50">
        <v>390.0172</v>
      </c>
      <c r="AO50">
        <v>365.63159999999999</v>
      </c>
      <c r="AP50">
        <v>0</v>
      </c>
      <c r="AQ50">
        <v>0.83</v>
      </c>
      <c r="AR50">
        <v>0.71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83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-11144.649999999998</v>
      </c>
      <c r="CQ50">
        <f>SUMIF(SmtRes!AQ45:'SmtRes'!AQ47,"=1",SmtRes!AA45:'SmtRes'!AA47)</f>
        <v>0</v>
      </c>
      <c r="CR50">
        <f>SUMIF(SmtRes!AQ45:'SmtRes'!AQ47,"=1",SmtRes!AB45:'SmtRes'!AB47)</f>
        <v>1178.0899999999999</v>
      </c>
      <c r="CS50">
        <f>SUMIF(SmtRes!AQ45:'SmtRes'!AQ47,"=1",SmtRes!AC45:'SmtRes'!AC47)</f>
        <v>549.32000000000005</v>
      </c>
      <c r="CT50">
        <f>SUMIF(SmtRes!AQ45:'SmtRes'!AQ47,"=1",SmtRes!AD45:'SmtRes'!AD47)</f>
        <v>440.52</v>
      </c>
      <c r="CU50">
        <f t="shared" si="30"/>
        <v>0</v>
      </c>
      <c r="CV50">
        <f>SUMIF(SmtRes!AQ45:'SmtRes'!AQ47,"=1",SmtRes!BU45:'SmtRes'!BU47)</f>
        <v>0.83</v>
      </c>
      <c r="CW50">
        <f>SUMIF(SmtRes!AQ45:'SmtRes'!AQ47,"=1",SmtRes!BV45:'SmtRes'!BV47)</f>
        <v>0.71</v>
      </c>
      <c r="CX50">
        <f t="shared" si="31"/>
        <v>0</v>
      </c>
      <c r="CY50">
        <f t="shared" si="32"/>
        <v>-5448.2262000000001</v>
      </c>
      <c r="CZ50">
        <f t="shared" si="33"/>
        <v>-3173.7240000000002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0.83</v>
      </c>
      <c r="EX50">
        <v>0.71</v>
      </c>
      <c r="EY50">
        <v>0</v>
      </c>
      <c r="FQ50">
        <v>0</v>
      </c>
      <c r="FR50">
        <f t="shared" si="34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959715873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-19766.599999999999</v>
      </c>
      <c r="GN50">
        <f t="shared" si="37"/>
        <v>-19766.599999999999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ROW(SmtRes!A50)</f>
        <v>50</v>
      </c>
      <c r="D51">
        <f>ROW(EtalonRes!A50)</f>
        <v>50</v>
      </c>
      <c r="E51" t="s">
        <v>84</v>
      </c>
      <c r="F51" t="s">
        <v>81</v>
      </c>
      <c r="G51" t="s">
        <v>82</v>
      </c>
      <c r="H51" t="s">
        <v>20</v>
      </c>
      <c r="I51">
        <v>7</v>
      </c>
      <c r="J51">
        <v>0</v>
      </c>
      <c r="K51">
        <v>7</v>
      </c>
      <c r="O51">
        <f t="shared" si="21"/>
        <v>13930.81</v>
      </c>
      <c r="P51">
        <f>SUMIF(SmtRes!AQ48:'SmtRes'!AQ50,"=1",SmtRes!DF48:'SmtRes'!DF50)</f>
        <v>0</v>
      </c>
      <c r="Q51">
        <f>SUMIF(SmtRes!AQ48:'SmtRes'!AQ50,"=1",SmtRes!DG48:'SmtRes'!DG50)</f>
        <v>7318.88</v>
      </c>
      <c r="R51">
        <f>SUMIF(SmtRes!AQ48:'SmtRes'!AQ50,"=1",SmtRes!DH48:'SmtRes'!DH50)</f>
        <v>3412.65</v>
      </c>
      <c r="S51">
        <f>SUMIF(SmtRes!AQ48:'SmtRes'!AQ50,"=1",SmtRes!DI48:'SmtRes'!DI50)</f>
        <v>3199.28</v>
      </c>
      <c r="T51">
        <f t="shared" si="22"/>
        <v>0</v>
      </c>
      <c r="U51">
        <f>SUMIF(SmtRes!AQ48:'SmtRes'!AQ50,"=1",SmtRes!CV48:'SmtRes'!CV50)</f>
        <v>7.2625000000000002</v>
      </c>
      <c r="V51">
        <f>SUMIF(SmtRes!AQ48:'SmtRes'!AQ50,"=1",SmtRes!CW48:'SmtRes'!CW50)</f>
        <v>6.2125000000000004</v>
      </c>
      <c r="W51">
        <f t="shared" si="23"/>
        <v>0</v>
      </c>
      <c r="X51">
        <f t="shared" si="24"/>
        <v>6810.29</v>
      </c>
      <c r="Y51">
        <f t="shared" si="25"/>
        <v>3967.16</v>
      </c>
      <c r="AA51">
        <v>312163570</v>
      </c>
      <c r="AB51">
        <f t="shared" si="26"/>
        <v>1343.10175</v>
      </c>
      <c r="AC51">
        <f t="shared" si="76"/>
        <v>0</v>
      </c>
      <c r="AD51">
        <f>ROUND((((SUM(SmtRes!BR48:'SmtRes'!BR50))-(SUM(SmtRes!BS48:'SmtRes'!BS50)))+AE51),6)</f>
        <v>886.06224999999995</v>
      </c>
      <c r="AE51">
        <f>ROUND((SUM(SmtRes!BS48:'SmtRes'!BS50)),6)</f>
        <v>487.5215</v>
      </c>
      <c r="AF51">
        <f>ROUND((SUM(SmtRes!BT48:'SmtRes'!BT50)),6)</f>
        <v>457.03949999999998</v>
      </c>
      <c r="AG51">
        <f t="shared" si="27"/>
        <v>0</v>
      </c>
      <c r="AH51">
        <f>(SUM(SmtRes!BU48:'SmtRes'!BU50))</f>
        <v>1.0374999999999999</v>
      </c>
      <c r="AI51">
        <f>(SUM(SmtRes!BV48:'SmtRes'!BV50))</f>
        <v>0.88749999999999996</v>
      </c>
      <c r="AJ51">
        <f t="shared" si="28"/>
        <v>0</v>
      </c>
      <c r="AK51">
        <v>1464.4985999999999</v>
      </c>
      <c r="AL51">
        <v>0</v>
      </c>
      <c r="AM51">
        <v>708.84979999999996</v>
      </c>
      <c r="AN51">
        <v>390.0172</v>
      </c>
      <c r="AO51">
        <v>365.63159999999999</v>
      </c>
      <c r="AP51">
        <v>0</v>
      </c>
      <c r="AQ51">
        <v>0.83</v>
      </c>
      <c r="AR51">
        <v>0.71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60</v>
      </c>
      <c r="CO51">
        <v>0</v>
      </c>
      <c r="CP51">
        <f t="shared" si="29"/>
        <v>13930.81</v>
      </c>
      <c r="CQ51">
        <f>SUMIF(SmtRes!AQ48:'SmtRes'!AQ50,"=1",SmtRes!AA48:'SmtRes'!AA50)</f>
        <v>0</v>
      </c>
      <c r="CR51">
        <f>SUMIF(SmtRes!AQ48:'SmtRes'!AQ50,"=1",SmtRes!AB48:'SmtRes'!AB50)</f>
        <v>1178.0899999999999</v>
      </c>
      <c r="CS51">
        <f>SUMIF(SmtRes!AQ48:'SmtRes'!AQ50,"=1",SmtRes!AC48:'SmtRes'!AC50)</f>
        <v>549.32000000000005</v>
      </c>
      <c r="CT51">
        <f>SUMIF(SmtRes!AQ48:'SmtRes'!AQ50,"=1",SmtRes!AD48:'SmtRes'!AD50)</f>
        <v>440.52</v>
      </c>
      <c r="CU51">
        <f t="shared" si="30"/>
        <v>0</v>
      </c>
      <c r="CV51">
        <f>SUMIF(SmtRes!AQ48:'SmtRes'!AQ50,"=1",SmtRes!BU48:'SmtRes'!BU50)</f>
        <v>1.0374999999999999</v>
      </c>
      <c r="CW51">
        <f>SUMIF(SmtRes!AQ48:'SmtRes'!AQ50,"=1",SmtRes!BV48:'SmtRes'!BV50)</f>
        <v>0.88749999999999996</v>
      </c>
      <c r="CX51">
        <f t="shared" si="31"/>
        <v>0</v>
      </c>
      <c r="CY51">
        <f t="shared" si="32"/>
        <v>6810.2879000000003</v>
      </c>
      <c r="CZ51">
        <f t="shared" si="33"/>
        <v>3967.1580000000004</v>
      </c>
      <c r="DC51" t="s">
        <v>3</v>
      </c>
      <c r="DD51" t="s">
        <v>3</v>
      </c>
      <c r="DE51" t="s">
        <v>61</v>
      </c>
      <c r="DF51" t="s">
        <v>61</v>
      </c>
      <c r="DG51" t="s">
        <v>61</v>
      </c>
      <c r="DH51" t="s">
        <v>3</v>
      </c>
      <c r="DI51" t="s">
        <v>61</v>
      </c>
      <c r="DJ51" t="s">
        <v>61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62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0.83</v>
      </c>
      <c r="EX51">
        <v>0.71</v>
      </c>
      <c r="EY51">
        <v>0</v>
      </c>
      <c r="FQ51">
        <v>0</v>
      </c>
      <c r="FR51">
        <f t="shared" si="34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959715873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24708.26</v>
      </c>
      <c r="GN51">
        <f t="shared" si="37"/>
        <v>24708.26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ROW(SmtRes!A57)</f>
        <v>57</v>
      </c>
      <c r="D52">
        <f>ROW(EtalonRes!A58)</f>
        <v>58</v>
      </c>
      <c r="E52" t="s">
        <v>85</v>
      </c>
      <c r="F52" t="s">
        <v>86</v>
      </c>
      <c r="G52" t="s">
        <v>87</v>
      </c>
      <c r="H52" t="s">
        <v>20</v>
      </c>
      <c r="I52">
        <f>ROUND(3+1,7)</f>
        <v>4</v>
      </c>
      <c r="J52">
        <v>0</v>
      </c>
      <c r="K52">
        <f>ROUND(3+1,7)</f>
        <v>4</v>
      </c>
      <c r="O52">
        <f t="shared" si="21"/>
        <v>3046.3</v>
      </c>
      <c r="P52">
        <f>SUMIF(SmtRes!AQ51:'SmtRes'!AQ57,"=1",SmtRes!DF51:'SmtRes'!DF57)</f>
        <v>0</v>
      </c>
      <c r="Q52">
        <f>SUMIF(SmtRes!AQ51:'SmtRes'!AQ57,"=1",SmtRes!DG51:'SmtRes'!DG57)</f>
        <v>806.81</v>
      </c>
      <c r="R52">
        <f>SUMIF(SmtRes!AQ51:'SmtRes'!AQ57,"=1",SmtRes!DH51:'SmtRes'!DH57)</f>
        <v>448.01</v>
      </c>
      <c r="S52">
        <f>SUMIF(SmtRes!AQ51:'SmtRes'!AQ57,"=1",SmtRes!DI51:'SmtRes'!DI57)</f>
        <v>1791.48</v>
      </c>
      <c r="T52">
        <f t="shared" si="22"/>
        <v>0</v>
      </c>
      <c r="U52">
        <f>SUMIF(SmtRes!AQ51:'SmtRes'!AQ57,"=1",SmtRes!CV51:'SmtRes'!CV57)</f>
        <v>3.44</v>
      </c>
      <c r="V52">
        <f>SUMIF(SmtRes!AQ51:'SmtRes'!AQ57,"=1",SmtRes!CW51:'SmtRes'!CW57)</f>
        <v>0.8</v>
      </c>
      <c r="W52">
        <f t="shared" si="23"/>
        <v>0</v>
      </c>
      <c r="X52">
        <f t="shared" si="24"/>
        <v>2172.31</v>
      </c>
      <c r="Y52">
        <f t="shared" si="25"/>
        <v>1142.1400000000001</v>
      </c>
      <c r="AA52">
        <v>312163570</v>
      </c>
      <c r="AB52">
        <f t="shared" si="26"/>
        <v>649.57380000000001</v>
      </c>
      <c r="AC52">
        <f t="shared" si="76"/>
        <v>0</v>
      </c>
      <c r="AD52">
        <f>ROUND((((SUM(SmtRes!BR51:'SmtRes'!BR57))-(SUM(SmtRes!BS51:'SmtRes'!BS57)))+AE52),6)</f>
        <v>201.703</v>
      </c>
      <c r="AE52">
        <f>ROUND((SUM(SmtRes!BS51:'SmtRes'!BS57)),6)</f>
        <v>112.004</v>
      </c>
      <c r="AF52">
        <f>ROUND((SUM(SmtRes!BT51:'SmtRes'!BT57)),6)</f>
        <v>447.87079999999997</v>
      </c>
      <c r="AG52">
        <f t="shared" si="27"/>
        <v>0</v>
      </c>
      <c r="AH52">
        <f>(SUM(SmtRes!BU51:'SmtRes'!BU57))</f>
        <v>0.86</v>
      </c>
      <c r="AI52">
        <f>(SUM(SmtRes!BV51:'SmtRes'!BV57))</f>
        <v>0.2</v>
      </c>
      <c r="AJ52">
        <f t="shared" si="28"/>
        <v>0</v>
      </c>
      <c r="AK52">
        <v>861.11516999999992</v>
      </c>
      <c r="AL52">
        <v>99.537369999999996</v>
      </c>
      <c r="AM52">
        <v>201.703</v>
      </c>
      <c r="AN52">
        <v>112.004</v>
      </c>
      <c r="AO52">
        <v>447.87079999999997</v>
      </c>
      <c r="AP52">
        <v>0</v>
      </c>
      <c r="AQ52">
        <v>0.86</v>
      </c>
      <c r="AR52">
        <v>0.2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88</v>
      </c>
      <c r="BM52">
        <v>108001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97</v>
      </c>
      <c r="CA52">
        <v>51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3046.3</v>
      </c>
      <c r="CQ52">
        <f>SUMIF(SmtRes!AQ51:'SmtRes'!AQ57,"=1",SmtRes!AA51:'SmtRes'!AA57)</f>
        <v>64185.240000000005</v>
      </c>
      <c r="CR52">
        <f>SUMIF(SmtRes!AQ51:'SmtRes'!AQ57,"=1",SmtRes!AB51:'SmtRes'!AB57)</f>
        <v>2017.03</v>
      </c>
      <c r="CS52">
        <f>SUMIF(SmtRes!AQ51:'SmtRes'!AQ57,"=1",SmtRes!AC51:'SmtRes'!AC57)</f>
        <v>1120.04</v>
      </c>
      <c r="CT52">
        <f>SUMIF(SmtRes!AQ51:'SmtRes'!AQ57,"=1",SmtRes!AD51:'SmtRes'!AD57)</f>
        <v>520.78</v>
      </c>
      <c r="CU52">
        <f t="shared" si="30"/>
        <v>0</v>
      </c>
      <c r="CV52">
        <f>SUMIF(SmtRes!AQ51:'SmtRes'!AQ57,"=1",SmtRes!BU51:'SmtRes'!BU57)</f>
        <v>0.86</v>
      </c>
      <c r="CW52">
        <f>SUMIF(SmtRes!AQ51:'SmtRes'!AQ57,"=1",SmtRes!BV51:'SmtRes'!BV57)</f>
        <v>0.2</v>
      </c>
      <c r="CX52">
        <f t="shared" si="31"/>
        <v>0</v>
      </c>
      <c r="CY52">
        <f t="shared" si="32"/>
        <v>2172.3052999999995</v>
      </c>
      <c r="CZ52">
        <f t="shared" si="33"/>
        <v>1142.1398999999999</v>
      </c>
      <c r="DC52" t="s">
        <v>3</v>
      </c>
      <c r="DD52" t="s">
        <v>22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293259234</v>
      </c>
      <c r="EF52">
        <v>3</v>
      </c>
      <c r="EG52" t="s">
        <v>89</v>
      </c>
      <c r="EH52">
        <v>0</v>
      </c>
      <c r="EI52" t="s">
        <v>3</v>
      </c>
      <c r="EJ52">
        <v>2</v>
      </c>
      <c r="EK52">
        <v>108001</v>
      </c>
      <c r="EL52" t="s">
        <v>90</v>
      </c>
      <c r="EM52" t="s">
        <v>91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0.86</v>
      </c>
      <c r="EX52">
        <v>0.2</v>
      </c>
      <c r="EY52">
        <v>0</v>
      </c>
      <c r="FQ52">
        <v>0</v>
      </c>
      <c r="FR52">
        <f t="shared" si="34"/>
        <v>0</v>
      </c>
      <c r="FS52">
        <v>0</v>
      </c>
      <c r="FX52">
        <v>97</v>
      </c>
      <c r="FY52">
        <v>51</v>
      </c>
      <c r="GA52" t="s">
        <v>3</v>
      </c>
      <c r="GD52">
        <v>1</v>
      </c>
      <c r="GF52">
        <v>454240312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6360.75</v>
      </c>
      <c r="GN52">
        <f t="shared" si="37"/>
        <v>0</v>
      </c>
      <c r="GO52">
        <f t="shared" si="38"/>
        <v>6360.75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</v>
      </c>
      <c r="HN52" t="s">
        <v>92</v>
      </c>
      <c r="HO52" t="s">
        <v>93</v>
      </c>
      <c r="HP52" t="s">
        <v>90</v>
      </c>
      <c r="HQ52" t="s">
        <v>90</v>
      </c>
      <c r="IK52">
        <v>0</v>
      </c>
    </row>
    <row r="53" spans="1:245" x14ac:dyDescent="0.2">
      <c r="A53">
        <v>17</v>
      </c>
      <c r="B53">
        <v>1</v>
      </c>
      <c r="C53">
        <f>ROW(SmtRes!A63)</f>
        <v>63</v>
      </c>
      <c r="D53">
        <f>ROW(EtalonRes!A69)</f>
        <v>69</v>
      </c>
      <c r="E53" t="s">
        <v>94</v>
      </c>
      <c r="F53" t="s">
        <v>95</v>
      </c>
      <c r="G53" t="s">
        <v>96</v>
      </c>
      <c r="H53" t="s">
        <v>20</v>
      </c>
      <c r="I53">
        <v>5</v>
      </c>
      <c r="J53">
        <v>0</v>
      </c>
      <c r="K53">
        <v>5</v>
      </c>
      <c r="O53">
        <f t="shared" si="21"/>
        <v>10248.219999999999</v>
      </c>
      <c r="P53">
        <f>SUMIF(SmtRes!AQ58:'SmtRes'!AQ63,"=1",SmtRes!DF58:'SmtRes'!DF63)</f>
        <v>0</v>
      </c>
      <c r="Q53">
        <f>SUMIF(SmtRes!AQ58:'SmtRes'!AQ63,"=1",SmtRes!DG58:'SmtRes'!DG63)</f>
        <v>3635.48</v>
      </c>
      <c r="R53">
        <f>SUMIF(SmtRes!AQ58:'SmtRes'!AQ63,"=1",SmtRes!DH58:'SmtRes'!DH63)</f>
        <v>2185.5099999999998</v>
      </c>
      <c r="S53">
        <f>SUMIF(SmtRes!AQ58:'SmtRes'!AQ63,"=1",SmtRes!DI58:'SmtRes'!DI63)</f>
        <v>4427.2299999999996</v>
      </c>
      <c r="T53">
        <f t="shared" si="22"/>
        <v>0</v>
      </c>
      <c r="U53">
        <f>SUMIF(SmtRes!AQ58:'SmtRes'!AQ63,"=1",SmtRes!CV58:'SmtRes'!CV63)</f>
        <v>10.050000000000001</v>
      </c>
      <c r="V53">
        <f>SUMIF(SmtRes!AQ58:'SmtRes'!AQ63,"=1",SmtRes!CW58:'SmtRes'!CW63)</f>
        <v>4.05</v>
      </c>
      <c r="W53">
        <f t="shared" si="23"/>
        <v>0</v>
      </c>
      <c r="X53">
        <f t="shared" si="24"/>
        <v>6811.12</v>
      </c>
      <c r="Y53">
        <f t="shared" si="25"/>
        <v>3967.64</v>
      </c>
      <c r="AA53">
        <v>312163570</v>
      </c>
      <c r="AB53">
        <f t="shared" si="26"/>
        <v>1474.8702000000001</v>
      </c>
      <c r="AC53">
        <f t="shared" si="76"/>
        <v>0</v>
      </c>
      <c r="AD53">
        <f>ROUND((((SUM(SmtRes!BR58:'SmtRes'!BR63))-(SUM(SmtRes!BS58:'SmtRes'!BS63)))+AE53),6)</f>
        <v>589.42499999999995</v>
      </c>
      <c r="AE53">
        <f>ROUND((SUM(SmtRes!BS58:'SmtRes'!BS63)),6)</f>
        <v>437.10180000000003</v>
      </c>
      <c r="AF53">
        <f>ROUND((SUM(SmtRes!BT58:'SmtRes'!BT63)),6)</f>
        <v>885.4452</v>
      </c>
      <c r="AG53">
        <f t="shared" si="27"/>
        <v>0</v>
      </c>
      <c r="AH53">
        <f>(SUM(SmtRes!BU58:'SmtRes'!BU63))</f>
        <v>2.0099999999999998</v>
      </c>
      <c r="AI53">
        <f>(SUM(SmtRes!BV58:'SmtRes'!BV63))</f>
        <v>0.80999999999999994</v>
      </c>
      <c r="AJ53">
        <f t="shared" si="28"/>
        <v>0</v>
      </c>
      <c r="AK53">
        <v>1923.9710999999998</v>
      </c>
      <c r="AL53">
        <v>11.9991</v>
      </c>
      <c r="AM53">
        <v>589.42500000000007</v>
      </c>
      <c r="AN53">
        <v>437.10180000000003</v>
      </c>
      <c r="AO53">
        <v>885.44519999999989</v>
      </c>
      <c r="AP53">
        <v>0</v>
      </c>
      <c r="AQ53">
        <v>2.0099999999999998</v>
      </c>
      <c r="AR53">
        <v>0.80999999999999994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97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10248.219999999999</v>
      </c>
      <c r="CQ53">
        <f>SUMIF(SmtRes!AQ58:'SmtRes'!AQ63,"=1",SmtRes!AA58:'SmtRes'!AA63)</f>
        <v>664.75</v>
      </c>
      <c r="CR53">
        <f>SUMIF(SmtRes!AQ58:'SmtRes'!AQ63,"=1",SmtRes!AB58:'SmtRes'!AB63)</f>
        <v>1497.81</v>
      </c>
      <c r="CS53">
        <f>SUMIF(SmtRes!AQ58:'SmtRes'!AQ63,"=1",SmtRes!AC58:'SmtRes'!AC63)</f>
        <v>1027.3000000000002</v>
      </c>
      <c r="CT53">
        <f>SUMIF(SmtRes!AQ58:'SmtRes'!AQ63,"=1",SmtRes!AD58:'SmtRes'!AD63)</f>
        <v>440.52</v>
      </c>
      <c r="CU53">
        <f t="shared" si="30"/>
        <v>0</v>
      </c>
      <c r="CV53">
        <f>SUMIF(SmtRes!AQ58:'SmtRes'!AQ63,"=1",SmtRes!BU58:'SmtRes'!BU63)</f>
        <v>2.0099999999999998</v>
      </c>
      <c r="CW53">
        <f>SUMIF(SmtRes!AQ58:'SmtRes'!AQ63,"=1",SmtRes!BV58:'SmtRes'!BV63)</f>
        <v>0.80999999999999994</v>
      </c>
      <c r="CX53">
        <f t="shared" si="31"/>
        <v>0</v>
      </c>
      <c r="CY53">
        <f t="shared" si="32"/>
        <v>6811.1221999999998</v>
      </c>
      <c r="CZ53">
        <f t="shared" si="33"/>
        <v>3967.6439999999998</v>
      </c>
      <c r="DC53" t="s">
        <v>3</v>
      </c>
      <c r="DD53" t="s">
        <v>22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2.0099999999999998</v>
      </c>
      <c r="EX53">
        <v>0.81</v>
      </c>
      <c r="EY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-371755697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21026.98</v>
      </c>
      <c r="GN53">
        <f t="shared" si="37"/>
        <v>21026.98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</v>
      </c>
      <c r="HN53" t="s">
        <v>26</v>
      </c>
      <c r="HO53" t="s">
        <v>27</v>
      </c>
      <c r="HP53" t="s">
        <v>24</v>
      </c>
      <c r="HQ53" t="s">
        <v>24</v>
      </c>
      <c r="IK53">
        <v>0</v>
      </c>
    </row>
    <row r="54" spans="1:245" x14ac:dyDescent="0.2">
      <c r="A54">
        <v>17</v>
      </c>
      <c r="B54">
        <v>1</v>
      </c>
      <c r="C54">
        <f>ROW(SmtRes!A68)</f>
        <v>68</v>
      </c>
      <c r="D54">
        <f>ROW(EtalonRes!A74)</f>
        <v>74</v>
      </c>
      <c r="E54" t="s">
        <v>98</v>
      </c>
      <c r="F54" t="s">
        <v>99</v>
      </c>
      <c r="G54" t="s">
        <v>100</v>
      </c>
      <c r="H54" t="s">
        <v>20</v>
      </c>
      <c r="I54">
        <v>23</v>
      </c>
      <c r="J54">
        <v>0</v>
      </c>
      <c r="K54">
        <v>23</v>
      </c>
      <c r="O54">
        <f t="shared" si="21"/>
        <v>21591.79</v>
      </c>
      <c r="P54">
        <f>SUMIF(SmtRes!AQ64:'SmtRes'!AQ68,"=1",SmtRes!DF64:'SmtRes'!DF68)</f>
        <v>0</v>
      </c>
      <c r="Q54">
        <f>SUMIF(SmtRes!AQ64:'SmtRes'!AQ68,"=1",SmtRes!DG64:'SmtRes'!DG68)</f>
        <v>11293.97</v>
      </c>
      <c r="R54">
        <f>SUMIF(SmtRes!AQ64:'SmtRes'!AQ68,"=1",SmtRes!DH64:'SmtRes'!DH68)</f>
        <v>6182.62</v>
      </c>
      <c r="S54">
        <f>SUMIF(SmtRes!AQ64:'SmtRes'!AQ68,"=1",SmtRes!DI64:'SmtRes'!DI68)</f>
        <v>4115.2</v>
      </c>
      <c r="T54">
        <f t="shared" si="22"/>
        <v>0</v>
      </c>
      <c r="U54">
        <f>SUMIF(SmtRes!AQ64:'SmtRes'!AQ68,"=1",SmtRes!CV64:'SmtRes'!CV68)</f>
        <v>10.119999999999999</v>
      </c>
      <c r="V54">
        <f>SUMIF(SmtRes!AQ64:'SmtRes'!AQ68,"=1",SmtRes!CW64:'SmtRes'!CW68)</f>
        <v>11.04</v>
      </c>
      <c r="W54">
        <f t="shared" si="23"/>
        <v>0</v>
      </c>
      <c r="X54">
        <f t="shared" si="24"/>
        <v>10606.75</v>
      </c>
      <c r="Y54">
        <f t="shared" si="25"/>
        <v>6178.69</v>
      </c>
      <c r="AA54">
        <v>312163570</v>
      </c>
      <c r="AB54">
        <f t="shared" si="26"/>
        <v>669.96400000000006</v>
      </c>
      <c r="AC54">
        <f t="shared" si="76"/>
        <v>0</v>
      </c>
      <c r="AD54">
        <f>ROUND((((SUM(SmtRes!BR64:'SmtRes'!BR68))-(SUM(SmtRes!BS64:'SmtRes'!BS68)))+AE54),6)</f>
        <v>491.04239999999999</v>
      </c>
      <c r="AE54">
        <f>ROUND((SUM(SmtRes!BS64:'SmtRes'!BS68)),6)</f>
        <v>268.80959999999999</v>
      </c>
      <c r="AF54">
        <f>ROUND((SUM(SmtRes!BT64:'SmtRes'!BT68)),6)</f>
        <v>178.92160000000001</v>
      </c>
      <c r="AG54">
        <f t="shared" si="27"/>
        <v>0</v>
      </c>
      <c r="AH54">
        <f>(SUM(SmtRes!BU64:'SmtRes'!BU68))</f>
        <v>0.44</v>
      </c>
      <c r="AI54">
        <f>(SUM(SmtRes!BV64:'SmtRes'!BV68))</f>
        <v>0.48</v>
      </c>
      <c r="AJ54">
        <f t="shared" si="28"/>
        <v>0</v>
      </c>
      <c r="AK54">
        <v>938.77359999999999</v>
      </c>
      <c r="AL54">
        <v>0</v>
      </c>
      <c r="AM54">
        <v>491.04239999999999</v>
      </c>
      <c r="AN54">
        <v>268.80959999999999</v>
      </c>
      <c r="AO54">
        <v>178.92159999999998</v>
      </c>
      <c r="AP54">
        <v>0</v>
      </c>
      <c r="AQ54">
        <v>0.44</v>
      </c>
      <c r="AR54">
        <v>0.48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101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21591.789999999997</v>
      </c>
      <c r="CQ54">
        <f>SUMIF(SmtRes!AQ64:'SmtRes'!AQ68,"=1",SmtRes!AA64:'SmtRes'!AA68)</f>
        <v>0</v>
      </c>
      <c r="CR54">
        <f>SUMIF(SmtRes!AQ64:'SmtRes'!AQ68,"=1",SmtRes!AB64:'SmtRes'!AB68)</f>
        <v>2046.01</v>
      </c>
      <c r="CS54">
        <f>SUMIF(SmtRes!AQ64:'SmtRes'!AQ68,"=1",SmtRes!AC64:'SmtRes'!AC68)</f>
        <v>1120.04</v>
      </c>
      <c r="CT54">
        <f>SUMIF(SmtRes!AQ64:'SmtRes'!AQ68,"=1",SmtRes!AD64:'SmtRes'!AD68)</f>
        <v>406.64</v>
      </c>
      <c r="CU54">
        <f t="shared" si="30"/>
        <v>0</v>
      </c>
      <c r="CV54">
        <f>SUMIF(SmtRes!AQ64:'SmtRes'!AQ68,"=1",SmtRes!BU64:'SmtRes'!BU68)</f>
        <v>0.44</v>
      </c>
      <c r="CW54">
        <f>SUMIF(SmtRes!AQ64:'SmtRes'!AQ68,"=1",SmtRes!BV64:'SmtRes'!BV68)</f>
        <v>0.48</v>
      </c>
      <c r="CX54">
        <f t="shared" si="31"/>
        <v>0</v>
      </c>
      <c r="CY54">
        <f t="shared" si="32"/>
        <v>10606.7546</v>
      </c>
      <c r="CZ54">
        <f t="shared" si="33"/>
        <v>6178.6919999999991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0.44</v>
      </c>
      <c r="EX54">
        <v>0.48</v>
      </c>
      <c r="EY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-1155528091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38377.230000000003</v>
      </c>
      <c r="GN54">
        <f t="shared" si="37"/>
        <v>38377.230000000003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3</v>
      </c>
      <c r="HN54" t="s">
        <v>26</v>
      </c>
      <c r="HO54" t="s">
        <v>27</v>
      </c>
      <c r="HP54" t="s">
        <v>24</v>
      </c>
      <c r="HQ54" t="s">
        <v>24</v>
      </c>
      <c r="IK54">
        <v>0</v>
      </c>
    </row>
    <row r="55" spans="1:245" x14ac:dyDescent="0.2">
      <c r="A55">
        <v>17</v>
      </c>
      <c r="B55">
        <v>1</v>
      </c>
      <c r="C55">
        <f>ROW(SmtRes!A72)</f>
        <v>72</v>
      </c>
      <c r="D55">
        <f>ROW(EtalonRes!A78)</f>
        <v>78</v>
      </c>
      <c r="E55" t="s">
        <v>102</v>
      </c>
      <c r="F55" t="s">
        <v>103</v>
      </c>
      <c r="G55" t="s">
        <v>104</v>
      </c>
      <c r="H55" t="s">
        <v>20</v>
      </c>
      <c r="I55">
        <v>9</v>
      </c>
      <c r="J55">
        <v>0</v>
      </c>
      <c r="K55">
        <v>9</v>
      </c>
      <c r="O55">
        <f t="shared" si="21"/>
        <v>2240.0300000000002</v>
      </c>
      <c r="P55">
        <f>SUMIF(SmtRes!AQ69:'SmtRes'!AQ72,"=1",SmtRes!DF69:'SmtRes'!DF72)</f>
        <v>0</v>
      </c>
      <c r="Q55">
        <f>SUMIF(SmtRes!AQ69:'SmtRes'!AQ72,"=1",SmtRes!DG69:'SmtRes'!DG72)</f>
        <v>722.84</v>
      </c>
      <c r="R55">
        <f>SUMIF(SmtRes!AQ69:'SmtRes'!AQ72,"=1",SmtRes!DH69:'SmtRes'!DH72)</f>
        <v>602.25</v>
      </c>
      <c r="S55">
        <f>SUMIF(SmtRes!AQ69:'SmtRes'!AQ72,"=1",SmtRes!DI69:'SmtRes'!DI72)</f>
        <v>914.94</v>
      </c>
      <c r="T55">
        <f t="shared" si="22"/>
        <v>0</v>
      </c>
      <c r="U55">
        <f>SUMIF(SmtRes!AQ69:'SmtRes'!AQ72,"=1",SmtRes!CV69:'SmtRes'!CV72)</f>
        <v>2.25</v>
      </c>
      <c r="V55">
        <f>SUMIF(SmtRes!AQ69:'SmtRes'!AQ72,"=1",SmtRes!CW69:'SmtRes'!CW72)</f>
        <v>1.26</v>
      </c>
      <c r="W55">
        <f t="shared" si="23"/>
        <v>0</v>
      </c>
      <c r="X55">
        <f t="shared" si="24"/>
        <v>1562.71</v>
      </c>
      <c r="Y55">
        <f t="shared" si="25"/>
        <v>910.31</v>
      </c>
      <c r="AA55">
        <v>312163570</v>
      </c>
      <c r="AB55">
        <f t="shared" si="26"/>
        <v>181.9752</v>
      </c>
      <c r="AC55">
        <f t="shared" si="76"/>
        <v>0</v>
      </c>
      <c r="AD55">
        <f>ROUND((((SUM(SmtRes!BR69:'SmtRes'!BR72))-(SUM(SmtRes!BS69:'SmtRes'!BS72)))+AE55),6)</f>
        <v>80.315200000000004</v>
      </c>
      <c r="AE55">
        <f>ROUND((SUM(SmtRes!BS69:'SmtRes'!BS72)),6)</f>
        <v>66.917199999999994</v>
      </c>
      <c r="AF55">
        <f>ROUND((SUM(SmtRes!BT69:'SmtRes'!BT72)),6)</f>
        <v>101.66</v>
      </c>
      <c r="AG55">
        <f t="shared" si="27"/>
        <v>0</v>
      </c>
      <c r="AH55">
        <f>(SUM(SmtRes!BU69:'SmtRes'!BU72))</f>
        <v>0.25</v>
      </c>
      <c r="AI55">
        <f>(SUM(SmtRes!BV69:'SmtRes'!BV72))</f>
        <v>0.14000000000000001</v>
      </c>
      <c r="AJ55">
        <f t="shared" si="28"/>
        <v>0</v>
      </c>
      <c r="AK55">
        <v>248.89240000000004</v>
      </c>
      <c r="AL55">
        <v>0</v>
      </c>
      <c r="AM55">
        <v>80.315200000000019</v>
      </c>
      <c r="AN55">
        <v>66.917200000000008</v>
      </c>
      <c r="AO55">
        <v>101.66</v>
      </c>
      <c r="AP55">
        <v>0</v>
      </c>
      <c r="AQ55">
        <v>0.25</v>
      </c>
      <c r="AR55">
        <v>0.14000000000000001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105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2240.0300000000002</v>
      </c>
      <c r="CQ55">
        <f>SUMIF(SmtRes!AQ69:'SmtRes'!AQ72,"=1",SmtRes!AA69:'SmtRes'!AA72)</f>
        <v>0</v>
      </c>
      <c r="CR55">
        <f>SUMIF(SmtRes!AQ69:'SmtRes'!AQ72,"=1",SmtRes!AB69:'SmtRes'!AB72)</f>
        <v>573.68000000000006</v>
      </c>
      <c r="CS55">
        <f>SUMIF(SmtRes!AQ69:'SmtRes'!AQ72,"=1",SmtRes!AC69:'SmtRes'!AC72)</f>
        <v>477.98</v>
      </c>
      <c r="CT55">
        <f>SUMIF(SmtRes!AQ69:'SmtRes'!AQ72,"=1",SmtRes!AD69:'SmtRes'!AD72)</f>
        <v>406.64</v>
      </c>
      <c r="CU55">
        <f t="shared" si="30"/>
        <v>0</v>
      </c>
      <c r="CV55">
        <f>SUMIF(SmtRes!AQ69:'SmtRes'!AQ72,"=1",SmtRes!BU69:'SmtRes'!BU72)</f>
        <v>0.25</v>
      </c>
      <c r="CW55">
        <f>SUMIF(SmtRes!AQ69:'SmtRes'!AQ72,"=1",SmtRes!BV69:'SmtRes'!BV72)</f>
        <v>0.14000000000000001</v>
      </c>
      <c r="CX55">
        <f t="shared" si="31"/>
        <v>0</v>
      </c>
      <c r="CY55">
        <f t="shared" si="32"/>
        <v>1562.7057</v>
      </c>
      <c r="CZ55">
        <f t="shared" si="33"/>
        <v>910.31400000000008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0.25</v>
      </c>
      <c r="EX55">
        <v>0.14000000000000001</v>
      </c>
      <c r="EY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37464510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4713.05</v>
      </c>
      <c r="GN55">
        <f t="shared" si="37"/>
        <v>4713.05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3</v>
      </c>
      <c r="HN55" t="s">
        <v>26</v>
      </c>
      <c r="HO55" t="s">
        <v>27</v>
      </c>
      <c r="HP55" t="s">
        <v>24</v>
      </c>
      <c r="HQ55" t="s">
        <v>24</v>
      </c>
      <c r="IK55">
        <v>0</v>
      </c>
    </row>
    <row r="56" spans="1:245" x14ac:dyDescent="0.2">
      <c r="A56">
        <v>17</v>
      </c>
      <c r="B56">
        <v>1</v>
      </c>
      <c r="C56">
        <f>ROW(SmtRes!A76)</f>
        <v>76</v>
      </c>
      <c r="D56">
        <f>ROW(EtalonRes!A82)</f>
        <v>82</v>
      </c>
      <c r="E56" t="s">
        <v>106</v>
      </c>
      <c r="F56" t="s">
        <v>107</v>
      </c>
      <c r="G56" t="s">
        <v>108</v>
      </c>
      <c r="H56" t="s">
        <v>20</v>
      </c>
      <c r="I56">
        <v>7</v>
      </c>
      <c r="J56">
        <v>0</v>
      </c>
      <c r="K56">
        <v>7</v>
      </c>
      <c r="O56">
        <f t="shared" si="21"/>
        <v>2031.8</v>
      </c>
      <c r="P56">
        <f>SUMIF(SmtRes!AQ73:'SmtRes'!AQ76,"=1",SmtRes!DF73:'SmtRes'!DF76)</f>
        <v>0</v>
      </c>
      <c r="Q56">
        <f>SUMIF(SmtRes!AQ73:'SmtRes'!AQ76,"=1",SmtRes!DG73:'SmtRes'!DG76)</f>
        <v>642.52</v>
      </c>
      <c r="R56">
        <f>SUMIF(SmtRes!AQ73:'SmtRes'!AQ76,"=1",SmtRes!DH73:'SmtRes'!DH76)</f>
        <v>535.34</v>
      </c>
      <c r="S56">
        <f>SUMIF(SmtRes!AQ73:'SmtRes'!AQ76,"=1",SmtRes!DI73:'SmtRes'!DI76)</f>
        <v>853.94</v>
      </c>
      <c r="T56">
        <f t="shared" si="22"/>
        <v>0</v>
      </c>
      <c r="U56">
        <f>SUMIF(SmtRes!AQ73:'SmtRes'!AQ76,"=1",SmtRes!CV73:'SmtRes'!CV76)</f>
        <v>2.1</v>
      </c>
      <c r="V56">
        <f>SUMIF(SmtRes!AQ73:'SmtRes'!AQ76,"=1",SmtRes!CW73:'SmtRes'!CW76)</f>
        <v>1.1200000000000001</v>
      </c>
      <c r="W56">
        <f t="shared" si="23"/>
        <v>0</v>
      </c>
      <c r="X56">
        <f t="shared" si="24"/>
        <v>1430.96</v>
      </c>
      <c r="Y56">
        <f t="shared" si="25"/>
        <v>833.57</v>
      </c>
      <c r="AA56">
        <v>312163570</v>
      </c>
      <c r="AB56">
        <f t="shared" si="26"/>
        <v>213.7808</v>
      </c>
      <c r="AC56">
        <f t="shared" si="76"/>
        <v>0</v>
      </c>
      <c r="AD56">
        <f>ROUND((((SUM(SmtRes!BR73:'SmtRes'!BR76))-(SUM(SmtRes!BS73:'SmtRes'!BS76)))+AE56),6)</f>
        <v>91.788799999999995</v>
      </c>
      <c r="AE56">
        <f>ROUND((SUM(SmtRes!BS73:'SmtRes'!BS76)),6)</f>
        <v>76.476799999999997</v>
      </c>
      <c r="AF56">
        <f>ROUND((SUM(SmtRes!BT73:'SmtRes'!BT76)),6)</f>
        <v>121.992</v>
      </c>
      <c r="AG56">
        <f t="shared" si="27"/>
        <v>0</v>
      </c>
      <c r="AH56">
        <f>(SUM(SmtRes!BU73:'SmtRes'!BU76))</f>
        <v>0.3</v>
      </c>
      <c r="AI56">
        <f>(SUM(SmtRes!BV73:'SmtRes'!BV76))</f>
        <v>0.16</v>
      </c>
      <c r="AJ56">
        <f t="shared" si="28"/>
        <v>0</v>
      </c>
      <c r="AK56">
        <v>290.25760000000002</v>
      </c>
      <c r="AL56">
        <v>0</v>
      </c>
      <c r="AM56">
        <v>91.788800000000009</v>
      </c>
      <c r="AN56">
        <v>76.476800000000011</v>
      </c>
      <c r="AO56">
        <v>121.99199999999999</v>
      </c>
      <c r="AP56">
        <v>0</v>
      </c>
      <c r="AQ56">
        <v>0.3</v>
      </c>
      <c r="AR56">
        <v>0.16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109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2031.8000000000002</v>
      </c>
      <c r="CQ56">
        <f>SUMIF(SmtRes!AQ73:'SmtRes'!AQ76,"=1",SmtRes!AA73:'SmtRes'!AA76)</f>
        <v>0</v>
      </c>
      <c r="CR56">
        <f>SUMIF(SmtRes!AQ73:'SmtRes'!AQ76,"=1",SmtRes!AB73:'SmtRes'!AB76)</f>
        <v>573.68000000000006</v>
      </c>
      <c r="CS56">
        <f>SUMIF(SmtRes!AQ73:'SmtRes'!AQ76,"=1",SmtRes!AC73:'SmtRes'!AC76)</f>
        <v>477.98</v>
      </c>
      <c r="CT56">
        <f>SUMIF(SmtRes!AQ73:'SmtRes'!AQ76,"=1",SmtRes!AD73:'SmtRes'!AD76)</f>
        <v>406.64</v>
      </c>
      <c r="CU56">
        <f t="shared" si="30"/>
        <v>0</v>
      </c>
      <c r="CV56">
        <f>SUMIF(SmtRes!AQ73:'SmtRes'!AQ76,"=1",SmtRes!BU73:'SmtRes'!BU76)</f>
        <v>0.3</v>
      </c>
      <c r="CW56">
        <f>SUMIF(SmtRes!AQ73:'SmtRes'!AQ76,"=1",SmtRes!BV73:'SmtRes'!BV76)</f>
        <v>0.16</v>
      </c>
      <c r="CX56">
        <f t="shared" si="31"/>
        <v>0</v>
      </c>
      <c r="CY56">
        <f t="shared" si="32"/>
        <v>1430.9584000000002</v>
      </c>
      <c r="CZ56">
        <f t="shared" si="33"/>
        <v>833.56800000000021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0.3</v>
      </c>
      <c r="EX56">
        <v>0.16</v>
      </c>
      <c r="EY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-1852499604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4296.33</v>
      </c>
      <c r="GN56">
        <f t="shared" si="37"/>
        <v>4296.33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3</v>
      </c>
      <c r="HN56" t="s">
        <v>26</v>
      </c>
      <c r="HO56" t="s">
        <v>27</v>
      </c>
      <c r="HP56" t="s">
        <v>24</v>
      </c>
      <c r="HQ56" t="s">
        <v>24</v>
      </c>
      <c r="IK56">
        <v>0</v>
      </c>
    </row>
    <row r="58" spans="1:245" x14ac:dyDescent="0.2">
      <c r="A58" s="2">
        <v>51</v>
      </c>
      <c r="B58" s="2">
        <f>B24</f>
        <v>1</v>
      </c>
      <c r="C58" s="2">
        <f>A24</f>
        <v>4</v>
      </c>
      <c r="D58" s="2">
        <f>ROW(A24)</f>
        <v>24</v>
      </c>
      <c r="E58" s="2"/>
      <c r="F58" s="2" t="str">
        <f>IF(F24&lt;&gt;"",F24,"")</f>
        <v>Новый раздел</v>
      </c>
      <c r="G58" s="2" t="str">
        <f>IF(G24&lt;&gt;"",G24,"")</f>
        <v>Установка опор (замена дефектных опор)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77">ROUND(AB58,2)</f>
        <v>119463.57</v>
      </c>
      <c r="P58" s="2">
        <f t="shared" si="77"/>
        <v>0</v>
      </c>
      <c r="Q58" s="2">
        <f t="shared" si="77"/>
        <v>53340.32</v>
      </c>
      <c r="R58" s="2">
        <f t="shared" si="77"/>
        <v>22590.45</v>
      </c>
      <c r="S58" s="2">
        <f t="shared" si="77"/>
        <v>43532.800000000003</v>
      </c>
      <c r="T58" s="2">
        <f t="shared" si="77"/>
        <v>0</v>
      </c>
      <c r="U58" s="2">
        <f>AH58</f>
        <v>99.30749999999999</v>
      </c>
      <c r="V58" s="2">
        <f>AI58</f>
        <v>41.86</v>
      </c>
      <c r="W58" s="2">
        <f>ROUND(AJ58,2)</f>
        <v>0</v>
      </c>
      <c r="X58" s="2">
        <f>ROUND(AK58,2)</f>
        <v>67972.58</v>
      </c>
      <c r="Y58" s="2">
        <f>ROUND(AL58,2)</f>
        <v>39472.400000000001</v>
      </c>
      <c r="Z58" s="2"/>
      <c r="AA58" s="2"/>
      <c r="AB58" s="2">
        <f>ROUND(SUMIF(AA28:AA56,"=312163570",O28:O56),2)</f>
        <v>119463.57</v>
      </c>
      <c r="AC58" s="2">
        <f>ROUND(SUMIF(AA28:AA56,"=312163570",P28:P56),2)</f>
        <v>0</v>
      </c>
      <c r="AD58" s="2">
        <f>ROUND(SUMIF(AA28:AA56,"=312163570",Q28:Q56),2)</f>
        <v>53340.32</v>
      </c>
      <c r="AE58" s="2">
        <f>ROUND(SUMIF(AA28:AA56,"=312163570",R28:R56),2)</f>
        <v>22590.45</v>
      </c>
      <c r="AF58" s="2">
        <f>ROUND(SUMIF(AA28:AA56,"=312163570",S28:S56),2)</f>
        <v>43532.800000000003</v>
      </c>
      <c r="AG58" s="2">
        <f>ROUND(SUMIF(AA28:AA56,"=312163570",T28:T56),2)</f>
        <v>0</v>
      </c>
      <c r="AH58" s="2">
        <f>SUMIF(AA28:AA56,"=312163570",U28:U56)</f>
        <v>99.30749999999999</v>
      </c>
      <c r="AI58" s="2">
        <f>SUMIF(AA28:AA56,"=312163570",V28:V56)</f>
        <v>41.86</v>
      </c>
      <c r="AJ58" s="2">
        <f>ROUND(SUMIF(AA28:AA56,"=312163570",W28:W56),2)</f>
        <v>0</v>
      </c>
      <c r="AK58" s="2">
        <f>ROUND(SUMIF(AA28:AA56,"=312163570",X28:X56),2)</f>
        <v>67972.58</v>
      </c>
      <c r="AL58" s="2">
        <f>ROUND(SUMIF(AA28:AA56,"=312163570",Y28:Y56),2)</f>
        <v>39472.400000000001</v>
      </c>
      <c r="AM58" s="2"/>
      <c r="AN58" s="2"/>
      <c r="AO58" s="2">
        <f t="shared" ref="AO58:BD58" si="78">ROUND(BX58,2)</f>
        <v>0</v>
      </c>
      <c r="AP58" s="2">
        <f t="shared" si="78"/>
        <v>0</v>
      </c>
      <c r="AQ58" s="2">
        <f t="shared" si="78"/>
        <v>0</v>
      </c>
      <c r="AR58" s="2">
        <f t="shared" si="78"/>
        <v>226908.55</v>
      </c>
      <c r="AS58" s="2">
        <f t="shared" si="78"/>
        <v>220547.8</v>
      </c>
      <c r="AT58" s="2">
        <f t="shared" si="78"/>
        <v>6360.75</v>
      </c>
      <c r="AU58" s="2">
        <f t="shared" si="78"/>
        <v>0</v>
      </c>
      <c r="AV58" s="2">
        <f t="shared" si="78"/>
        <v>0</v>
      </c>
      <c r="AW58" s="2">
        <f t="shared" si="78"/>
        <v>0</v>
      </c>
      <c r="AX58" s="2">
        <f t="shared" si="78"/>
        <v>0</v>
      </c>
      <c r="AY58" s="2">
        <f t="shared" si="78"/>
        <v>0</v>
      </c>
      <c r="AZ58" s="2">
        <f t="shared" si="78"/>
        <v>0</v>
      </c>
      <c r="BA58" s="2">
        <f t="shared" si="78"/>
        <v>0</v>
      </c>
      <c r="BB58" s="2">
        <f t="shared" si="78"/>
        <v>0</v>
      </c>
      <c r="BC58" s="2">
        <f t="shared" si="78"/>
        <v>0</v>
      </c>
      <c r="BD58" s="2">
        <f t="shared" si="78"/>
        <v>0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>
        <f>ROUND(SUMIF(AA28:AA56,"=312163570",FQ28:FQ56),2)</f>
        <v>0</v>
      </c>
      <c r="BY58" s="2">
        <f>ROUND(SUMIF(AA28:AA56,"=312163570",FR28:FR56),2)</f>
        <v>0</v>
      </c>
      <c r="BZ58" s="2">
        <f>ROUND(SUMIF(AA28:AA56,"=312163570",GL28:GL56),2)</f>
        <v>0</v>
      </c>
      <c r="CA58" s="2">
        <f>ROUND(SUMIF(AA28:AA56,"=312163570",GM28:GM56),2)</f>
        <v>226908.55</v>
      </c>
      <c r="CB58" s="2">
        <f>ROUND(SUMIF(AA28:AA56,"=312163570",GN28:GN56),2)</f>
        <v>220547.8</v>
      </c>
      <c r="CC58" s="2">
        <f>ROUND(SUMIF(AA28:AA56,"=312163570",GO28:GO56),2)</f>
        <v>6360.75</v>
      </c>
      <c r="CD58" s="2">
        <f>ROUND(SUMIF(AA28:AA56,"=312163570",GP28:GP56),2)</f>
        <v>0</v>
      </c>
      <c r="CE58" s="2">
        <f>AC58-BX58</f>
        <v>0</v>
      </c>
      <c r="CF58" s="2">
        <f>AC58-BY58</f>
        <v>0</v>
      </c>
      <c r="CG58" s="2">
        <f>BX58-BZ58</f>
        <v>0</v>
      </c>
      <c r="CH58" s="2">
        <f>AC58-BX58-BY58+BZ58</f>
        <v>0</v>
      </c>
      <c r="CI58" s="2">
        <f>BY58-BZ58</f>
        <v>0</v>
      </c>
      <c r="CJ58" s="2">
        <f>ROUND(SUMIF(AA28:AA56,"=312163570",GX28:GX56),2)</f>
        <v>0</v>
      </c>
      <c r="CK58" s="2">
        <f>ROUND(SUMIF(AA28:AA56,"=312163570",GY28:GY56),2)</f>
        <v>0</v>
      </c>
      <c r="CL58" s="2">
        <f>ROUND(SUMIF(AA28:AA56,"=312163570",GZ28:GZ56),2)</f>
        <v>0</v>
      </c>
      <c r="CM58" s="2">
        <f>ROUND(SUMIF(AA28:AA56,"=312163570",HD28:HD56),2)</f>
        <v>0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119463.57</v>
      </c>
      <c r="G60" s="4" t="s">
        <v>110</v>
      </c>
      <c r="H60" s="4" t="s">
        <v>111</v>
      </c>
      <c r="I60" s="4"/>
      <c r="J60" s="4"/>
      <c r="K60" s="4">
        <v>201</v>
      </c>
      <c r="L60" s="4">
        <v>1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119463.56999999999</v>
      </c>
      <c r="X60" s="4">
        <v>1</v>
      </c>
      <c r="Y60" s="4">
        <v>119463.56999999999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112</v>
      </c>
      <c r="H61" s="4" t="s">
        <v>113</v>
      </c>
      <c r="I61" s="4"/>
      <c r="J61" s="4"/>
      <c r="K61" s="4">
        <v>202</v>
      </c>
      <c r="L61" s="4">
        <v>2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114</v>
      </c>
      <c r="H62" s="4" t="s">
        <v>115</v>
      </c>
      <c r="I62" s="4"/>
      <c r="J62" s="4"/>
      <c r="K62" s="4">
        <v>222</v>
      </c>
      <c r="L62" s="4">
        <v>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116</v>
      </c>
      <c r="H63" s="4" t="s">
        <v>117</v>
      </c>
      <c r="I63" s="4"/>
      <c r="J63" s="4"/>
      <c r="K63" s="4">
        <v>225</v>
      </c>
      <c r="L63" s="4">
        <v>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118</v>
      </c>
      <c r="H64" s="4" t="s">
        <v>119</v>
      </c>
      <c r="I64" s="4"/>
      <c r="J64" s="4"/>
      <c r="K64" s="4">
        <v>226</v>
      </c>
      <c r="L64" s="4">
        <v>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120</v>
      </c>
      <c r="H65" s="4" t="s">
        <v>121</v>
      </c>
      <c r="I65" s="4"/>
      <c r="J65" s="4"/>
      <c r="K65" s="4">
        <v>227</v>
      </c>
      <c r="L65" s="4">
        <v>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122</v>
      </c>
      <c r="H66" s="4" t="s">
        <v>123</v>
      </c>
      <c r="I66" s="4"/>
      <c r="J66" s="4"/>
      <c r="K66" s="4">
        <v>228</v>
      </c>
      <c r="L66" s="4">
        <v>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124</v>
      </c>
      <c r="H67" s="4" t="s">
        <v>125</v>
      </c>
      <c r="I67" s="4"/>
      <c r="J67" s="4"/>
      <c r="K67" s="4">
        <v>216</v>
      </c>
      <c r="L67" s="4">
        <v>8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126</v>
      </c>
      <c r="H68" s="4" t="s">
        <v>127</v>
      </c>
      <c r="I68" s="4"/>
      <c r="J68" s="4"/>
      <c r="K68" s="4">
        <v>223</v>
      </c>
      <c r="L68" s="4">
        <v>9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128</v>
      </c>
      <c r="H69" s="4" t="s">
        <v>129</v>
      </c>
      <c r="I69" s="4"/>
      <c r="J69" s="4"/>
      <c r="K69" s="4">
        <v>229</v>
      </c>
      <c r="L69" s="4">
        <v>10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53340.32</v>
      </c>
      <c r="G70" s="4" t="s">
        <v>130</v>
      </c>
      <c r="H70" s="4" t="s">
        <v>131</v>
      </c>
      <c r="I70" s="4"/>
      <c r="J70" s="4"/>
      <c r="K70" s="4">
        <v>203</v>
      </c>
      <c r="L70" s="4">
        <v>11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53340.319999999992</v>
      </c>
      <c r="X70" s="4">
        <v>1</v>
      </c>
      <c r="Y70" s="4">
        <v>53340.319999999992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132</v>
      </c>
      <c r="H71" s="4" t="s">
        <v>133</v>
      </c>
      <c r="I71" s="4"/>
      <c r="J71" s="4"/>
      <c r="K71" s="4">
        <v>231</v>
      </c>
      <c r="L71" s="4">
        <v>12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22590.45</v>
      </c>
      <c r="G72" s="4" t="s">
        <v>134</v>
      </c>
      <c r="H72" s="4" t="s">
        <v>135</v>
      </c>
      <c r="I72" s="4"/>
      <c r="J72" s="4"/>
      <c r="K72" s="4">
        <v>204</v>
      </c>
      <c r="L72" s="4">
        <v>13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22590.45</v>
      </c>
      <c r="X72" s="4">
        <v>1</v>
      </c>
      <c r="Y72" s="4">
        <v>22590.45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43532.800000000003</v>
      </c>
      <c r="G73" s="4" t="s">
        <v>136</v>
      </c>
      <c r="H73" s="4" t="s">
        <v>137</v>
      </c>
      <c r="I73" s="4"/>
      <c r="J73" s="4"/>
      <c r="K73" s="4">
        <v>205</v>
      </c>
      <c r="L73" s="4">
        <v>14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43532.800000000003</v>
      </c>
      <c r="X73" s="4">
        <v>1</v>
      </c>
      <c r="Y73" s="4">
        <v>43532.800000000003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138</v>
      </c>
      <c r="H74" s="4" t="s">
        <v>139</v>
      </c>
      <c r="I74" s="4"/>
      <c r="J74" s="4"/>
      <c r="K74" s="4">
        <v>232</v>
      </c>
      <c r="L74" s="4">
        <v>15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220547.8</v>
      </c>
      <c r="G75" s="4" t="s">
        <v>140</v>
      </c>
      <c r="H75" s="4" t="s">
        <v>141</v>
      </c>
      <c r="I75" s="4"/>
      <c r="J75" s="4"/>
      <c r="K75" s="4">
        <v>214</v>
      </c>
      <c r="L75" s="4">
        <v>16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220547.8</v>
      </c>
      <c r="X75" s="4">
        <v>1</v>
      </c>
      <c r="Y75" s="4">
        <v>220547.8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6360.75</v>
      </c>
      <c r="G76" s="4" t="s">
        <v>142</v>
      </c>
      <c r="H76" s="4" t="s">
        <v>143</v>
      </c>
      <c r="I76" s="4"/>
      <c r="J76" s="4"/>
      <c r="K76" s="4">
        <v>215</v>
      </c>
      <c r="L76" s="4">
        <v>17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6360.75</v>
      </c>
      <c r="X76" s="4">
        <v>1</v>
      </c>
      <c r="Y76" s="4">
        <v>6360.75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144</v>
      </c>
      <c r="H77" s="4" t="s">
        <v>145</v>
      </c>
      <c r="I77" s="4"/>
      <c r="J77" s="4"/>
      <c r="K77" s="4">
        <v>217</v>
      </c>
      <c r="L77" s="4">
        <v>18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146</v>
      </c>
      <c r="H78" s="4" t="s">
        <v>147</v>
      </c>
      <c r="I78" s="4"/>
      <c r="J78" s="4"/>
      <c r="K78" s="4">
        <v>230</v>
      </c>
      <c r="L78" s="4">
        <v>19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148</v>
      </c>
      <c r="H79" s="4" t="s">
        <v>149</v>
      </c>
      <c r="I79" s="4"/>
      <c r="J79" s="4"/>
      <c r="K79" s="4">
        <v>206</v>
      </c>
      <c r="L79" s="4">
        <v>20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99.307500000000005</v>
      </c>
      <c r="G80" s="4" t="s">
        <v>150</v>
      </c>
      <c r="H80" s="4" t="s">
        <v>151</v>
      </c>
      <c r="I80" s="4"/>
      <c r="J80" s="4"/>
      <c r="K80" s="4">
        <v>207</v>
      </c>
      <c r="L80" s="4">
        <v>21</v>
      </c>
      <c r="M80" s="4">
        <v>3</v>
      </c>
      <c r="N80" s="4" t="s">
        <v>3</v>
      </c>
      <c r="O80" s="4">
        <v>7</v>
      </c>
      <c r="P80" s="4"/>
      <c r="Q80" s="4"/>
      <c r="R80" s="4"/>
      <c r="S80" s="4"/>
      <c r="T80" s="4"/>
      <c r="U80" s="4"/>
      <c r="V80" s="4"/>
      <c r="W80" s="4">
        <v>99.307500000000005</v>
      </c>
      <c r="X80" s="4">
        <v>1</v>
      </c>
      <c r="Y80" s="4">
        <v>99.307500000000005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41.86</v>
      </c>
      <c r="G81" s="4" t="s">
        <v>152</v>
      </c>
      <c r="H81" s="4" t="s">
        <v>153</v>
      </c>
      <c r="I81" s="4"/>
      <c r="J81" s="4"/>
      <c r="K81" s="4">
        <v>208</v>
      </c>
      <c r="L81" s="4">
        <v>22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41.86</v>
      </c>
      <c r="X81" s="4">
        <v>1</v>
      </c>
      <c r="Y81" s="4">
        <v>41.86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154</v>
      </c>
      <c r="H82" s="4" t="s">
        <v>155</v>
      </c>
      <c r="I82" s="4"/>
      <c r="J82" s="4"/>
      <c r="K82" s="4">
        <v>209</v>
      </c>
      <c r="L82" s="4">
        <v>23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0</v>
      </c>
      <c r="G83" s="4" t="s">
        <v>156</v>
      </c>
      <c r="H83" s="4" t="s">
        <v>157</v>
      </c>
      <c r="I83" s="4"/>
      <c r="J83" s="4"/>
      <c r="K83" s="4">
        <v>233</v>
      </c>
      <c r="L83" s="4">
        <v>24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67972.58</v>
      </c>
      <c r="G84" s="4" t="s">
        <v>158</v>
      </c>
      <c r="H84" s="4" t="s">
        <v>159</v>
      </c>
      <c r="I84" s="4"/>
      <c r="J84" s="4"/>
      <c r="K84" s="4">
        <v>210</v>
      </c>
      <c r="L84" s="4">
        <v>25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67972.58</v>
      </c>
      <c r="X84" s="4">
        <v>1</v>
      </c>
      <c r="Y84" s="4">
        <v>67972.58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39472.400000000001</v>
      </c>
      <c r="G85" s="4" t="s">
        <v>160</v>
      </c>
      <c r="H85" s="4" t="s">
        <v>161</v>
      </c>
      <c r="I85" s="4"/>
      <c r="J85" s="4"/>
      <c r="K85" s="4">
        <v>211</v>
      </c>
      <c r="L85" s="4">
        <v>26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39472.400000000001</v>
      </c>
      <c r="X85" s="4">
        <v>1</v>
      </c>
      <c r="Y85" s="4">
        <v>39472.400000000001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226908.55</v>
      </c>
      <c r="G86" s="4" t="s">
        <v>162</v>
      </c>
      <c r="H86" s="4" t="s">
        <v>163</v>
      </c>
      <c r="I86" s="4"/>
      <c r="J86" s="4"/>
      <c r="K86" s="4">
        <v>224</v>
      </c>
      <c r="L86" s="4">
        <v>27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226908.55</v>
      </c>
      <c r="X86" s="4">
        <v>1</v>
      </c>
      <c r="Y86" s="4">
        <v>226908.55</v>
      </c>
      <c r="Z86" s="4"/>
      <c r="AA86" s="4"/>
      <c r="AB86" s="4"/>
    </row>
    <row r="88" spans="1:245" x14ac:dyDescent="0.2">
      <c r="A88" s="1">
        <v>4</v>
      </c>
      <c r="B88" s="1">
        <v>1</v>
      </c>
      <c r="C88" s="1"/>
      <c r="D88" s="1">
        <f>ROW(A105)</f>
        <v>105</v>
      </c>
      <c r="E88" s="1"/>
      <c r="F88" s="1" t="s">
        <v>15</v>
      </c>
      <c r="G88" s="1" t="s">
        <v>164</v>
      </c>
      <c r="H88" s="1" t="s">
        <v>3</v>
      </c>
      <c r="I88" s="1">
        <v>0</v>
      </c>
      <c r="J88" s="1"/>
      <c r="K88" s="1">
        <v>-1</v>
      </c>
      <c r="L88" s="1"/>
      <c r="M88" s="1" t="s">
        <v>3</v>
      </c>
      <c r="N88" s="1"/>
      <c r="O88" s="1"/>
      <c r="P88" s="1"/>
      <c r="Q88" s="1"/>
      <c r="R88" s="1"/>
      <c r="S88" s="1">
        <v>0</v>
      </c>
      <c r="T88" s="1"/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>
        <v>0</v>
      </c>
    </row>
    <row r="90" spans="1:245" x14ac:dyDescent="0.2">
      <c r="A90" s="2">
        <v>52</v>
      </c>
      <c r="B90" s="2">
        <f t="shared" ref="B90:G90" si="79">B105</f>
        <v>1</v>
      </c>
      <c r="C90" s="2">
        <f t="shared" si="79"/>
        <v>4</v>
      </c>
      <c r="D90" s="2">
        <f t="shared" si="79"/>
        <v>88</v>
      </c>
      <c r="E90" s="2">
        <f t="shared" si="79"/>
        <v>0</v>
      </c>
      <c r="F90" s="2" t="str">
        <f t="shared" si="79"/>
        <v>Новый раздел</v>
      </c>
      <c r="G90" s="2" t="str">
        <f t="shared" si="79"/>
        <v>Подвеска магистрального провода и отпаек</v>
      </c>
      <c r="H90" s="2"/>
      <c r="I90" s="2"/>
      <c r="J90" s="2"/>
      <c r="K90" s="2"/>
      <c r="L90" s="2"/>
      <c r="M90" s="2"/>
      <c r="N90" s="2"/>
      <c r="O90" s="2">
        <f t="shared" ref="O90:AT90" si="80">O105</f>
        <v>54323.17</v>
      </c>
      <c r="P90" s="2">
        <f t="shared" si="80"/>
        <v>0</v>
      </c>
      <c r="Q90" s="2">
        <f t="shared" si="80"/>
        <v>9690.83</v>
      </c>
      <c r="R90" s="2">
        <f t="shared" si="80"/>
        <v>10126.85</v>
      </c>
      <c r="S90" s="2">
        <f t="shared" si="80"/>
        <v>34505.49</v>
      </c>
      <c r="T90" s="2">
        <f t="shared" si="80"/>
        <v>0</v>
      </c>
      <c r="U90" s="2">
        <f t="shared" si="80"/>
        <v>73.727512000000019</v>
      </c>
      <c r="V90" s="2">
        <f t="shared" si="80"/>
        <v>20.969825000000004</v>
      </c>
      <c r="W90" s="2">
        <f t="shared" si="80"/>
        <v>0</v>
      </c>
      <c r="X90" s="2">
        <f t="shared" si="80"/>
        <v>45971.31</v>
      </c>
      <c r="Y90" s="2">
        <f t="shared" si="80"/>
        <v>22762.5</v>
      </c>
      <c r="Z90" s="2">
        <f t="shared" si="80"/>
        <v>0</v>
      </c>
      <c r="AA90" s="2">
        <f t="shared" si="80"/>
        <v>0</v>
      </c>
      <c r="AB90" s="2">
        <f t="shared" si="80"/>
        <v>54323.17</v>
      </c>
      <c r="AC90" s="2">
        <f t="shared" si="80"/>
        <v>0</v>
      </c>
      <c r="AD90" s="2">
        <f t="shared" si="80"/>
        <v>9690.83</v>
      </c>
      <c r="AE90" s="2">
        <f t="shared" si="80"/>
        <v>10126.85</v>
      </c>
      <c r="AF90" s="2">
        <f t="shared" si="80"/>
        <v>34505.49</v>
      </c>
      <c r="AG90" s="2">
        <f t="shared" si="80"/>
        <v>0</v>
      </c>
      <c r="AH90" s="2">
        <f t="shared" si="80"/>
        <v>73.727512000000019</v>
      </c>
      <c r="AI90" s="2">
        <f t="shared" si="80"/>
        <v>20.969825000000004</v>
      </c>
      <c r="AJ90" s="2">
        <f t="shared" si="80"/>
        <v>0</v>
      </c>
      <c r="AK90" s="2">
        <f t="shared" si="80"/>
        <v>45971.31</v>
      </c>
      <c r="AL90" s="2">
        <f t="shared" si="80"/>
        <v>22762.5</v>
      </c>
      <c r="AM90" s="2">
        <f t="shared" si="80"/>
        <v>0</v>
      </c>
      <c r="AN90" s="2">
        <f t="shared" si="80"/>
        <v>0</v>
      </c>
      <c r="AO90" s="2">
        <f t="shared" si="80"/>
        <v>0</v>
      </c>
      <c r="AP90" s="2">
        <f t="shared" si="80"/>
        <v>0</v>
      </c>
      <c r="AQ90" s="2">
        <f t="shared" si="80"/>
        <v>0</v>
      </c>
      <c r="AR90" s="2">
        <f t="shared" si="80"/>
        <v>123056.98</v>
      </c>
      <c r="AS90" s="2">
        <f t="shared" si="80"/>
        <v>123056.98</v>
      </c>
      <c r="AT90" s="2">
        <f t="shared" si="80"/>
        <v>0</v>
      </c>
      <c r="AU90" s="2">
        <f t="shared" ref="AU90:BZ90" si="81">AU105</f>
        <v>0</v>
      </c>
      <c r="AV90" s="2">
        <f t="shared" si="81"/>
        <v>0</v>
      </c>
      <c r="AW90" s="2">
        <f t="shared" si="81"/>
        <v>0</v>
      </c>
      <c r="AX90" s="2">
        <f t="shared" si="81"/>
        <v>0</v>
      </c>
      <c r="AY90" s="2">
        <f t="shared" si="81"/>
        <v>0</v>
      </c>
      <c r="AZ90" s="2">
        <f t="shared" si="81"/>
        <v>0</v>
      </c>
      <c r="BA90" s="2">
        <f t="shared" si="81"/>
        <v>0</v>
      </c>
      <c r="BB90" s="2">
        <f t="shared" si="81"/>
        <v>0</v>
      </c>
      <c r="BC90" s="2">
        <f t="shared" si="81"/>
        <v>0</v>
      </c>
      <c r="BD90" s="2">
        <f t="shared" si="81"/>
        <v>0</v>
      </c>
      <c r="BE90" s="2">
        <f t="shared" si="81"/>
        <v>0</v>
      </c>
      <c r="BF90" s="2">
        <f t="shared" si="81"/>
        <v>0</v>
      </c>
      <c r="BG90" s="2">
        <f t="shared" si="81"/>
        <v>0</v>
      </c>
      <c r="BH90" s="2">
        <f t="shared" si="81"/>
        <v>0</v>
      </c>
      <c r="BI90" s="2">
        <f t="shared" si="81"/>
        <v>0</v>
      </c>
      <c r="BJ90" s="2">
        <f t="shared" si="81"/>
        <v>0</v>
      </c>
      <c r="BK90" s="2">
        <f t="shared" si="81"/>
        <v>0</v>
      </c>
      <c r="BL90" s="2">
        <f t="shared" si="81"/>
        <v>0</v>
      </c>
      <c r="BM90" s="2">
        <f t="shared" si="81"/>
        <v>0</v>
      </c>
      <c r="BN90" s="2">
        <f t="shared" si="81"/>
        <v>0</v>
      </c>
      <c r="BO90" s="2">
        <f t="shared" si="81"/>
        <v>0</v>
      </c>
      <c r="BP90" s="2">
        <f t="shared" si="81"/>
        <v>0</v>
      </c>
      <c r="BQ90" s="2">
        <f t="shared" si="81"/>
        <v>0</v>
      </c>
      <c r="BR90" s="2">
        <f t="shared" si="81"/>
        <v>0</v>
      </c>
      <c r="BS90" s="2">
        <f t="shared" si="81"/>
        <v>0</v>
      </c>
      <c r="BT90" s="2">
        <f t="shared" si="81"/>
        <v>0</v>
      </c>
      <c r="BU90" s="2">
        <f t="shared" si="81"/>
        <v>0</v>
      </c>
      <c r="BV90" s="2">
        <f t="shared" si="81"/>
        <v>0</v>
      </c>
      <c r="BW90" s="2">
        <f t="shared" si="81"/>
        <v>0</v>
      </c>
      <c r="BX90" s="2">
        <f t="shared" si="81"/>
        <v>0</v>
      </c>
      <c r="BY90" s="2">
        <f t="shared" si="81"/>
        <v>0</v>
      </c>
      <c r="BZ90" s="2">
        <f t="shared" si="81"/>
        <v>0</v>
      </c>
      <c r="CA90" s="2">
        <f t="shared" ref="CA90:DF90" si="82">CA105</f>
        <v>123056.98</v>
      </c>
      <c r="CB90" s="2">
        <f t="shared" si="82"/>
        <v>123056.98</v>
      </c>
      <c r="CC90" s="2">
        <f t="shared" si="82"/>
        <v>0</v>
      </c>
      <c r="CD90" s="2">
        <f t="shared" si="82"/>
        <v>0</v>
      </c>
      <c r="CE90" s="2">
        <f t="shared" si="82"/>
        <v>0</v>
      </c>
      <c r="CF90" s="2">
        <f t="shared" si="82"/>
        <v>0</v>
      </c>
      <c r="CG90" s="2">
        <f t="shared" si="82"/>
        <v>0</v>
      </c>
      <c r="CH90" s="2">
        <f t="shared" si="82"/>
        <v>0</v>
      </c>
      <c r="CI90" s="2">
        <f t="shared" si="82"/>
        <v>0</v>
      </c>
      <c r="CJ90" s="2">
        <f t="shared" si="82"/>
        <v>0</v>
      </c>
      <c r="CK90" s="2">
        <f t="shared" si="82"/>
        <v>0</v>
      </c>
      <c r="CL90" s="2">
        <f t="shared" si="82"/>
        <v>0</v>
      </c>
      <c r="CM90" s="2">
        <f t="shared" si="82"/>
        <v>0</v>
      </c>
      <c r="CN90" s="2">
        <f t="shared" si="82"/>
        <v>0</v>
      </c>
      <c r="CO90" s="2">
        <f t="shared" si="82"/>
        <v>0</v>
      </c>
      <c r="CP90" s="2">
        <f t="shared" si="82"/>
        <v>0</v>
      </c>
      <c r="CQ90" s="2">
        <f t="shared" si="82"/>
        <v>0</v>
      </c>
      <c r="CR90" s="2">
        <f t="shared" si="82"/>
        <v>0</v>
      </c>
      <c r="CS90" s="2">
        <f t="shared" si="82"/>
        <v>0</v>
      </c>
      <c r="CT90" s="2">
        <f t="shared" si="82"/>
        <v>0</v>
      </c>
      <c r="CU90" s="2">
        <f t="shared" si="82"/>
        <v>0</v>
      </c>
      <c r="CV90" s="2">
        <f t="shared" si="82"/>
        <v>0</v>
      </c>
      <c r="CW90" s="2">
        <f t="shared" si="82"/>
        <v>0</v>
      </c>
      <c r="CX90" s="2">
        <f t="shared" si="82"/>
        <v>0</v>
      </c>
      <c r="CY90" s="2">
        <f t="shared" si="82"/>
        <v>0</v>
      </c>
      <c r="CZ90" s="2">
        <f t="shared" si="82"/>
        <v>0</v>
      </c>
      <c r="DA90" s="2">
        <f t="shared" si="82"/>
        <v>0</v>
      </c>
      <c r="DB90" s="2">
        <f t="shared" si="82"/>
        <v>0</v>
      </c>
      <c r="DC90" s="2">
        <f t="shared" si="82"/>
        <v>0</v>
      </c>
      <c r="DD90" s="2">
        <f t="shared" si="82"/>
        <v>0</v>
      </c>
      <c r="DE90" s="2">
        <f t="shared" si="82"/>
        <v>0</v>
      </c>
      <c r="DF90" s="2">
        <f t="shared" si="82"/>
        <v>0</v>
      </c>
      <c r="DG90" s="3">
        <f t="shared" ref="DG90:EL90" si="83">DG105</f>
        <v>0</v>
      </c>
      <c r="DH90" s="3">
        <f t="shared" si="83"/>
        <v>0</v>
      </c>
      <c r="DI90" s="3">
        <f t="shared" si="83"/>
        <v>0</v>
      </c>
      <c r="DJ90" s="3">
        <f t="shared" si="83"/>
        <v>0</v>
      </c>
      <c r="DK90" s="3">
        <f t="shared" si="83"/>
        <v>0</v>
      </c>
      <c r="DL90" s="3">
        <f t="shared" si="83"/>
        <v>0</v>
      </c>
      <c r="DM90" s="3">
        <f t="shared" si="83"/>
        <v>0</v>
      </c>
      <c r="DN90" s="3">
        <f t="shared" si="83"/>
        <v>0</v>
      </c>
      <c r="DO90" s="3">
        <f t="shared" si="83"/>
        <v>0</v>
      </c>
      <c r="DP90" s="3">
        <f t="shared" si="83"/>
        <v>0</v>
      </c>
      <c r="DQ90" s="3">
        <f t="shared" si="83"/>
        <v>0</v>
      </c>
      <c r="DR90" s="3">
        <f t="shared" si="83"/>
        <v>0</v>
      </c>
      <c r="DS90" s="3">
        <f t="shared" si="83"/>
        <v>0</v>
      </c>
      <c r="DT90" s="3">
        <f t="shared" si="83"/>
        <v>0</v>
      </c>
      <c r="DU90" s="3">
        <f t="shared" si="83"/>
        <v>0</v>
      </c>
      <c r="DV90" s="3">
        <f t="shared" si="83"/>
        <v>0</v>
      </c>
      <c r="DW90" s="3">
        <f t="shared" si="83"/>
        <v>0</v>
      </c>
      <c r="DX90" s="3">
        <f t="shared" si="83"/>
        <v>0</v>
      </c>
      <c r="DY90" s="3">
        <f t="shared" si="83"/>
        <v>0</v>
      </c>
      <c r="DZ90" s="3">
        <f t="shared" si="83"/>
        <v>0</v>
      </c>
      <c r="EA90" s="3">
        <f t="shared" si="83"/>
        <v>0</v>
      </c>
      <c r="EB90" s="3">
        <f t="shared" si="83"/>
        <v>0</v>
      </c>
      <c r="EC90" s="3">
        <f t="shared" si="83"/>
        <v>0</v>
      </c>
      <c r="ED90" s="3">
        <f t="shared" si="83"/>
        <v>0</v>
      </c>
      <c r="EE90" s="3">
        <f t="shared" si="83"/>
        <v>0</v>
      </c>
      <c r="EF90" s="3">
        <f t="shared" si="83"/>
        <v>0</v>
      </c>
      <c r="EG90" s="3">
        <f t="shared" si="83"/>
        <v>0</v>
      </c>
      <c r="EH90" s="3">
        <f t="shared" si="83"/>
        <v>0</v>
      </c>
      <c r="EI90" s="3">
        <f t="shared" si="83"/>
        <v>0</v>
      </c>
      <c r="EJ90" s="3">
        <f t="shared" si="83"/>
        <v>0</v>
      </c>
      <c r="EK90" s="3">
        <f t="shared" si="83"/>
        <v>0</v>
      </c>
      <c r="EL90" s="3">
        <f t="shared" si="83"/>
        <v>0</v>
      </c>
      <c r="EM90" s="3">
        <f t="shared" ref="EM90:FR90" si="84">EM105</f>
        <v>0</v>
      </c>
      <c r="EN90" s="3">
        <f t="shared" si="84"/>
        <v>0</v>
      </c>
      <c r="EO90" s="3">
        <f t="shared" si="84"/>
        <v>0</v>
      </c>
      <c r="EP90" s="3">
        <f t="shared" si="84"/>
        <v>0</v>
      </c>
      <c r="EQ90" s="3">
        <f t="shared" si="84"/>
        <v>0</v>
      </c>
      <c r="ER90" s="3">
        <f t="shared" si="84"/>
        <v>0</v>
      </c>
      <c r="ES90" s="3">
        <f t="shared" si="84"/>
        <v>0</v>
      </c>
      <c r="ET90" s="3">
        <f t="shared" si="84"/>
        <v>0</v>
      </c>
      <c r="EU90" s="3">
        <f t="shared" si="84"/>
        <v>0</v>
      </c>
      <c r="EV90" s="3">
        <f t="shared" si="84"/>
        <v>0</v>
      </c>
      <c r="EW90" s="3">
        <f t="shared" si="84"/>
        <v>0</v>
      </c>
      <c r="EX90" s="3">
        <f t="shared" si="84"/>
        <v>0</v>
      </c>
      <c r="EY90" s="3">
        <f t="shared" si="84"/>
        <v>0</v>
      </c>
      <c r="EZ90" s="3">
        <f t="shared" si="84"/>
        <v>0</v>
      </c>
      <c r="FA90" s="3">
        <f t="shared" si="84"/>
        <v>0</v>
      </c>
      <c r="FB90" s="3">
        <f t="shared" si="84"/>
        <v>0</v>
      </c>
      <c r="FC90" s="3">
        <f t="shared" si="84"/>
        <v>0</v>
      </c>
      <c r="FD90" s="3">
        <f t="shared" si="84"/>
        <v>0</v>
      </c>
      <c r="FE90" s="3">
        <f t="shared" si="84"/>
        <v>0</v>
      </c>
      <c r="FF90" s="3">
        <f t="shared" si="84"/>
        <v>0</v>
      </c>
      <c r="FG90" s="3">
        <f t="shared" si="84"/>
        <v>0</v>
      </c>
      <c r="FH90" s="3">
        <f t="shared" si="84"/>
        <v>0</v>
      </c>
      <c r="FI90" s="3">
        <f t="shared" si="84"/>
        <v>0</v>
      </c>
      <c r="FJ90" s="3">
        <f t="shared" si="84"/>
        <v>0</v>
      </c>
      <c r="FK90" s="3">
        <f t="shared" si="84"/>
        <v>0</v>
      </c>
      <c r="FL90" s="3">
        <f t="shared" si="84"/>
        <v>0</v>
      </c>
      <c r="FM90" s="3">
        <f t="shared" si="84"/>
        <v>0</v>
      </c>
      <c r="FN90" s="3">
        <f t="shared" si="84"/>
        <v>0</v>
      </c>
      <c r="FO90" s="3">
        <f t="shared" si="84"/>
        <v>0</v>
      </c>
      <c r="FP90" s="3">
        <f t="shared" si="84"/>
        <v>0</v>
      </c>
      <c r="FQ90" s="3">
        <f t="shared" si="84"/>
        <v>0</v>
      </c>
      <c r="FR90" s="3">
        <f t="shared" si="84"/>
        <v>0</v>
      </c>
      <c r="FS90" s="3">
        <f t="shared" ref="FS90:GX90" si="85">FS105</f>
        <v>0</v>
      </c>
      <c r="FT90" s="3">
        <f t="shared" si="85"/>
        <v>0</v>
      </c>
      <c r="FU90" s="3">
        <f t="shared" si="85"/>
        <v>0</v>
      </c>
      <c r="FV90" s="3">
        <f t="shared" si="85"/>
        <v>0</v>
      </c>
      <c r="FW90" s="3">
        <f t="shared" si="85"/>
        <v>0</v>
      </c>
      <c r="FX90" s="3">
        <f t="shared" si="85"/>
        <v>0</v>
      </c>
      <c r="FY90" s="3">
        <f t="shared" si="85"/>
        <v>0</v>
      </c>
      <c r="FZ90" s="3">
        <f t="shared" si="85"/>
        <v>0</v>
      </c>
      <c r="GA90" s="3">
        <f t="shared" si="85"/>
        <v>0</v>
      </c>
      <c r="GB90" s="3">
        <f t="shared" si="85"/>
        <v>0</v>
      </c>
      <c r="GC90" s="3">
        <f t="shared" si="85"/>
        <v>0</v>
      </c>
      <c r="GD90" s="3">
        <f t="shared" si="85"/>
        <v>0</v>
      </c>
      <c r="GE90" s="3">
        <f t="shared" si="85"/>
        <v>0</v>
      </c>
      <c r="GF90" s="3">
        <f t="shared" si="85"/>
        <v>0</v>
      </c>
      <c r="GG90" s="3">
        <f t="shared" si="85"/>
        <v>0</v>
      </c>
      <c r="GH90" s="3">
        <f t="shared" si="85"/>
        <v>0</v>
      </c>
      <c r="GI90" s="3">
        <f t="shared" si="85"/>
        <v>0</v>
      </c>
      <c r="GJ90" s="3">
        <f t="shared" si="85"/>
        <v>0</v>
      </c>
      <c r="GK90" s="3">
        <f t="shared" si="85"/>
        <v>0</v>
      </c>
      <c r="GL90" s="3">
        <f t="shared" si="85"/>
        <v>0</v>
      </c>
      <c r="GM90" s="3">
        <f t="shared" si="85"/>
        <v>0</v>
      </c>
      <c r="GN90" s="3">
        <f t="shared" si="85"/>
        <v>0</v>
      </c>
      <c r="GO90" s="3">
        <f t="shared" si="85"/>
        <v>0</v>
      </c>
      <c r="GP90" s="3">
        <f t="shared" si="85"/>
        <v>0</v>
      </c>
      <c r="GQ90" s="3">
        <f t="shared" si="85"/>
        <v>0</v>
      </c>
      <c r="GR90" s="3">
        <f t="shared" si="85"/>
        <v>0</v>
      </c>
      <c r="GS90" s="3">
        <f t="shared" si="85"/>
        <v>0</v>
      </c>
      <c r="GT90" s="3">
        <f t="shared" si="85"/>
        <v>0</v>
      </c>
      <c r="GU90" s="3">
        <f t="shared" si="85"/>
        <v>0</v>
      </c>
      <c r="GV90" s="3">
        <f t="shared" si="85"/>
        <v>0</v>
      </c>
      <c r="GW90" s="3">
        <f t="shared" si="85"/>
        <v>0</v>
      </c>
      <c r="GX90" s="3">
        <f t="shared" si="85"/>
        <v>0</v>
      </c>
    </row>
    <row r="92" spans="1:245" x14ac:dyDescent="0.2">
      <c r="A92">
        <v>17</v>
      </c>
      <c r="B92">
        <v>1</v>
      </c>
      <c r="C92">
        <f>ROW(SmtRes!A89)</f>
        <v>89</v>
      </c>
      <c r="D92">
        <f>ROW(EtalonRes!A95)</f>
        <v>95</v>
      </c>
      <c r="E92" t="s">
        <v>165</v>
      </c>
      <c r="F92" t="s">
        <v>166</v>
      </c>
      <c r="G92" t="s">
        <v>167</v>
      </c>
      <c r="H92" t="s">
        <v>168</v>
      </c>
      <c r="I92">
        <f>ROUND(569/1000,7)</f>
        <v>0.56899999999999995</v>
      </c>
      <c r="J92">
        <v>0</v>
      </c>
      <c r="K92">
        <f>ROUND(569/1000,7)</f>
        <v>0.56899999999999995</v>
      </c>
      <c r="O92">
        <f t="shared" ref="O92:O103" si="86">ROUND(CP92,2)</f>
        <v>45860.33</v>
      </c>
      <c r="P92">
        <f>SUMIF(SmtRes!AQ77:'SmtRes'!AQ89,"=1",SmtRes!DF77:'SmtRes'!DF89)</f>
        <v>0</v>
      </c>
      <c r="Q92">
        <f>SUMIF(SmtRes!AQ77:'SmtRes'!AQ89,"=1",SmtRes!DG77:'SmtRes'!DG89)</f>
        <v>8181.12</v>
      </c>
      <c r="R92">
        <f>SUMIF(SmtRes!AQ77:'SmtRes'!AQ89,"=1",SmtRes!DH77:'SmtRes'!DH89)</f>
        <v>8549.2100000000009</v>
      </c>
      <c r="S92">
        <f>SUMIF(SmtRes!AQ77:'SmtRes'!AQ89,"=1",SmtRes!DI77:'SmtRes'!DI89)</f>
        <v>29130</v>
      </c>
      <c r="T92">
        <f t="shared" ref="T92:T103" si="87">ROUND(CU92*I92,2)</f>
        <v>0</v>
      </c>
      <c r="U92">
        <f>SUMIF(SmtRes!AQ77:'SmtRes'!AQ89,"=1",SmtRes!CV77:'SmtRes'!CV89)</f>
        <v>62.241772000000005</v>
      </c>
      <c r="V92">
        <f>SUMIF(SmtRes!AQ77:'SmtRes'!AQ89,"=1",SmtRes!CW77:'SmtRes'!CW89)</f>
        <v>17.703012500000003</v>
      </c>
      <c r="W92">
        <f t="shared" ref="W92:W103" si="88">ROUND(CX92*I92,2)</f>
        <v>0</v>
      </c>
      <c r="X92">
        <f t="shared" ref="X92:X103" si="89">ROUND(CY92,2)</f>
        <v>38809.589999999997</v>
      </c>
      <c r="Y92">
        <f t="shared" ref="Y92:Y103" si="90">ROUND(CZ92,2)</f>
        <v>19216.400000000001</v>
      </c>
      <c r="AA92">
        <v>312163570</v>
      </c>
      <c r="AB92">
        <f t="shared" ref="AB92:AB103" si="91">ROUND((AC92+AD92+AF92),6)</f>
        <v>63010.623820000001</v>
      </c>
      <c r="AC92">
        <f>ROUND((0),6)</f>
        <v>0</v>
      </c>
      <c r="AD92">
        <f>ROUND((((SUM(SmtRes!BR77:'SmtRes'!BR89))-(SUM(SmtRes!BS77:'SmtRes'!BS89)))+AE92),6)</f>
        <v>11815.539875</v>
      </c>
      <c r="AE92">
        <f>ROUND((SUM(SmtRes!BS77:'SmtRes'!BS89)),6)</f>
        <v>15024.97775</v>
      </c>
      <c r="AF92">
        <f>ROUND((SUM(SmtRes!BT77:'SmtRes'!BT89)),6)</f>
        <v>51195.083944999998</v>
      </c>
      <c r="AG92">
        <f t="shared" ref="AG92:AG103" si="92">ROUND((AP92),6)</f>
        <v>0</v>
      </c>
      <c r="AH92">
        <f>(SUM(SmtRes!BU77:'SmtRes'!BU89))</f>
        <v>109.38800000000001</v>
      </c>
      <c r="AI92">
        <f>(SUM(SmtRes!BV77:'SmtRes'!BV89))</f>
        <v>31.112499999999997</v>
      </c>
      <c r="AJ92">
        <f t="shared" ref="AJ92:AJ103" si="93">(AS92)</f>
        <v>0</v>
      </c>
      <c r="AK92">
        <v>65989.878400000001</v>
      </c>
      <c r="AL92">
        <v>0</v>
      </c>
      <c r="AM92">
        <v>9452.4318999999996</v>
      </c>
      <c r="AN92">
        <v>12019.9822</v>
      </c>
      <c r="AO92">
        <v>44517.464300000007</v>
      </c>
      <c r="AP92">
        <v>0</v>
      </c>
      <c r="AQ92">
        <v>95.12</v>
      </c>
      <c r="AR92">
        <v>24.889999999999997</v>
      </c>
      <c r="AS92">
        <v>0</v>
      </c>
      <c r="AT92">
        <v>103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169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756</v>
      </c>
      <c r="CO92">
        <v>0</v>
      </c>
      <c r="CP92">
        <f t="shared" ref="CP92:CP103" si="94">(P92+Q92+S92+R92)</f>
        <v>45860.33</v>
      </c>
      <c r="CQ92">
        <f>SUMIF(SmtRes!AQ77:'SmtRes'!AQ89,"=1",SmtRes!AA77:'SmtRes'!AA89)</f>
        <v>0</v>
      </c>
      <c r="CR92">
        <f>SUMIF(SmtRes!AQ77:'SmtRes'!AQ89,"=1",SmtRes!AB77:'SmtRes'!AB89)</f>
        <v>2629.4300000000003</v>
      </c>
      <c r="CS92">
        <f>SUMIF(SmtRes!AQ77:'SmtRes'!AQ89,"=1",SmtRes!AC77:'SmtRes'!AC89)</f>
        <v>2076</v>
      </c>
      <c r="CT92">
        <f>SUMIF(SmtRes!AQ77:'SmtRes'!AQ89,"=1",SmtRes!AD77:'SmtRes'!AD89)</f>
        <v>1840.5700000000002</v>
      </c>
      <c r="CU92">
        <f t="shared" ref="CU92:CU103" si="95">AG92</f>
        <v>0</v>
      </c>
      <c r="CV92">
        <f>SUMIF(SmtRes!AQ77:'SmtRes'!AQ89,"=1",SmtRes!BU77:'SmtRes'!BU89)</f>
        <v>109.38800000000001</v>
      </c>
      <c r="CW92">
        <f>SUMIF(SmtRes!AQ77:'SmtRes'!AQ89,"=1",SmtRes!BV77:'SmtRes'!BV89)</f>
        <v>31.112499999999997</v>
      </c>
      <c r="CX92">
        <f t="shared" ref="CX92:CX103" si="96">AJ92</f>
        <v>0</v>
      </c>
      <c r="CY92">
        <f t="shared" ref="CY92:CY103" si="97">(((S92+R92)*AT92)/100)</f>
        <v>38809.586299999995</v>
      </c>
      <c r="CZ92">
        <f t="shared" ref="CZ92:CZ103" si="98">(((S92+R92)*AU92)/100)</f>
        <v>19216.397099999998</v>
      </c>
      <c r="DC92" t="s">
        <v>3</v>
      </c>
      <c r="DD92" t="s">
        <v>22</v>
      </c>
      <c r="DE92" t="s">
        <v>61</v>
      </c>
      <c r="DF92" t="s">
        <v>61</v>
      </c>
      <c r="DG92" t="s">
        <v>170</v>
      </c>
      <c r="DH92" t="s">
        <v>3</v>
      </c>
      <c r="DI92" t="s">
        <v>170</v>
      </c>
      <c r="DJ92" t="s">
        <v>61</v>
      </c>
      <c r="DK92" t="s">
        <v>3</v>
      </c>
      <c r="DL92" t="s">
        <v>3</v>
      </c>
      <c r="DM92" t="s">
        <v>171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168</v>
      </c>
      <c r="DW92" t="s">
        <v>172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293259405</v>
      </c>
      <c r="EF92">
        <v>2</v>
      </c>
      <c r="EG92" t="s">
        <v>23</v>
      </c>
      <c r="EH92">
        <v>27</v>
      </c>
      <c r="EI92" t="s">
        <v>24</v>
      </c>
      <c r="EJ92">
        <v>1</v>
      </c>
      <c r="EK92">
        <v>33001</v>
      </c>
      <c r="EL92" t="s">
        <v>24</v>
      </c>
      <c r="EM92" t="s">
        <v>25</v>
      </c>
      <c r="EO92" t="s">
        <v>173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95.12</v>
      </c>
      <c r="EX92">
        <v>24.89</v>
      </c>
      <c r="EY92">
        <v>0</v>
      </c>
      <c r="FQ92">
        <v>0</v>
      </c>
      <c r="FR92">
        <f t="shared" ref="FR92:FR103" si="99">ROUND(IF(BI92=3,GM92,0),2)</f>
        <v>0</v>
      </c>
      <c r="FS92">
        <v>0</v>
      </c>
      <c r="FX92">
        <v>103</v>
      </c>
      <c r="FY92">
        <v>51</v>
      </c>
      <c r="GA92" t="s">
        <v>3</v>
      </c>
      <c r="GD92">
        <v>1</v>
      </c>
      <c r="GF92">
        <v>-1333402074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103" si="100">ROUND(IF(AND(BH92=3,BI92=3,FS92&lt;&gt;0),P92,0),2)</f>
        <v>0</v>
      </c>
      <c r="GM92">
        <f t="shared" ref="GM92:GM103" si="101">ROUND(O92+X92+Y92,2)+GX92</f>
        <v>103886.32</v>
      </c>
      <c r="GN92">
        <f t="shared" ref="GN92:GN103" si="102">IF(OR(BI92=0,BI92=1),GM92-GX92,0)</f>
        <v>103886.32</v>
      </c>
      <c r="GO92">
        <f t="shared" ref="GO92:GO103" si="103">IF(BI92=2,GM92-GX92,0)</f>
        <v>0</v>
      </c>
      <c r="GP92">
        <f t="shared" ref="GP92:GP103" si="104">IF(BI92=4,GM92-GX92,0)</f>
        <v>0</v>
      </c>
      <c r="GR92">
        <v>0</v>
      </c>
      <c r="GS92">
        <v>3</v>
      </c>
      <c r="GT92">
        <v>0</v>
      </c>
      <c r="GU92" t="s">
        <v>3</v>
      </c>
      <c r="GV92">
        <f t="shared" ref="GV92:GV103" si="105">ROUND((GT92),6)</f>
        <v>0</v>
      </c>
      <c r="GW92">
        <v>1</v>
      </c>
      <c r="GX92">
        <f t="shared" ref="GX92:GX103" si="106">ROUND(HC92*I92,2)</f>
        <v>0</v>
      </c>
      <c r="HA92">
        <v>0</v>
      </c>
      <c r="HB92">
        <v>0</v>
      </c>
      <c r="HC92">
        <f t="shared" ref="HC92:HC103" si="107">GV92*GW92</f>
        <v>0</v>
      </c>
      <c r="HE92" t="s">
        <v>3</v>
      </c>
      <c r="HF92" t="s">
        <v>3</v>
      </c>
      <c r="HM92" t="s">
        <v>3</v>
      </c>
      <c r="HN92" t="s">
        <v>26</v>
      </c>
      <c r="HO92" t="s">
        <v>27</v>
      </c>
      <c r="HP92" t="s">
        <v>24</v>
      </c>
      <c r="HQ92" t="s">
        <v>24</v>
      </c>
      <c r="IK92">
        <v>0</v>
      </c>
    </row>
    <row r="93" spans="1:245" x14ac:dyDescent="0.2">
      <c r="A93">
        <v>18</v>
      </c>
      <c r="B93">
        <v>1</v>
      </c>
      <c r="C93">
        <v>87</v>
      </c>
      <c r="E93" t="s">
        <v>174</v>
      </c>
      <c r="F93" t="s">
        <v>175</v>
      </c>
      <c r="G93" t="s">
        <v>176</v>
      </c>
      <c r="H93" t="s">
        <v>20</v>
      </c>
      <c r="I93">
        <f>I92*J93</f>
        <v>0</v>
      </c>
      <c r="J93">
        <v>0</v>
      </c>
      <c r="K93">
        <v>0</v>
      </c>
      <c r="O93">
        <f t="shared" si="86"/>
        <v>0</v>
      </c>
      <c r="P93">
        <f>ROUND(CQ93*I93,2)</f>
        <v>0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 t="shared" si="87"/>
        <v>0</v>
      </c>
      <c r="U93">
        <f>ROUND(CV93*I93,7)</f>
        <v>0</v>
      </c>
      <c r="V93">
        <f>ROUND(CW93*I93,7)</f>
        <v>0</v>
      </c>
      <c r="W93">
        <f t="shared" si="88"/>
        <v>0</v>
      </c>
      <c r="X93">
        <f t="shared" si="89"/>
        <v>0</v>
      </c>
      <c r="Y93">
        <f t="shared" si="90"/>
        <v>0</v>
      </c>
      <c r="AA93">
        <v>312163570</v>
      </c>
      <c r="AB93">
        <f t="shared" si="91"/>
        <v>0</v>
      </c>
      <c r="AC93">
        <f>ROUND((ES93),6)</f>
        <v>0</v>
      </c>
      <c r="AD93">
        <f>ROUND((((ET93)-(EU93))+AE93),6)</f>
        <v>0</v>
      </c>
      <c r="AE93">
        <f t="shared" ref="AE93:AF95" si="108">ROUND((EU93),6)</f>
        <v>0</v>
      </c>
      <c r="AF93">
        <f t="shared" si="108"/>
        <v>0</v>
      </c>
      <c r="AG93">
        <f t="shared" si="92"/>
        <v>0</v>
      </c>
      <c r="AH93">
        <f t="shared" ref="AH93:AI95" si="109">(EW93)</f>
        <v>0</v>
      </c>
      <c r="AI93">
        <f t="shared" si="109"/>
        <v>0</v>
      </c>
      <c r="AJ93">
        <f t="shared" si="9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756</v>
      </c>
      <c r="CO93">
        <v>0</v>
      </c>
      <c r="CP93">
        <f t="shared" si="94"/>
        <v>0</v>
      </c>
      <c r="CQ93">
        <f>ROUND(AL93*BC93,2)</f>
        <v>0</v>
      </c>
      <c r="CR93">
        <f>ROUND(AM93*BB93,2)</f>
        <v>0</v>
      </c>
      <c r="CS93">
        <f>ROUND(AN93*BS93,2)</f>
        <v>0</v>
      </c>
      <c r="CT93">
        <f>ROUND(AO93*BA93,2)</f>
        <v>0</v>
      </c>
      <c r="CU93">
        <f t="shared" si="95"/>
        <v>0</v>
      </c>
      <c r="CV93">
        <f t="shared" ref="CV93:CW95" si="110">AH93</f>
        <v>0</v>
      </c>
      <c r="CW93">
        <f t="shared" si="110"/>
        <v>0</v>
      </c>
      <c r="CX93">
        <f t="shared" si="96"/>
        <v>0</v>
      </c>
      <c r="CY93">
        <f t="shared" si="97"/>
        <v>0</v>
      </c>
      <c r="CZ93">
        <f t="shared" si="98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20</v>
      </c>
      <c r="DW93" t="s">
        <v>20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293259405</v>
      </c>
      <c r="EF93">
        <v>2</v>
      </c>
      <c r="EG93" t="s">
        <v>23</v>
      </c>
      <c r="EH93">
        <v>27</v>
      </c>
      <c r="EI93" t="s">
        <v>24</v>
      </c>
      <c r="EJ93">
        <v>1</v>
      </c>
      <c r="EK93">
        <v>33001</v>
      </c>
      <c r="EL93" t="s">
        <v>24</v>
      </c>
      <c r="EM93" t="s">
        <v>25</v>
      </c>
      <c r="EO93" t="s">
        <v>173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9"/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864875641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00"/>
        <v>0</v>
      </c>
      <c r="GM93">
        <f t="shared" si="101"/>
        <v>0</v>
      </c>
      <c r="GN93">
        <f t="shared" si="102"/>
        <v>0</v>
      </c>
      <c r="GO93">
        <f t="shared" si="103"/>
        <v>0</v>
      </c>
      <c r="GP93">
        <f t="shared" si="104"/>
        <v>0</v>
      </c>
      <c r="GR93">
        <v>0</v>
      </c>
      <c r="GS93">
        <v>3</v>
      </c>
      <c r="GT93">
        <v>0</v>
      </c>
      <c r="GU93" t="s">
        <v>3</v>
      </c>
      <c r="GV93">
        <f t="shared" si="105"/>
        <v>0</v>
      </c>
      <c r="GW93">
        <v>1</v>
      </c>
      <c r="GX93">
        <f t="shared" si="106"/>
        <v>0</v>
      </c>
      <c r="HA93">
        <v>0</v>
      </c>
      <c r="HB93">
        <v>0</v>
      </c>
      <c r="HC93">
        <f t="shared" si="107"/>
        <v>0</v>
      </c>
      <c r="HE93" t="s">
        <v>3</v>
      </c>
      <c r="HF93" t="s">
        <v>3</v>
      </c>
      <c r="HM93" t="s">
        <v>22</v>
      </c>
      <c r="HN93" t="s">
        <v>26</v>
      </c>
      <c r="HO93" t="s">
        <v>27</v>
      </c>
      <c r="HP93" t="s">
        <v>24</v>
      </c>
      <c r="HQ93" t="s">
        <v>24</v>
      </c>
      <c r="IK93">
        <v>0</v>
      </c>
    </row>
    <row r="94" spans="1:245" x14ac:dyDescent="0.2">
      <c r="A94">
        <v>18</v>
      </c>
      <c r="B94">
        <v>1</v>
      </c>
      <c r="C94">
        <v>88</v>
      </c>
      <c r="E94" t="s">
        <v>177</v>
      </c>
      <c r="F94" t="s">
        <v>178</v>
      </c>
      <c r="G94" t="s">
        <v>179</v>
      </c>
      <c r="H94" t="s">
        <v>20</v>
      </c>
      <c r="I94">
        <f>I92*J94</f>
        <v>0</v>
      </c>
      <c r="J94">
        <v>0</v>
      </c>
      <c r="K94">
        <v>0</v>
      </c>
      <c r="O94">
        <f t="shared" si="86"/>
        <v>0</v>
      </c>
      <c r="P94">
        <f>ROUND(CQ94*I94,2)</f>
        <v>0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87"/>
        <v>0</v>
      </c>
      <c r="U94">
        <f>ROUND(CV94*I94,7)</f>
        <v>0</v>
      </c>
      <c r="V94">
        <f>ROUND(CW94*I94,7)</f>
        <v>0</v>
      </c>
      <c r="W94">
        <f t="shared" si="88"/>
        <v>0</v>
      </c>
      <c r="X94">
        <f t="shared" si="89"/>
        <v>0</v>
      </c>
      <c r="Y94">
        <f t="shared" si="90"/>
        <v>0</v>
      </c>
      <c r="AA94">
        <v>312163570</v>
      </c>
      <c r="AB94">
        <f t="shared" si="91"/>
        <v>0</v>
      </c>
      <c r="AC94">
        <f>ROUND((ES94),6)</f>
        <v>0</v>
      </c>
      <c r="AD94">
        <f>ROUND((((ET94)-(EU94))+AE94),6)</f>
        <v>0</v>
      </c>
      <c r="AE94">
        <f t="shared" si="108"/>
        <v>0</v>
      </c>
      <c r="AF94">
        <f t="shared" si="108"/>
        <v>0</v>
      </c>
      <c r="AG94">
        <f t="shared" si="92"/>
        <v>0</v>
      </c>
      <c r="AH94">
        <f t="shared" si="109"/>
        <v>0</v>
      </c>
      <c r="AI94">
        <f t="shared" si="109"/>
        <v>0</v>
      </c>
      <c r="AJ94">
        <f t="shared" si="9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756</v>
      </c>
      <c r="CO94">
        <v>0</v>
      </c>
      <c r="CP94">
        <f t="shared" si="94"/>
        <v>0</v>
      </c>
      <c r="CQ94">
        <f>ROUND(AL94*BC94,2)</f>
        <v>0</v>
      </c>
      <c r="CR94">
        <f>ROUND(AM94*BB94,2)</f>
        <v>0</v>
      </c>
      <c r="CS94">
        <f>ROUND(AN94*BS94,2)</f>
        <v>0</v>
      </c>
      <c r="CT94">
        <f>ROUND(AO94*BA94,2)</f>
        <v>0</v>
      </c>
      <c r="CU94">
        <f t="shared" si="95"/>
        <v>0</v>
      </c>
      <c r="CV94">
        <f t="shared" si="110"/>
        <v>0</v>
      </c>
      <c r="CW94">
        <f t="shared" si="110"/>
        <v>0</v>
      </c>
      <c r="CX94">
        <f t="shared" si="96"/>
        <v>0</v>
      </c>
      <c r="CY94">
        <f t="shared" si="97"/>
        <v>0</v>
      </c>
      <c r="CZ94">
        <f t="shared" si="98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20</v>
      </c>
      <c r="DW94" t="s">
        <v>20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293259405</v>
      </c>
      <c r="EF94">
        <v>2</v>
      </c>
      <c r="EG94" t="s">
        <v>23</v>
      </c>
      <c r="EH94">
        <v>27</v>
      </c>
      <c r="EI94" t="s">
        <v>24</v>
      </c>
      <c r="EJ94">
        <v>1</v>
      </c>
      <c r="EK94">
        <v>33001</v>
      </c>
      <c r="EL94" t="s">
        <v>24</v>
      </c>
      <c r="EM94" t="s">
        <v>25</v>
      </c>
      <c r="EO94" t="s">
        <v>173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9"/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-1890832814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00"/>
        <v>0</v>
      </c>
      <c r="GM94">
        <f t="shared" si="101"/>
        <v>0</v>
      </c>
      <c r="GN94">
        <f t="shared" si="102"/>
        <v>0</v>
      </c>
      <c r="GO94">
        <f t="shared" si="103"/>
        <v>0</v>
      </c>
      <c r="GP94">
        <f t="shared" si="104"/>
        <v>0</v>
      </c>
      <c r="GR94">
        <v>0</v>
      </c>
      <c r="GS94">
        <v>3</v>
      </c>
      <c r="GT94">
        <v>0</v>
      </c>
      <c r="GU94" t="s">
        <v>3</v>
      </c>
      <c r="GV94">
        <f t="shared" si="105"/>
        <v>0</v>
      </c>
      <c r="GW94">
        <v>1</v>
      </c>
      <c r="GX94">
        <f t="shared" si="106"/>
        <v>0</v>
      </c>
      <c r="HA94">
        <v>0</v>
      </c>
      <c r="HB94">
        <v>0</v>
      </c>
      <c r="HC94">
        <f t="shared" si="107"/>
        <v>0</v>
      </c>
      <c r="HE94" t="s">
        <v>3</v>
      </c>
      <c r="HF94" t="s">
        <v>3</v>
      </c>
      <c r="HM94" t="s">
        <v>22</v>
      </c>
      <c r="HN94" t="s">
        <v>26</v>
      </c>
      <c r="HO94" t="s">
        <v>27</v>
      </c>
      <c r="HP94" t="s">
        <v>24</v>
      </c>
      <c r="HQ94" t="s">
        <v>24</v>
      </c>
      <c r="IK94">
        <v>0</v>
      </c>
    </row>
    <row r="95" spans="1:245" x14ac:dyDescent="0.2">
      <c r="A95">
        <v>18</v>
      </c>
      <c r="B95">
        <v>1</v>
      </c>
      <c r="C95">
        <v>89</v>
      </c>
      <c r="E95" t="s">
        <v>180</v>
      </c>
      <c r="F95" t="s">
        <v>181</v>
      </c>
      <c r="G95" t="s">
        <v>182</v>
      </c>
      <c r="H95" t="s">
        <v>168</v>
      </c>
      <c r="I95">
        <f>I92*J95</f>
        <v>0</v>
      </c>
      <c r="J95">
        <v>0</v>
      </c>
      <c r="K95">
        <v>0</v>
      </c>
      <c r="O95">
        <f t="shared" si="86"/>
        <v>0</v>
      </c>
      <c r="P95">
        <f>ROUND(CQ95*I95,2)</f>
        <v>0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87"/>
        <v>0</v>
      </c>
      <c r="U95">
        <f>ROUND(CV95*I95,7)</f>
        <v>0</v>
      </c>
      <c r="V95">
        <f>ROUND(CW95*I95,7)</f>
        <v>0</v>
      </c>
      <c r="W95">
        <f t="shared" si="88"/>
        <v>0</v>
      </c>
      <c r="X95">
        <f t="shared" si="89"/>
        <v>0</v>
      </c>
      <c r="Y95">
        <f t="shared" si="90"/>
        <v>0</v>
      </c>
      <c r="AA95">
        <v>312163570</v>
      </c>
      <c r="AB95">
        <f t="shared" si="91"/>
        <v>0</v>
      </c>
      <c r="AC95">
        <f>ROUND((ES95),6)</f>
        <v>0</v>
      </c>
      <c r="AD95">
        <f>ROUND((((ET95)-(EU95))+AE95),6)</f>
        <v>0</v>
      </c>
      <c r="AE95">
        <f t="shared" si="108"/>
        <v>0</v>
      </c>
      <c r="AF95">
        <f t="shared" si="108"/>
        <v>0</v>
      </c>
      <c r="AG95">
        <f t="shared" si="92"/>
        <v>0</v>
      </c>
      <c r="AH95">
        <f t="shared" si="109"/>
        <v>0</v>
      </c>
      <c r="AI95">
        <f t="shared" si="109"/>
        <v>0</v>
      </c>
      <c r="AJ95">
        <f t="shared" si="9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756</v>
      </c>
      <c r="CO95">
        <v>0</v>
      </c>
      <c r="CP95">
        <f t="shared" si="94"/>
        <v>0</v>
      </c>
      <c r="CQ95">
        <f>ROUND(AL95*BC95,2)</f>
        <v>0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95"/>
        <v>0</v>
      </c>
      <c r="CV95">
        <f t="shared" si="110"/>
        <v>0</v>
      </c>
      <c r="CW95">
        <f t="shared" si="110"/>
        <v>0</v>
      </c>
      <c r="CX95">
        <f t="shared" si="96"/>
        <v>0</v>
      </c>
      <c r="CY95">
        <f t="shared" si="97"/>
        <v>0</v>
      </c>
      <c r="CZ95">
        <f t="shared" si="98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168</v>
      </c>
      <c r="DW95" t="s">
        <v>172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293259405</v>
      </c>
      <c r="EF95">
        <v>2</v>
      </c>
      <c r="EG95" t="s">
        <v>23</v>
      </c>
      <c r="EH95">
        <v>27</v>
      </c>
      <c r="EI95" t="s">
        <v>24</v>
      </c>
      <c r="EJ95">
        <v>1</v>
      </c>
      <c r="EK95">
        <v>33001</v>
      </c>
      <c r="EL95" t="s">
        <v>24</v>
      </c>
      <c r="EM95" t="s">
        <v>25</v>
      </c>
      <c r="EO95" t="s">
        <v>173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9"/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164804165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00"/>
        <v>0</v>
      </c>
      <c r="GM95">
        <f t="shared" si="101"/>
        <v>0</v>
      </c>
      <c r="GN95">
        <f t="shared" si="102"/>
        <v>0</v>
      </c>
      <c r="GO95">
        <f t="shared" si="103"/>
        <v>0</v>
      </c>
      <c r="GP95">
        <f t="shared" si="104"/>
        <v>0</v>
      </c>
      <c r="GR95">
        <v>0</v>
      </c>
      <c r="GS95">
        <v>3</v>
      </c>
      <c r="GT95">
        <v>0</v>
      </c>
      <c r="GU95" t="s">
        <v>3</v>
      </c>
      <c r="GV95">
        <f t="shared" si="105"/>
        <v>0</v>
      </c>
      <c r="GW95">
        <v>1</v>
      </c>
      <c r="GX95">
        <f t="shared" si="106"/>
        <v>0</v>
      </c>
      <c r="HA95">
        <v>0</v>
      </c>
      <c r="HB95">
        <v>0</v>
      </c>
      <c r="HC95">
        <f t="shared" si="107"/>
        <v>0</v>
      </c>
      <c r="HE95" t="s">
        <v>3</v>
      </c>
      <c r="HF95" t="s">
        <v>3</v>
      </c>
      <c r="HM95" t="s">
        <v>22</v>
      </c>
      <c r="HN95" t="s">
        <v>26</v>
      </c>
      <c r="HO95" t="s">
        <v>27</v>
      </c>
      <c r="HP95" t="s">
        <v>24</v>
      </c>
      <c r="HQ95" t="s">
        <v>24</v>
      </c>
      <c r="IK95">
        <v>0</v>
      </c>
    </row>
    <row r="96" spans="1:245" x14ac:dyDescent="0.2">
      <c r="A96">
        <v>17</v>
      </c>
      <c r="B96">
        <v>1</v>
      </c>
      <c r="C96">
        <f>ROW(SmtRes!A102)</f>
        <v>102</v>
      </c>
      <c r="D96">
        <f>ROW(EtalonRes!A108)</f>
        <v>108</v>
      </c>
      <c r="E96" t="s">
        <v>183</v>
      </c>
      <c r="F96" t="s">
        <v>166</v>
      </c>
      <c r="G96" t="s">
        <v>167</v>
      </c>
      <c r="H96" t="s">
        <v>168</v>
      </c>
      <c r="I96">
        <f>ROUND(55/1000,7)</f>
        <v>5.5E-2</v>
      </c>
      <c r="J96">
        <v>0</v>
      </c>
      <c r="K96">
        <f>ROUND(55/1000,7)</f>
        <v>5.5E-2</v>
      </c>
      <c r="O96">
        <f t="shared" si="86"/>
        <v>4432.91</v>
      </c>
      <c r="P96">
        <f>SUMIF(SmtRes!AQ90:'SmtRes'!AQ102,"=1",SmtRes!DF90:'SmtRes'!DF102)</f>
        <v>0</v>
      </c>
      <c r="Q96">
        <f>SUMIF(SmtRes!AQ90:'SmtRes'!AQ102,"=1",SmtRes!DG90:'SmtRes'!DG102)</f>
        <v>790.79</v>
      </c>
      <c r="R96">
        <f>SUMIF(SmtRes!AQ90:'SmtRes'!AQ102,"=1",SmtRes!DH90:'SmtRes'!DH102)</f>
        <v>826.38</v>
      </c>
      <c r="S96">
        <f>SUMIF(SmtRes!AQ90:'SmtRes'!AQ102,"=1",SmtRes!DI90:'SmtRes'!DI102)</f>
        <v>2815.74</v>
      </c>
      <c r="T96">
        <f t="shared" si="87"/>
        <v>0</v>
      </c>
      <c r="U96">
        <f>SUMIF(SmtRes!AQ90:'SmtRes'!AQ102,"=1",SmtRes!CV90:'SmtRes'!CV102)</f>
        <v>6.0163399999999996</v>
      </c>
      <c r="V96">
        <f>SUMIF(SmtRes!AQ90:'SmtRes'!AQ102,"=1",SmtRes!CW90:'SmtRes'!CW102)</f>
        <v>1.7111874999999999</v>
      </c>
      <c r="W96">
        <f t="shared" si="88"/>
        <v>0</v>
      </c>
      <c r="X96">
        <f t="shared" si="89"/>
        <v>3751.38</v>
      </c>
      <c r="Y96">
        <f t="shared" si="90"/>
        <v>1857.48</v>
      </c>
      <c r="AA96">
        <v>312163570</v>
      </c>
      <c r="AB96">
        <f t="shared" si="91"/>
        <v>63010.623820000001</v>
      </c>
      <c r="AC96">
        <f>ROUND((0),6)</f>
        <v>0</v>
      </c>
      <c r="AD96">
        <f>ROUND((((SUM(SmtRes!BR90:'SmtRes'!BR102))-(SUM(SmtRes!BS90:'SmtRes'!BS102)))+AE96),6)</f>
        <v>11815.539875</v>
      </c>
      <c r="AE96">
        <f>ROUND((SUM(SmtRes!BS90:'SmtRes'!BS102)),6)</f>
        <v>15024.97775</v>
      </c>
      <c r="AF96">
        <f>ROUND((SUM(SmtRes!BT90:'SmtRes'!BT102)),6)</f>
        <v>51195.083944999998</v>
      </c>
      <c r="AG96">
        <f t="shared" si="92"/>
        <v>0</v>
      </c>
      <c r="AH96">
        <f>(SUM(SmtRes!BU90:'SmtRes'!BU102))</f>
        <v>109.38800000000001</v>
      </c>
      <c r="AI96">
        <f>(SUM(SmtRes!BV90:'SmtRes'!BV102))</f>
        <v>31.112499999999997</v>
      </c>
      <c r="AJ96">
        <f t="shared" si="93"/>
        <v>0</v>
      </c>
      <c r="AK96">
        <v>65989.878400000001</v>
      </c>
      <c r="AL96">
        <v>0</v>
      </c>
      <c r="AM96">
        <v>9452.4318999999996</v>
      </c>
      <c r="AN96">
        <v>12019.9822</v>
      </c>
      <c r="AO96">
        <v>44517.464300000007</v>
      </c>
      <c r="AP96">
        <v>0</v>
      </c>
      <c r="AQ96">
        <v>95.12</v>
      </c>
      <c r="AR96">
        <v>24.889999999999997</v>
      </c>
      <c r="AS96">
        <v>0</v>
      </c>
      <c r="AT96">
        <v>103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169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756</v>
      </c>
      <c r="CO96">
        <v>0</v>
      </c>
      <c r="CP96">
        <f t="shared" si="94"/>
        <v>4432.91</v>
      </c>
      <c r="CQ96">
        <f>SUMIF(SmtRes!AQ90:'SmtRes'!AQ102,"=1",SmtRes!AA90:'SmtRes'!AA102)</f>
        <v>0</v>
      </c>
      <c r="CR96">
        <f>SUMIF(SmtRes!AQ90:'SmtRes'!AQ102,"=1",SmtRes!AB90:'SmtRes'!AB102)</f>
        <v>2629.4300000000003</v>
      </c>
      <c r="CS96">
        <f>SUMIF(SmtRes!AQ90:'SmtRes'!AQ102,"=1",SmtRes!AC90:'SmtRes'!AC102)</f>
        <v>2076</v>
      </c>
      <c r="CT96">
        <f>SUMIF(SmtRes!AQ90:'SmtRes'!AQ102,"=1",SmtRes!AD90:'SmtRes'!AD102)</f>
        <v>1840.5700000000002</v>
      </c>
      <c r="CU96">
        <f t="shared" si="95"/>
        <v>0</v>
      </c>
      <c r="CV96">
        <f>SUMIF(SmtRes!AQ90:'SmtRes'!AQ102,"=1",SmtRes!BU90:'SmtRes'!BU102)</f>
        <v>109.38800000000001</v>
      </c>
      <c r="CW96">
        <f>SUMIF(SmtRes!AQ90:'SmtRes'!AQ102,"=1",SmtRes!BV90:'SmtRes'!BV102)</f>
        <v>31.112499999999997</v>
      </c>
      <c r="CX96">
        <f t="shared" si="96"/>
        <v>0</v>
      </c>
      <c r="CY96">
        <f t="shared" si="97"/>
        <v>3751.3835999999997</v>
      </c>
      <c r="CZ96">
        <f t="shared" si="98"/>
        <v>1857.4811999999999</v>
      </c>
      <c r="DC96" t="s">
        <v>3</v>
      </c>
      <c r="DD96" t="s">
        <v>22</v>
      </c>
      <c r="DE96" t="s">
        <v>61</v>
      </c>
      <c r="DF96" t="s">
        <v>61</v>
      </c>
      <c r="DG96" t="s">
        <v>170</v>
      </c>
      <c r="DH96" t="s">
        <v>3</v>
      </c>
      <c r="DI96" t="s">
        <v>170</v>
      </c>
      <c r="DJ96" t="s">
        <v>61</v>
      </c>
      <c r="DK96" t="s">
        <v>3</v>
      </c>
      <c r="DL96" t="s">
        <v>3</v>
      </c>
      <c r="DM96" t="s">
        <v>171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168</v>
      </c>
      <c r="DW96" t="s">
        <v>172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293259405</v>
      </c>
      <c r="EF96">
        <v>2</v>
      </c>
      <c r="EG96" t="s">
        <v>23</v>
      </c>
      <c r="EH96">
        <v>27</v>
      </c>
      <c r="EI96" t="s">
        <v>24</v>
      </c>
      <c r="EJ96">
        <v>1</v>
      </c>
      <c r="EK96">
        <v>33001</v>
      </c>
      <c r="EL96" t="s">
        <v>24</v>
      </c>
      <c r="EM96" t="s">
        <v>25</v>
      </c>
      <c r="EO96" t="s">
        <v>173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95.12</v>
      </c>
      <c r="EX96">
        <v>24.89</v>
      </c>
      <c r="EY96">
        <v>0</v>
      </c>
      <c r="FQ96">
        <v>0</v>
      </c>
      <c r="FR96">
        <f t="shared" si="99"/>
        <v>0</v>
      </c>
      <c r="FS96">
        <v>0</v>
      </c>
      <c r="FX96">
        <v>103</v>
      </c>
      <c r="FY96">
        <v>51</v>
      </c>
      <c r="GA96" t="s">
        <v>3</v>
      </c>
      <c r="GD96">
        <v>1</v>
      </c>
      <c r="GF96">
        <v>-1333402074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100"/>
        <v>0</v>
      </c>
      <c r="GM96">
        <f t="shared" si="101"/>
        <v>10041.77</v>
      </c>
      <c r="GN96">
        <f t="shared" si="102"/>
        <v>10041.77</v>
      </c>
      <c r="GO96">
        <f t="shared" si="103"/>
        <v>0</v>
      </c>
      <c r="GP96">
        <f t="shared" si="104"/>
        <v>0</v>
      </c>
      <c r="GR96">
        <v>0</v>
      </c>
      <c r="GS96">
        <v>3</v>
      </c>
      <c r="GT96">
        <v>0</v>
      </c>
      <c r="GU96" t="s">
        <v>3</v>
      </c>
      <c r="GV96">
        <f t="shared" si="105"/>
        <v>0</v>
      </c>
      <c r="GW96">
        <v>1</v>
      </c>
      <c r="GX96">
        <f t="shared" si="106"/>
        <v>0</v>
      </c>
      <c r="HA96">
        <v>0</v>
      </c>
      <c r="HB96">
        <v>0</v>
      </c>
      <c r="HC96">
        <f t="shared" si="107"/>
        <v>0</v>
      </c>
      <c r="HE96" t="s">
        <v>3</v>
      </c>
      <c r="HF96" t="s">
        <v>3</v>
      </c>
      <c r="HM96" t="s">
        <v>3</v>
      </c>
      <c r="HN96" t="s">
        <v>26</v>
      </c>
      <c r="HO96" t="s">
        <v>27</v>
      </c>
      <c r="HP96" t="s">
        <v>24</v>
      </c>
      <c r="HQ96" t="s">
        <v>24</v>
      </c>
      <c r="IK96">
        <v>0</v>
      </c>
    </row>
    <row r="97" spans="1:245" x14ac:dyDescent="0.2">
      <c r="A97">
        <v>18</v>
      </c>
      <c r="B97">
        <v>1</v>
      </c>
      <c r="C97">
        <v>100</v>
      </c>
      <c r="E97" t="s">
        <v>184</v>
      </c>
      <c r="F97" t="s">
        <v>175</v>
      </c>
      <c r="G97" t="s">
        <v>176</v>
      </c>
      <c r="H97" t="s">
        <v>20</v>
      </c>
      <c r="I97">
        <f>I96*J97</f>
        <v>0</v>
      </c>
      <c r="J97">
        <v>0</v>
      </c>
      <c r="K97">
        <v>0</v>
      </c>
      <c r="O97">
        <f t="shared" si="86"/>
        <v>0</v>
      </c>
      <c r="P97">
        <f>ROUND(CQ97*I97,2)</f>
        <v>0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87"/>
        <v>0</v>
      </c>
      <c r="U97">
        <f>ROUND(CV97*I97,7)</f>
        <v>0</v>
      </c>
      <c r="V97">
        <f>ROUND(CW97*I97,7)</f>
        <v>0</v>
      </c>
      <c r="W97">
        <f t="shared" si="88"/>
        <v>0</v>
      </c>
      <c r="X97">
        <f t="shared" si="89"/>
        <v>0</v>
      </c>
      <c r="Y97">
        <f t="shared" si="90"/>
        <v>0</v>
      </c>
      <c r="AA97">
        <v>312163570</v>
      </c>
      <c r="AB97">
        <f t="shared" si="91"/>
        <v>0</v>
      </c>
      <c r="AC97">
        <f>ROUND((ES97),6)</f>
        <v>0</v>
      </c>
      <c r="AD97">
        <f>ROUND((((ET97)-(EU97))+AE97),6)</f>
        <v>0</v>
      </c>
      <c r="AE97">
        <f t="shared" ref="AE97:AF99" si="111">ROUND((EU97),6)</f>
        <v>0</v>
      </c>
      <c r="AF97">
        <f t="shared" si="111"/>
        <v>0</v>
      </c>
      <c r="AG97">
        <f t="shared" si="92"/>
        <v>0</v>
      </c>
      <c r="AH97">
        <f t="shared" ref="AH97:AI99" si="112">(EW97)</f>
        <v>0</v>
      </c>
      <c r="AI97">
        <f t="shared" si="112"/>
        <v>0</v>
      </c>
      <c r="AJ97">
        <f t="shared" si="9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756</v>
      </c>
      <c r="CO97">
        <v>0</v>
      </c>
      <c r="CP97">
        <f t="shared" si="94"/>
        <v>0</v>
      </c>
      <c r="CQ97">
        <f>ROUND(AL97*BC97,2)</f>
        <v>0</v>
      </c>
      <c r="CR97">
        <f>ROUND(AM97*BB97,2)</f>
        <v>0</v>
      </c>
      <c r="CS97">
        <f>ROUND(AN97*BS97,2)</f>
        <v>0</v>
      </c>
      <c r="CT97">
        <f>ROUND(AO97*BA97,2)</f>
        <v>0</v>
      </c>
      <c r="CU97">
        <f t="shared" si="95"/>
        <v>0</v>
      </c>
      <c r="CV97">
        <f t="shared" ref="CV97:CW99" si="113">AH97</f>
        <v>0</v>
      </c>
      <c r="CW97">
        <f t="shared" si="113"/>
        <v>0</v>
      </c>
      <c r="CX97">
        <f t="shared" si="96"/>
        <v>0</v>
      </c>
      <c r="CY97">
        <f t="shared" si="97"/>
        <v>0</v>
      </c>
      <c r="CZ97">
        <f t="shared" si="98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20</v>
      </c>
      <c r="DW97" t="s">
        <v>20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293259405</v>
      </c>
      <c r="EF97">
        <v>2</v>
      </c>
      <c r="EG97" t="s">
        <v>23</v>
      </c>
      <c r="EH97">
        <v>27</v>
      </c>
      <c r="EI97" t="s">
        <v>24</v>
      </c>
      <c r="EJ97">
        <v>1</v>
      </c>
      <c r="EK97">
        <v>33001</v>
      </c>
      <c r="EL97" t="s">
        <v>24</v>
      </c>
      <c r="EM97" t="s">
        <v>25</v>
      </c>
      <c r="EO97" t="s">
        <v>173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9"/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864875641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00"/>
        <v>0</v>
      </c>
      <c r="GM97">
        <f t="shared" si="101"/>
        <v>0</v>
      </c>
      <c r="GN97">
        <f t="shared" si="102"/>
        <v>0</v>
      </c>
      <c r="GO97">
        <f t="shared" si="103"/>
        <v>0</v>
      </c>
      <c r="GP97">
        <f t="shared" si="104"/>
        <v>0</v>
      </c>
      <c r="GR97">
        <v>0</v>
      </c>
      <c r="GS97">
        <v>3</v>
      </c>
      <c r="GT97">
        <v>0</v>
      </c>
      <c r="GU97" t="s">
        <v>3</v>
      </c>
      <c r="GV97">
        <f t="shared" si="105"/>
        <v>0</v>
      </c>
      <c r="GW97">
        <v>1</v>
      </c>
      <c r="GX97">
        <f t="shared" si="106"/>
        <v>0</v>
      </c>
      <c r="HA97">
        <v>0</v>
      </c>
      <c r="HB97">
        <v>0</v>
      </c>
      <c r="HC97">
        <f t="shared" si="107"/>
        <v>0</v>
      </c>
      <c r="HE97" t="s">
        <v>3</v>
      </c>
      <c r="HF97" t="s">
        <v>3</v>
      </c>
      <c r="HM97" t="s">
        <v>22</v>
      </c>
      <c r="HN97" t="s">
        <v>26</v>
      </c>
      <c r="HO97" t="s">
        <v>27</v>
      </c>
      <c r="HP97" t="s">
        <v>24</v>
      </c>
      <c r="HQ97" t="s">
        <v>24</v>
      </c>
      <c r="IK97">
        <v>0</v>
      </c>
    </row>
    <row r="98" spans="1:245" x14ac:dyDescent="0.2">
      <c r="A98">
        <v>18</v>
      </c>
      <c r="B98">
        <v>1</v>
      </c>
      <c r="C98">
        <v>101</v>
      </c>
      <c r="E98" t="s">
        <v>185</v>
      </c>
      <c r="F98" t="s">
        <v>178</v>
      </c>
      <c r="G98" t="s">
        <v>179</v>
      </c>
      <c r="H98" t="s">
        <v>20</v>
      </c>
      <c r="I98">
        <f>I96*J98</f>
        <v>0</v>
      </c>
      <c r="J98">
        <v>0</v>
      </c>
      <c r="K98">
        <v>0</v>
      </c>
      <c r="O98">
        <f t="shared" si="86"/>
        <v>0</v>
      </c>
      <c r="P98">
        <f>ROUND(CQ98*I98,2)</f>
        <v>0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87"/>
        <v>0</v>
      </c>
      <c r="U98">
        <f>ROUND(CV98*I98,7)</f>
        <v>0</v>
      </c>
      <c r="V98">
        <f>ROUND(CW98*I98,7)</f>
        <v>0</v>
      </c>
      <c r="W98">
        <f t="shared" si="88"/>
        <v>0</v>
      </c>
      <c r="X98">
        <f t="shared" si="89"/>
        <v>0</v>
      </c>
      <c r="Y98">
        <f t="shared" si="90"/>
        <v>0</v>
      </c>
      <c r="AA98">
        <v>312163570</v>
      </c>
      <c r="AB98">
        <f t="shared" si="91"/>
        <v>0</v>
      </c>
      <c r="AC98">
        <f>ROUND((ES98),6)</f>
        <v>0</v>
      </c>
      <c r="AD98">
        <f>ROUND((((ET98)-(EU98))+AE98),6)</f>
        <v>0</v>
      </c>
      <c r="AE98">
        <f t="shared" si="111"/>
        <v>0</v>
      </c>
      <c r="AF98">
        <f t="shared" si="111"/>
        <v>0</v>
      </c>
      <c r="AG98">
        <f t="shared" si="92"/>
        <v>0</v>
      </c>
      <c r="AH98">
        <f t="shared" si="112"/>
        <v>0</v>
      </c>
      <c r="AI98">
        <f t="shared" si="112"/>
        <v>0</v>
      </c>
      <c r="AJ98">
        <f t="shared" si="9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3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756</v>
      </c>
      <c r="CO98">
        <v>0</v>
      </c>
      <c r="CP98">
        <f t="shared" si="94"/>
        <v>0</v>
      </c>
      <c r="CQ98">
        <f>ROUND(AL98*BC98,2)</f>
        <v>0</v>
      </c>
      <c r="CR98">
        <f>ROUND(AM98*BB98,2)</f>
        <v>0</v>
      </c>
      <c r="CS98">
        <f>ROUND(AN98*BS98,2)</f>
        <v>0</v>
      </c>
      <c r="CT98">
        <f>ROUND(AO98*BA98,2)</f>
        <v>0</v>
      </c>
      <c r="CU98">
        <f t="shared" si="95"/>
        <v>0</v>
      </c>
      <c r="CV98">
        <f t="shared" si="113"/>
        <v>0</v>
      </c>
      <c r="CW98">
        <f t="shared" si="113"/>
        <v>0</v>
      </c>
      <c r="CX98">
        <f t="shared" si="96"/>
        <v>0</v>
      </c>
      <c r="CY98">
        <f t="shared" si="97"/>
        <v>0</v>
      </c>
      <c r="CZ98">
        <f t="shared" si="98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173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9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-1890832814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00"/>
        <v>0</v>
      </c>
      <c r="GM98">
        <f t="shared" si="101"/>
        <v>0</v>
      </c>
      <c r="GN98">
        <f t="shared" si="102"/>
        <v>0</v>
      </c>
      <c r="GO98">
        <f t="shared" si="103"/>
        <v>0</v>
      </c>
      <c r="GP98">
        <f t="shared" si="104"/>
        <v>0</v>
      </c>
      <c r="GR98">
        <v>0</v>
      </c>
      <c r="GS98">
        <v>3</v>
      </c>
      <c r="GT98">
        <v>0</v>
      </c>
      <c r="GU98" t="s">
        <v>3</v>
      </c>
      <c r="GV98">
        <f t="shared" si="105"/>
        <v>0</v>
      </c>
      <c r="GW98">
        <v>1</v>
      </c>
      <c r="GX98">
        <f t="shared" si="106"/>
        <v>0</v>
      </c>
      <c r="HA98">
        <v>0</v>
      </c>
      <c r="HB98">
        <v>0</v>
      </c>
      <c r="HC98">
        <f t="shared" si="107"/>
        <v>0</v>
      </c>
      <c r="HE98" t="s">
        <v>3</v>
      </c>
      <c r="HF98" t="s">
        <v>3</v>
      </c>
      <c r="HM98" t="s">
        <v>22</v>
      </c>
      <c r="HN98" t="s">
        <v>26</v>
      </c>
      <c r="HO98" t="s">
        <v>27</v>
      </c>
      <c r="HP98" t="s">
        <v>24</v>
      </c>
      <c r="HQ98" t="s">
        <v>24</v>
      </c>
      <c r="IK98">
        <v>0</v>
      </c>
    </row>
    <row r="99" spans="1:245" x14ac:dyDescent="0.2">
      <c r="A99">
        <v>18</v>
      </c>
      <c r="B99">
        <v>1</v>
      </c>
      <c r="C99">
        <v>102</v>
      </c>
      <c r="E99" t="s">
        <v>186</v>
      </c>
      <c r="F99" t="s">
        <v>181</v>
      </c>
      <c r="G99" t="s">
        <v>182</v>
      </c>
      <c r="H99" t="s">
        <v>168</v>
      </c>
      <c r="I99">
        <f>I96*J99</f>
        <v>0</v>
      </c>
      <c r="J99">
        <v>0</v>
      </c>
      <c r="K99">
        <v>0</v>
      </c>
      <c r="O99">
        <f t="shared" si="86"/>
        <v>0</v>
      </c>
      <c r="P99">
        <f>ROUND(CQ99*I99,2)</f>
        <v>0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87"/>
        <v>0</v>
      </c>
      <c r="U99">
        <f>ROUND(CV99*I99,7)</f>
        <v>0</v>
      </c>
      <c r="V99">
        <f>ROUND(CW99*I99,7)</f>
        <v>0</v>
      </c>
      <c r="W99">
        <f t="shared" si="88"/>
        <v>0</v>
      </c>
      <c r="X99">
        <f t="shared" si="89"/>
        <v>0</v>
      </c>
      <c r="Y99">
        <f t="shared" si="90"/>
        <v>0</v>
      </c>
      <c r="AA99">
        <v>312163570</v>
      </c>
      <c r="AB99">
        <f t="shared" si="91"/>
        <v>0</v>
      </c>
      <c r="AC99">
        <f>ROUND((ES99),6)</f>
        <v>0</v>
      </c>
      <c r="AD99">
        <f>ROUND((((ET99)-(EU99))+AE99),6)</f>
        <v>0</v>
      </c>
      <c r="AE99">
        <f t="shared" si="111"/>
        <v>0</v>
      </c>
      <c r="AF99">
        <f t="shared" si="111"/>
        <v>0</v>
      </c>
      <c r="AG99">
        <f t="shared" si="92"/>
        <v>0</v>
      </c>
      <c r="AH99">
        <f t="shared" si="112"/>
        <v>0</v>
      </c>
      <c r="AI99">
        <f t="shared" si="112"/>
        <v>0</v>
      </c>
      <c r="AJ99">
        <f t="shared" si="93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3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756</v>
      </c>
      <c r="CO99">
        <v>0</v>
      </c>
      <c r="CP99">
        <f t="shared" si="94"/>
        <v>0</v>
      </c>
      <c r="CQ99">
        <f>ROUND(AL99*BC99,2)</f>
        <v>0</v>
      </c>
      <c r="CR99">
        <f>ROUND(AM99*BB99,2)</f>
        <v>0</v>
      </c>
      <c r="CS99">
        <f>ROUND(AN99*BS99,2)</f>
        <v>0</v>
      </c>
      <c r="CT99">
        <f>ROUND(AO99*BA99,2)</f>
        <v>0</v>
      </c>
      <c r="CU99">
        <f t="shared" si="95"/>
        <v>0</v>
      </c>
      <c r="CV99">
        <f t="shared" si="113"/>
        <v>0</v>
      </c>
      <c r="CW99">
        <f t="shared" si="113"/>
        <v>0</v>
      </c>
      <c r="CX99">
        <f t="shared" si="96"/>
        <v>0</v>
      </c>
      <c r="CY99">
        <f t="shared" si="97"/>
        <v>0</v>
      </c>
      <c r="CZ99">
        <f t="shared" si="98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168</v>
      </c>
      <c r="DW99" t="s">
        <v>172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293259405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173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9"/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164804165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00"/>
        <v>0</v>
      </c>
      <c r="GM99">
        <f t="shared" si="101"/>
        <v>0</v>
      </c>
      <c r="GN99">
        <f t="shared" si="102"/>
        <v>0</v>
      </c>
      <c r="GO99">
        <f t="shared" si="103"/>
        <v>0</v>
      </c>
      <c r="GP99">
        <f t="shared" si="104"/>
        <v>0</v>
      </c>
      <c r="GR99">
        <v>0</v>
      </c>
      <c r="GS99">
        <v>3</v>
      </c>
      <c r="GT99">
        <v>0</v>
      </c>
      <c r="GU99" t="s">
        <v>3</v>
      </c>
      <c r="GV99">
        <f t="shared" si="105"/>
        <v>0</v>
      </c>
      <c r="GW99">
        <v>1</v>
      </c>
      <c r="GX99">
        <f t="shared" si="106"/>
        <v>0</v>
      </c>
      <c r="HA99">
        <v>0</v>
      </c>
      <c r="HB99">
        <v>0</v>
      </c>
      <c r="HC99">
        <f t="shared" si="107"/>
        <v>0</v>
      </c>
      <c r="HE99" t="s">
        <v>3</v>
      </c>
      <c r="HF99" t="s">
        <v>3</v>
      </c>
      <c r="HM99" t="s">
        <v>22</v>
      </c>
      <c r="HN99" t="s">
        <v>26</v>
      </c>
      <c r="HO99" t="s">
        <v>27</v>
      </c>
      <c r="HP99" t="s">
        <v>24</v>
      </c>
      <c r="HQ99" t="s">
        <v>24</v>
      </c>
      <c r="IK99">
        <v>0</v>
      </c>
    </row>
    <row r="100" spans="1:245" x14ac:dyDescent="0.2">
      <c r="A100">
        <v>17</v>
      </c>
      <c r="B100">
        <v>1</v>
      </c>
      <c r="C100">
        <f>ROW(SmtRes!A115)</f>
        <v>115</v>
      </c>
      <c r="D100">
        <f>ROW(EtalonRes!A121)</f>
        <v>121</v>
      </c>
      <c r="E100" t="s">
        <v>187</v>
      </c>
      <c r="F100" t="s">
        <v>166</v>
      </c>
      <c r="G100" t="s">
        <v>167</v>
      </c>
      <c r="H100" t="s">
        <v>168</v>
      </c>
      <c r="I100">
        <f>ROUND(50/1000,7)</f>
        <v>0.05</v>
      </c>
      <c r="J100">
        <v>0</v>
      </c>
      <c r="K100">
        <f>ROUND(50/1000,7)</f>
        <v>0.05</v>
      </c>
      <c r="O100">
        <f t="shared" si="86"/>
        <v>4029.93</v>
      </c>
      <c r="P100">
        <f>SUMIF(SmtRes!AQ103:'SmtRes'!AQ115,"=1",SmtRes!DF103:'SmtRes'!DF115)</f>
        <v>0</v>
      </c>
      <c r="Q100">
        <f>SUMIF(SmtRes!AQ103:'SmtRes'!AQ115,"=1",SmtRes!DG103:'SmtRes'!DG115)</f>
        <v>718.92</v>
      </c>
      <c r="R100">
        <f>SUMIF(SmtRes!AQ103:'SmtRes'!AQ115,"=1",SmtRes!DH103:'SmtRes'!DH115)</f>
        <v>751.2600000000001</v>
      </c>
      <c r="S100">
        <f>SUMIF(SmtRes!AQ103:'SmtRes'!AQ115,"=1",SmtRes!DI103:'SmtRes'!DI115)</f>
        <v>2559.75</v>
      </c>
      <c r="T100">
        <f t="shared" si="87"/>
        <v>0</v>
      </c>
      <c r="U100">
        <f>SUMIF(SmtRes!AQ103:'SmtRes'!AQ115,"=1",SmtRes!CV103:'SmtRes'!CV115)</f>
        <v>5.4694000000000003</v>
      </c>
      <c r="V100">
        <f>SUMIF(SmtRes!AQ103:'SmtRes'!AQ115,"=1",SmtRes!CW103:'SmtRes'!CW115)</f>
        <v>1.5556249999999998</v>
      </c>
      <c r="W100">
        <f t="shared" si="88"/>
        <v>0</v>
      </c>
      <c r="X100">
        <f t="shared" si="89"/>
        <v>3410.34</v>
      </c>
      <c r="Y100">
        <f t="shared" si="90"/>
        <v>1688.62</v>
      </c>
      <c r="AA100">
        <v>312163570</v>
      </c>
      <c r="AB100">
        <f t="shared" si="91"/>
        <v>63010.623820000001</v>
      </c>
      <c r="AC100">
        <f>ROUND((0),6)</f>
        <v>0</v>
      </c>
      <c r="AD100">
        <f>ROUND((((SUM(SmtRes!BR103:'SmtRes'!BR115))-(SUM(SmtRes!BS103:'SmtRes'!BS115)))+AE100),6)</f>
        <v>11815.539875</v>
      </c>
      <c r="AE100">
        <f>ROUND((SUM(SmtRes!BS103:'SmtRes'!BS115)),6)</f>
        <v>15024.97775</v>
      </c>
      <c r="AF100">
        <f>ROUND((SUM(SmtRes!BT103:'SmtRes'!BT115)),6)</f>
        <v>51195.083944999998</v>
      </c>
      <c r="AG100">
        <f t="shared" si="92"/>
        <v>0</v>
      </c>
      <c r="AH100">
        <f>(SUM(SmtRes!BU103:'SmtRes'!BU115))</f>
        <v>109.38800000000001</v>
      </c>
      <c r="AI100">
        <f>(SUM(SmtRes!BV103:'SmtRes'!BV115))</f>
        <v>31.112499999999997</v>
      </c>
      <c r="AJ100">
        <f t="shared" si="93"/>
        <v>0</v>
      </c>
      <c r="AK100">
        <v>65989.878400000001</v>
      </c>
      <c r="AL100">
        <v>0</v>
      </c>
      <c r="AM100">
        <v>9452.4318999999996</v>
      </c>
      <c r="AN100">
        <v>12019.9822</v>
      </c>
      <c r="AO100">
        <v>44517.464300000007</v>
      </c>
      <c r="AP100">
        <v>0</v>
      </c>
      <c r="AQ100">
        <v>95.12</v>
      </c>
      <c r="AR100">
        <v>24.889999999999997</v>
      </c>
      <c r="AS100">
        <v>0</v>
      </c>
      <c r="AT100">
        <v>103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169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756</v>
      </c>
      <c r="CO100">
        <v>0</v>
      </c>
      <c r="CP100">
        <f t="shared" si="94"/>
        <v>4029.9300000000003</v>
      </c>
      <c r="CQ100">
        <f>SUMIF(SmtRes!AQ103:'SmtRes'!AQ115,"=1",SmtRes!AA103:'SmtRes'!AA115)</f>
        <v>0</v>
      </c>
      <c r="CR100">
        <f>SUMIF(SmtRes!AQ103:'SmtRes'!AQ115,"=1",SmtRes!AB103:'SmtRes'!AB115)</f>
        <v>2629.4300000000003</v>
      </c>
      <c r="CS100">
        <f>SUMIF(SmtRes!AQ103:'SmtRes'!AQ115,"=1",SmtRes!AC103:'SmtRes'!AC115)</f>
        <v>2076</v>
      </c>
      <c r="CT100">
        <f>SUMIF(SmtRes!AQ103:'SmtRes'!AQ115,"=1",SmtRes!AD103:'SmtRes'!AD115)</f>
        <v>1840.5700000000002</v>
      </c>
      <c r="CU100">
        <f t="shared" si="95"/>
        <v>0</v>
      </c>
      <c r="CV100">
        <f>SUMIF(SmtRes!AQ103:'SmtRes'!AQ115,"=1",SmtRes!BU103:'SmtRes'!BU115)</f>
        <v>109.38800000000001</v>
      </c>
      <c r="CW100">
        <f>SUMIF(SmtRes!AQ103:'SmtRes'!AQ115,"=1",SmtRes!BV103:'SmtRes'!BV115)</f>
        <v>31.112499999999997</v>
      </c>
      <c r="CX100">
        <f t="shared" si="96"/>
        <v>0</v>
      </c>
      <c r="CY100">
        <f t="shared" si="97"/>
        <v>3410.3403000000003</v>
      </c>
      <c r="CZ100">
        <f t="shared" si="98"/>
        <v>1688.6151</v>
      </c>
      <c r="DC100" t="s">
        <v>3</v>
      </c>
      <c r="DD100" t="s">
        <v>22</v>
      </c>
      <c r="DE100" t="s">
        <v>61</v>
      </c>
      <c r="DF100" t="s">
        <v>61</v>
      </c>
      <c r="DG100" t="s">
        <v>170</v>
      </c>
      <c r="DH100" t="s">
        <v>3</v>
      </c>
      <c r="DI100" t="s">
        <v>170</v>
      </c>
      <c r="DJ100" t="s">
        <v>61</v>
      </c>
      <c r="DK100" t="s">
        <v>3</v>
      </c>
      <c r="DL100" t="s">
        <v>3</v>
      </c>
      <c r="DM100" t="s">
        <v>171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168</v>
      </c>
      <c r="DW100" t="s">
        <v>172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293259405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173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95.12</v>
      </c>
      <c r="EX100">
        <v>24.89</v>
      </c>
      <c r="EY100">
        <v>0</v>
      </c>
      <c r="FQ100">
        <v>0</v>
      </c>
      <c r="FR100">
        <f t="shared" si="99"/>
        <v>0</v>
      </c>
      <c r="FS100">
        <v>0</v>
      </c>
      <c r="FX100">
        <v>103</v>
      </c>
      <c r="FY100">
        <v>51</v>
      </c>
      <c r="GA100" t="s">
        <v>3</v>
      </c>
      <c r="GD100">
        <v>1</v>
      </c>
      <c r="GF100">
        <v>-1333402074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00"/>
        <v>0</v>
      </c>
      <c r="GM100">
        <f t="shared" si="101"/>
        <v>9128.89</v>
      </c>
      <c r="GN100">
        <f t="shared" si="102"/>
        <v>9128.89</v>
      </c>
      <c r="GO100">
        <f t="shared" si="103"/>
        <v>0</v>
      </c>
      <c r="GP100">
        <f t="shared" si="104"/>
        <v>0</v>
      </c>
      <c r="GR100">
        <v>0</v>
      </c>
      <c r="GS100">
        <v>3</v>
      </c>
      <c r="GT100">
        <v>0</v>
      </c>
      <c r="GU100" t="s">
        <v>3</v>
      </c>
      <c r="GV100">
        <f t="shared" si="105"/>
        <v>0</v>
      </c>
      <c r="GW100">
        <v>1</v>
      </c>
      <c r="GX100">
        <f t="shared" si="106"/>
        <v>0</v>
      </c>
      <c r="HA100">
        <v>0</v>
      </c>
      <c r="HB100">
        <v>0</v>
      </c>
      <c r="HC100">
        <f t="shared" si="107"/>
        <v>0</v>
      </c>
      <c r="HE100" t="s">
        <v>3</v>
      </c>
      <c r="HF100" t="s">
        <v>3</v>
      </c>
      <c r="HM100" t="s">
        <v>3</v>
      </c>
      <c r="HN100" t="s">
        <v>26</v>
      </c>
      <c r="HO100" t="s">
        <v>27</v>
      </c>
      <c r="HP100" t="s">
        <v>24</v>
      </c>
      <c r="HQ100" t="s">
        <v>24</v>
      </c>
      <c r="IK100">
        <v>0</v>
      </c>
    </row>
    <row r="101" spans="1:245" x14ac:dyDescent="0.2">
      <c r="A101">
        <v>18</v>
      </c>
      <c r="B101">
        <v>1</v>
      </c>
      <c r="C101">
        <v>113</v>
      </c>
      <c r="E101" t="s">
        <v>188</v>
      </c>
      <c r="F101" t="s">
        <v>175</v>
      </c>
      <c r="G101" t="s">
        <v>176</v>
      </c>
      <c r="H101" t="s">
        <v>20</v>
      </c>
      <c r="I101">
        <f>I100*J101</f>
        <v>0</v>
      </c>
      <c r="J101">
        <v>0</v>
      </c>
      <c r="K101">
        <v>0</v>
      </c>
      <c r="O101">
        <f t="shared" si="86"/>
        <v>0</v>
      </c>
      <c r="P101">
        <f>ROUND(CQ101*I101,2)</f>
        <v>0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87"/>
        <v>0</v>
      </c>
      <c r="U101">
        <f>ROUND(CV101*I101,7)</f>
        <v>0</v>
      </c>
      <c r="V101">
        <f>ROUND(CW101*I101,7)</f>
        <v>0</v>
      </c>
      <c r="W101">
        <f t="shared" si="88"/>
        <v>0</v>
      </c>
      <c r="X101">
        <f t="shared" si="89"/>
        <v>0</v>
      </c>
      <c r="Y101">
        <f t="shared" si="90"/>
        <v>0</v>
      </c>
      <c r="AA101">
        <v>312163570</v>
      </c>
      <c r="AB101">
        <f t="shared" si="91"/>
        <v>0</v>
      </c>
      <c r="AC101">
        <f>ROUND((ES101),6)</f>
        <v>0</v>
      </c>
      <c r="AD101">
        <f>ROUND((((ET101)-(EU101))+AE101),6)</f>
        <v>0</v>
      </c>
      <c r="AE101">
        <f t="shared" ref="AE101:AF103" si="114">ROUND((EU101),6)</f>
        <v>0</v>
      </c>
      <c r="AF101">
        <f t="shared" si="114"/>
        <v>0</v>
      </c>
      <c r="AG101">
        <f t="shared" si="92"/>
        <v>0</v>
      </c>
      <c r="AH101">
        <f t="shared" ref="AH101:AI103" si="115">(EW101)</f>
        <v>0</v>
      </c>
      <c r="AI101">
        <f t="shared" si="115"/>
        <v>0</v>
      </c>
      <c r="AJ101">
        <f t="shared" si="93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756</v>
      </c>
      <c r="CO101">
        <v>0</v>
      </c>
      <c r="CP101">
        <f t="shared" si="94"/>
        <v>0</v>
      </c>
      <c r="CQ101">
        <f>ROUND(AL101*BC101,2)</f>
        <v>0</v>
      </c>
      <c r="CR101">
        <f>ROUND(AM101*BB101,2)</f>
        <v>0</v>
      </c>
      <c r="CS101">
        <f>ROUND(AN101*BS101,2)</f>
        <v>0</v>
      </c>
      <c r="CT101">
        <f>ROUND(AO101*BA101,2)</f>
        <v>0</v>
      </c>
      <c r="CU101">
        <f t="shared" si="95"/>
        <v>0</v>
      </c>
      <c r="CV101">
        <f t="shared" ref="CV101:CW103" si="116">AH101</f>
        <v>0</v>
      </c>
      <c r="CW101">
        <f t="shared" si="116"/>
        <v>0</v>
      </c>
      <c r="CX101">
        <f t="shared" si="96"/>
        <v>0</v>
      </c>
      <c r="CY101">
        <f t="shared" si="97"/>
        <v>0</v>
      </c>
      <c r="CZ101">
        <f t="shared" si="98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173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9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864875641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100"/>
        <v>0</v>
      </c>
      <c r="GM101">
        <f t="shared" si="101"/>
        <v>0</v>
      </c>
      <c r="GN101">
        <f t="shared" si="102"/>
        <v>0</v>
      </c>
      <c r="GO101">
        <f t="shared" si="103"/>
        <v>0</v>
      </c>
      <c r="GP101">
        <f t="shared" si="104"/>
        <v>0</v>
      </c>
      <c r="GR101">
        <v>0</v>
      </c>
      <c r="GS101">
        <v>3</v>
      </c>
      <c r="GT101">
        <v>0</v>
      </c>
      <c r="GU101" t="s">
        <v>3</v>
      </c>
      <c r="GV101">
        <f t="shared" si="105"/>
        <v>0</v>
      </c>
      <c r="GW101">
        <v>1</v>
      </c>
      <c r="GX101">
        <f t="shared" si="106"/>
        <v>0</v>
      </c>
      <c r="HA101">
        <v>0</v>
      </c>
      <c r="HB101">
        <v>0</v>
      </c>
      <c r="HC101">
        <f t="shared" si="107"/>
        <v>0</v>
      </c>
      <c r="HE101" t="s">
        <v>3</v>
      </c>
      <c r="HF101" t="s">
        <v>3</v>
      </c>
      <c r="HM101" t="s">
        <v>22</v>
      </c>
      <c r="HN101" t="s">
        <v>26</v>
      </c>
      <c r="HO101" t="s">
        <v>27</v>
      </c>
      <c r="HP101" t="s">
        <v>24</v>
      </c>
      <c r="HQ101" t="s">
        <v>24</v>
      </c>
      <c r="IK101">
        <v>0</v>
      </c>
    </row>
    <row r="102" spans="1:245" x14ac:dyDescent="0.2">
      <c r="A102">
        <v>18</v>
      </c>
      <c r="B102">
        <v>1</v>
      </c>
      <c r="C102">
        <v>114</v>
      </c>
      <c r="E102" t="s">
        <v>189</v>
      </c>
      <c r="F102" t="s">
        <v>178</v>
      </c>
      <c r="G102" t="s">
        <v>179</v>
      </c>
      <c r="H102" t="s">
        <v>20</v>
      </c>
      <c r="I102">
        <f>I100*J102</f>
        <v>0</v>
      </c>
      <c r="J102">
        <v>0</v>
      </c>
      <c r="K102">
        <v>0</v>
      </c>
      <c r="O102">
        <f t="shared" si="86"/>
        <v>0</v>
      </c>
      <c r="P102">
        <f>ROUND(CQ102*I102,2)</f>
        <v>0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87"/>
        <v>0</v>
      </c>
      <c r="U102">
        <f>ROUND(CV102*I102,7)</f>
        <v>0</v>
      </c>
      <c r="V102">
        <f>ROUND(CW102*I102,7)</f>
        <v>0</v>
      </c>
      <c r="W102">
        <f t="shared" si="88"/>
        <v>0</v>
      </c>
      <c r="X102">
        <f t="shared" si="89"/>
        <v>0</v>
      </c>
      <c r="Y102">
        <f t="shared" si="90"/>
        <v>0</v>
      </c>
      <c r="AA102">
        <v>312163570</v>
      </c>
      <c r="AB102">
        <f t="shared" si="91"/>
        <v>0</v>
      </c>
      <c r="AC102">
        <f>ROUND((ES102),6)</f>
        <v>0</v>
      </c>
      <c r="AD102">
        <f>ROUND((((ET102)-(EU102))+AE102),6)</f>
        <v>0</v>
      </c>
      <c r="AE102">
        <f t="shared" si="114"/>
        <v>0</v>
      </c>
      <c r="AF102">
        <f t="shared" si="114"/>
        <v>0</v>
      </c>
      <c r="AG102">
        <f t="shared" si="92"/>
        <v>0</v>
      </c>
      <c r="AH102">
        <f t="shared" si="115"/>
        <v>0</v>
      </c>
      <c r="AI102">
        <f t="shared" si="115"/>
        <v>0</v>
      </c>
      <c r="AJ102">
        <f t="shared" si="93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3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756</v>
      </c>
      <c r="CO102">
        <v>0</v>
      </c>
      <c r="CP102">
        <f t="shared" si="94"/>
        <v>0</v>
      </c>
      <c r="CQ102">
        <f>ROUND(AL102*BC102,2)</f>
        <v>0</v>
      </c>
      <c r="CR102">
        <f>ROUND(AM102*BB102,2)</f>
        <v>0</v>
      </c>
      <c r="CS102">
        <f>ROUND(AN102*BS102,2)</f>
        <v>0</v>
      </c>
      <c r="CT102">
        <f>ROUND(AO102*BA102,2)</f>
        <v>0</v>
      </c>
      <c r="CU102">
        <f t="shared" si="95"/>
        <v>0</v>
      </c>
      <c r="CV102">
        <f t="shared" si="116"/>
        <v>0</v>
      </c>
      <c r="CW102">
        <f t="shared" si="116"/>
        <v>0</v>
      </c>
      <c r="CX102">
        <f t="shared" si="96"/>
        <v>0</v>
      </c>
      <c r="CY102">
        <f t="shared" si="97"/>
        <v>0</v>
      </c>
      <c r="CZ102">
        <f t="shared" si="98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173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9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-1890832814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100"/>
        <v>0</v>
      </c>
      <c r="GM102">
        <f t="shared" si="101"/>
        <v>0</v>
      </c>
      <c r="GN102">
        <f t="shared" si="102"/>
        <v>0</v>
      </c>
      <c r="GO102">
        <f t="shared" si="103"/>
        <v>0</v>
      </c>
      <c r="GP102">
        <f t="shared" si="104"/>
        <v>0</v>
      </c>
      <c r="GR102">
        <v>0</v>
      </c>
      <c r="GS102">
        <v>3</v>
      </c>
      <c r="GT102">
        <v>0</v>
      </c>
      <c r="GU102" t="s">
        <v>3</v>
      </c>
      <c r="GV102">
        <f t="shared" si="105"/>
        <v>0</v>
      </c>
      <c r="GW102">
        <v>1</v>
      </c>
      <c r="GX102">
        <f t="shared" si="106"/>
        <v>0</v>
      </c>
      <c r="HA102">
        <v>0</v>
      </c>
      <c r="HB102">
        <v>0</v>
      </c>
      <c r="HC102">
        <f t="shared" si="107"/>
        <v>0</v>
      </c>
      <c r="HE102" t="s">
        <v>3</v>
      </c>
      <c r="HF102" t="s">
        <v>3</v>
      </c>
      <c r="HM102" t="s">
        <v>22</v>
      </c>
      <c r="HN102" t="s">
        <v>26</v>
      </c>
      <c r="HO102" t="s">
        <v>27</v>
      </c>
      <c r="HP102" t="s">
        <v>24</v>
      </c>
      <c r="HQ102" t="s">
        <v>24</v>
      </c>
      <c r="IK102">
        <v>0</v>
      </c>
    </row>
    <row r="103" spans="1:245" x14ac:dyDescent="0.2">
      <c r="A103">
        <v>18</v>
      </c>
      <c r="B103">
        <v>1</v>
      </c>
      <c r="C103">
        <v>115</v>
      </c>
      <c r="E103" t="s">
        <v>190</v>
      </c>
      <c r="F103" t="s">
        <v>181</v>
      </c>
      <c r="G103" t="s">
        <v>182</v>
      </c>
      <c r="H103" t="s">
        <v>168</v>
      </c>
      <c r="I103">
        <f>I100*J103</f>
        <v>0</v>
      </c>
      <c r="J103">
        <v>0</v>
      </c>
      <c r="K103">
        <v>0</v>
      </c>
      <c r="O103">
        <f t="shared" si="86"/>
        <v>0</v>
      </c>
      <c r="P103">
        <f>ROUND(CQ103*I103,2)</f>
        <v>0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 t="shared" si="87"/>
        <v>0</v>
      </c>
      <c r="U103">
        <f>ROUND(CV103*I103,7)</f>
        <v>0</v>
      </c>
      <c r="V103">
        <f>ROUND(CW103*I103,7)</f>
        <v>0</v>
      </c>
      <c r="W103">
        <f t="shared" si="88"/>
        <v>0</v>
      </c>
      <c r="X103">
        <f t="shared" si="89"/>
        <v>0</v>
      </c>
      <c r="Y103">
        <f t="shared" si="90"/>
        <v>0</v>
      </c>
      <c r="AA103">
        <v>312163570</v>
      </c>
      <c r="AB103">
        <f t="shared" si="91"/>
        <v>0</v>
      </c>
      <c r="AC103">
        <f>ROUND((ES103),6)</f>
        <v>0</v>
      </c>
      <c r="AD103">
        <f>ROUND((((ET103)-(EU103))+AE103),6)</f>
        <v>0</v>
      </c>
      <c r="AE103">
        <f t="shared" si="114"/>
        <v>0</v>
      </c>
      <c r="AF103">
        <f t="shared" si="114"/>
        <v>0</v>
      </c>
      <c r="AG103">
        <f t="shared" si="92"/>
        <v>0</v>
      </c>
      <c r="AH103">
        <f t="shared" si="115"/>
        <v>0</v>
      </c>
      <c r="AI103">
        <f t="shared" si="115"/>
        <v>0</v>
      </c>
      <c r="AJ103">
        <f t="shared" si="93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3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756</v>
      </c>
      <c r="CO103">
        <v>0</v>
      </c>
      <c r="CP103">
        <f t="shared" si="94"/>
        <v>0</v>
      </c>
      <c r="CQ103">
        <f>ROUND(AL103*BC103,2)</f>
        <v>0</v>
      </c>
      <c r="CR103">
        <f>ROUND(AM103*BB103,2)</f>
        <v>0</v>
      </c>
      <c r="CS103">
        <f>ROUND(AN103*BS103,2)</f>
        <v>0</v>
      </c>
      <c r="CT103">
        <f>ROUND(AO103*BA103,2)</f>
        <v>0</v>
      </c>
      <c r="CU103">
        <f t="shared" si="95"/>
        <v>0</v>
      </c>
      <c r="CV103">
        <f t="shared" si="116"/>
        <v>0</v>
      </c>
      <c r="CW103">
        <f t="shared" si="116"/>
        <v>0</v>
      </c>
      <c r="CX103">
        <f t="shared" si="96"/>
        <v>0</v>
      </c>
      <c r="CY103">
        <f t="shared" si="97"/>
        <v>0</v>
      </c>
      <c r="CZ103">
        <f t="shared" si="98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168</v>
      </c>
      <c r="DW103" t="s">
        <v>172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173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9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164804165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100"/>
        <v>0</v>
      </c>
      <c r="GM103">
        <f t="shared" si="101"/>
        <v>0</v>
      </c>
      <c r="GN103">
        <f t="shared" si="102"/>
        <v>0</v>
      </c>
      <c r="GO103">
        <f t="shared" si="103"/>
        <v>0</v>
      </c>
      <c r="GP103">
        <f t="shared" si="104"/>
        <v>0</v>
      </c>
      <c r="GR103">
        <v>0</v>
      </c>
      <c r="GS103">
        <v>3</v>
      </c>
      <c r="GT103">
        <v>0</v>
      </c>
      <c r="GU103" t="s">
        <v>3</v>
      </c>
      <c r="GV103">
        <f t="shared" si="105"/>
        <v>0</v>
      </c>
      <c r="GW103">
        <v>1</v>
      </c>
      <c r="GX103">
        <f t="shared" si="106"/>
        <v>0</v>
      </c>
      <c r="HA103">
        <v>0</v>
      </c>
      <c r="HB103">
        <v>0</v>
      </c>
      <c r="HC103">
        <f t="shared" si="107"/>
        <v>0</v>
      </c>
      <c r="HE103" t="s">
        <v>3</v>
      </c>
      <c r="HF103" t="s">
        <v>3</v>
      </c>
      <c r="HM103" t="s">
        <v>22</v>
      </c>
      <c r="HN103" t="s">
        <v>26</v>
      </c>
      <c r="HO103" t="s">
        <v>27</v>
      </c>
      <c r="HP103" t="s">
        <v>24</v>
      </c>
      <c r="HQ103" t="s">
        <v>24</v>
      </c>
      <c r="IK103">
        <v>0</v>
      </c>
    </row>
    <row r="105" spans="1:245" x14ac:dyDescent="0.2">
      <c r="A105" s="2">
        <v>51</v>
      </c>
      <c r="B105" s="2">
        <f>B88</f>
        <v>1</v>
      </c>
      <c r="C105" s="2">
        <f>A88</f>
        <v>4</v>
      </c>
      <c r="D105" s="2">
        <f>ROW(A88)</f>
        <v>88</v>
      </c>
      <c r="E105" s="2"/>
      <c r="F105" s="2" t="str">
        <f>IF(F88&lt;&gt;"",F88,"")</f>
        <v>Новый раздел</v>
      </c>
      <c r="G105" s="2" t="str">
        <f>IF(G88&lt;&gt;"",G88,"")</f>
        <v>Подвеска магистрального провода и отпаек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117">ROUND(AB105,2)</f>
        <v>54323.17</v>
      </c>
      <c r="P105" s="2">
        <f t="shared" si="117"/>
        <v>0</v>
      </c>
      <c r="Q105" s="2">
        <f t="shared" si="117"/>
        <v>9690.83</v>
      </c>
      <c r="R105" s="2">
        <f t="shared" si="117"/>
        <v>10126.85</v>
      </c>
      <c r="S105" s="2">
        <f t="shared" si="117"/>
        <v>34505.49</v>
      </c>
      <c r="T105" s="2">
        <f t="shared" si="117"/>
        <v>0</v>
      </c>
      <c r="U105" s="2">
        <f>AH105</f>
        <v>73.727512000000019</v>
      </c>
      <c r="V105" s="2">
        <f>AI105</f>
        <v>20.969825000000004</v>
      </c>
      <c r="W105" s="2">
        <f>ROUND(AJ105,2)</f>
        <v>0</v>
      </c>
      <c r="X105" s="2">
        <f>ROUND(AK105,2)</f>
        <v>45971.31</v>
      </c>
      <c r="Y105" s="2">
        <f>ROUND(AL105,2)</f>
        <v>22762.5</v>
      </c>
      <c r="Z105" s="2"/>
      <c r="AA105" s="2"/>
      <c r="AB105" s="2">
        <f>ROUND(SUMIF(AA92:AA103,"=312163570",O92:O103),2)</f>
        <v>54323.17</v>
      </c>
      <c r="AC105" s="2">
        <f>ROUND(SUMIF(AA92:AA103,"=312163570",P92:P103),2)</f>
        <v>0</v>
      </c>
      <c r="AD105" s="2">
        <f>ROUND(SUMIF(AA92:AA103,"=312163570",Q92:Q103),2)</f>
        <v>9690.83</v>
      </c>
      <c r="AE105" s="2">
        <f>ROUND(SUMIF(AA92:AA103,"=312163570",R92:R103),2)</f>
        <v>10126.85</v>
      </c>
      <c r="AF105" s="2">
        <f>ROUND(SUMIF(AA92:AA103,"=312163570",S92:S103),2)</f>
        <v>34505.49</v>
      </c>
      <c r="AG105" s="2">
        <f>ROUND(SUMIF(AA92:AA103,"=312163570",T92:T103),2)</f>
        <v>0</v>
      </c>
      <c r="AH105" s="2">
        <f>SUMIF(AA92:AA103,"=312163570",U92:U103)</f>
        <v>73.727512000000019</v>
      </c>
      <c r="AI105" s="2">
        <f>SUMIF(AA92:AA103,"=312163570",V92:V103)</f>
        <v>20.969825000000004</v>
      </c>
      <c r="AJ105" s="2">
        <f>ROUND(SUMIF(AA92:AA103,"=312163570",W92:W103),2)</f>
        <v>0</v>
      </c>
      <c r="AK105" s="2">
        <f>ROUND(SUMIF(AA92:AA103,"=312163570",X92:X103),2)</f>
        <v>45971.31</v>
      </c>
      <c r="AL105" s="2">
        <f>ROUND(SUMIF(AA92:AA103,"=312163570",Y92:Y103),2)</f>
        <v>22762.5</v>
      </c>
      <c r="AM105" s="2"/>
      <c r="AN105" s="2"/>
      <c r="AO105" s="2">
        <f t="shared" ref="AO105:BD105" si="118">ROUND(BX105,2)</f>
        <v>0</v>
      </c>
      <c r="AP105" s="2">
        <f t="shared" si="118"/>
        <v>0</v>
      </c>
      <c r="AQ105" s="2">
        <f t="shared" si="118"/>
        <v>0</v>
      </c>
      <c r="AR105" s="2">
        <f t="shared" si="118"/>
        <v>123056.98</v>
      </c>
      <c r="AS105" s="2">
        <f t="shared" si="118"/>
        <v>123056.98</v>
      </c>
      <c r="AT105" s="2">
        <f t="shared" si="118"/>
        <v>0</v>
      </c>
      <c r="AU105" s="2">
        <f t="shared" si="118"/>
        <v>0</v>
      </c>
      <c r="AV105" s="2">
        <f t="shared" si="118"/>
        <v>0</v>
      </c>
      <c r="AW105" s="2">
        <f t="shared" si="118"/>
        <v>0</v>
      </c>
      <c r="AX105" s="2">
        <f t="shared" si="118"/>
        <v>0</v>
      </c>
      <c r="AY105" s="2">
        <f t="shared" si="118"/>
        <v>0</v>
      </c>
      <c r="AZ105" s="2">
        <f t="shared" si="118"/>
        <v>0</v>
      </c>
      <c r="BA105" s="2">
        <f t="shared" si="118"/>
        <v>0</v>
      </c>
      <c r="BB105" s="2">
        <f t="shared" si="118"/>
        <v>0</v>
      </c>
      <c r="BC105" s="2">
        <f t="shared" si="118"/>
        <v>0</v>
      </c>
      <c r="BD105" s="2">
        <f t="shared" si="118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ROUND(SUMIF(AA92:AA103,"=312163570",FQ92:FQ103),2)</f>
        <v>0</v>
      </c>
      <c r="BY105" s="2">
        <f>ROUND(SUMIF(AA92:AA103,"=312163570",FR92:FR103),2)</f>
        <v>0</v>
      </c>
      <c r="BZ105" s="2">
        <f>ROUND(SUMIF(AA92:AA103,"=312163570",GL92:GL103),2)</f>
        <v>0</v>
      </c>
      <c r="CA105" s="2">
        <f>ROUND(SUMIF(AA92:AA103,"=312163570",GM92:GM103),2)</f>
        <v>123056.98</v>
      </c>
      <c r="CB105" s="2">
        <f>ROUND(SUMIF(AA92:AA103,"=312163570",GN92:GN103),2)</f>
        <v>123056.98</v>
      </c>
      <c r="CC105" s="2">
        <f>ROUND(SUMIF(AA92:AA103,"=312163570",GO92:GO103),2)</f>
        <v>0</v>
      </c>
      <c r="CD105" s="2">
        <f>ROUND(SUMIF(AA92:AA103,"=312163570",GP92:GP103),2)</f>
        <v>0</v>
      </c>
      <c r="CE105" s="2">
        <f>AC105-BX105</f>
        <v>0</v>
      </c>
      <c r="CF105" s="2">
        <f>AC105-BY105</f>
        <v>0</v>
      </c>
      <c r="CG105" s="2">
        <f>BX105-BZ105</f>
        <v>0</v>
      </c>
      <c r="CH105" s="2">
        <f>AC105-BX105-BY105+BZ105</f>
        <v>0</v>
      </c>
      <c r="CI105" s="2">
        <f>BY105-BZ105</f>
        <v>0</v>
      </c>
      <c r="CJ105" s="2">
        <f>ROUND(SUMIF(AA92:AA103,"=312163570",GX92:GX103),2)</f>
        <v>0</v>
      </c>
      <c r="CK105" s="2">
        <f>ROUND(SUMIF(AA92:AA103,"=312163570",GY92:GY103),2)</f>
        <v>0</v>
      </c>
      <c r="CL105" s="2">
        <f>ROUND(SUMIF(AA92:AA103,"=312163570",GZ92:GZ103),2)</f>
        <v>0</v>
      </c>
      <c r="CM105" s="2">
        <f>ROUND(SUMIF(AA92:AA103,"=312163570",HD92:HD103),2)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54323.17</v>
      </c>
      <c r="G107" s="4" t="s">
        <v>110</v>
      </c>
      <c r="H107" s="4" t="s">
        <v>111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54323.17</v>
      </c>
      <c r="X107" s="4">
        <v>1</v>
      </c>
      <c r="Y107" s="4">
        <v>54323.17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112</v>
      </c>
      <c r="H108" s="4" t="s">
        <v>113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114</v>
      </c>
      <c r="H109" s="4" t="s">
        <v>115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116</v>
      </c>
      <c r="H110" s="4" t="s">
        <v>117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118</v>
      </c>
      <c r="H111" s="4" t="s">
        <v>119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120</v>
      </c>
      <c r="H112" s="4" t="s">
        <v>121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122</v>
      </c>
      <c r="H113" s="4" t="s">
        <v>123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124</v>
      </c>
      <c r="H114" s="4" t="s">
        <v>125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126</v>
      </c>
      <c r="H115" s="4" t="s">
        <v>127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128</v>
      </c>
      <c r="H116" s="4" t="s">
        <v>129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9690.83</v>
      </c>
      <c r="G117" s="4" t="s">
        <v>130</v>
      </c>
      <c r="H117" s="4" t="s">
        <v>131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9690.83</v>
      </c>
      <c r="X117" s="4">
        <v>1</v>
      </c>
      <c r="Y117" s="4">
        <v>9690.83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132</v>
      </c>
      <c r="H118" s="4" t="s">
        <v>133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10126.85</v>
      </c>
      <c r="G119" s="4" t="s">
        <v>134</v>
      </c>
      <c r="H119" s="4" t="s">
        <v>135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10126.85</v>
      </c>
      <c r="X119" s="4">
        <v>1</v>
      </c>
      <c r="Y119" s="4">
        <v>10126.85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34505.49</v>
      </c>
      <c r="G120" s="4" t="s">
        <v>136</v>
      </c>
      <c r="H120" s="4" t="s">
        <v>137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34505.49</v>
      </c>
      <c r="X120" s="4">
        <v>1</v>
      </c>
      <c r="Y120" s="4">
        <v>34505.49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138</v>
      </c>
      <c r="H121" s="4" t="s">
        <v>139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123056.98</v>
      </c>
      <c r="G122" s="4" t="s">
        <v>140</v>
      </c>
      <c r="H122" s="4" t="s">
        <v>141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123056.98</v>
      </c>
      <c r="X122" s="4">
        <v>1</v>
      </c>
      <c r="Y122" s="4">
        <v>123056.98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142</v>
      </c>
      <c r="H123" s="4" t="s">
        <v>143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144</v>
      </c>
      <c r="H124" s="4" t="s">
        <v>145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146</v>
      </c>
      <c r="H125" s="4" t="s">
        <v>147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148</v>
      </c>
      <c r="H126" s="4" t="s">
        <v>149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ROUND(Source!U105,O127)</f>
        <v>73.727512000000004</v>
      </c>
      <c r="G127" s="4" t="s">
        <v>150</v>
      </c>
      <c r="H127" s="4" t="s">
        <v>151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73.727512000000004</v>
      </c>
      <c r="X127" s="4">
        <v>1</v>
      </c>
      <c r="Y127" s="4">
        <v>73.727512000000004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ROUND(Source!V105,O128)</f>
        <v>20.969825</v>
      </c>
      <c r="G128" s="4" t="s">
        <v>152</v>
      </c>
      <c r="H128" s="4" t="s">
        <v>153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20.969825</v>
      </c>
      <c r="X128" s="4">
        <v>1</v>
      </c>
      <c r="Y128" s="4">
        <v>20.969825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154</v>
      </c>
      <c r="H129" s="4" t="s">
        <v>155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156</v>
      </c>
      <c r="H130" s="4" t="s">
        <v>157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45971.31</v>
      </c>
      <c r="G131" s="4" t="s">
        <v>158</v>
      </c>
      <c r="H131" s="4" t="s">
        <v>159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45971.31</v>
      </c>
      <c r="X131" s="4">
        <v>1</v>
      </c>
      <c r="Y131" s="4">
        <v>45971.31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22762.5</v>
      </c>
      <c r="G132" s="4" t="s">
        <v>160</v>
      </c>
      <c r="H132" s="4" t="s">
        <v>161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22762.5</v>
      </c>
      <c r="X132" s="4">
        <v>1</v>
      </c>
      <c r="Y132" s="4">
        <v>22762.5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123056.98</v>
      </c>
      <c r="G133" s="4" t="s">
        <v>162</v>
      </c>
      <c r="H133" s="4" t="s">
        <v>163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123056.98</v>
      </c>
      <c r="X133" s="4">
        <v>1</v>
      </c>
      <c r="Y133" s="4">
        <v>123056.98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ROW(A144)</f>
        <v>144</v>
      </c>
      <c r="E135" s="1"/>
      <c r="F135" s="1" t="s">
        <v>15</v>
      </c>
      <c r="G135" s="1" t="s">
        <v>191</v>
      </c>
      <c r="H135" s="1" t="s">
        <v>3</v>
      </c>
      <c r="I135" s="1">
        <v>0</v>
      </c>
      <c r="J135" s="1"/>
      <c r="K135" s="1">
        <v>0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3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3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119">B144</f>
        <v>1</v>
      </c>
      <c r="C137" s="2">
        <f t="shared" si="119"/>
        <v>4</v>
      </c>
      <c r="D137" s="2">
        <f t="shared" si="119"/>
        <v>135</v>
      </c>
      <c r="E137" s="2">
        <f t="shared" si="119"/>
        <v>0</v>
      </c>
      <c r="F137" s="2" t="str">
        <f t="shared" si="119"/>
        <v>Новый раздел</v>
      </c>
      <c r="G137" s="2" t="str">
        <f t="shared" si="119"/>
        <v>Работы в КТП</v>
      </c>
      <c r="H137" s="2"/>
      <c r="I137" s="2"/>
      <c r="J137" s="2"/>
      <c r="K137" s="2"/>
      <c r="L137" s="2"/>
      <c r="M137" s="2"/>
      <c r="N137" s="2"/>
      <c r="O137" s="2">
        <f t="shared" ref="O137:AT137" si="120">O144</f>
        <v>282.27</v>
      </c>
      <c r="P137" s="2">
        <f t="shared" si="120"/>
        <v>6.05</v>
      </c>
      <c r="Q137" s="2">
        <f t="shared" si="120"/>
        <v>19.86</v>
      </c>
      <c r="R137" s="2">
        <f t="shared" si="120"/>
        <v>10.08</v>
      </c>
      <c r="S137" s="2">
        <f t="shared" si="120"/>
        <v>246.28</v>
      </c>
      <c r="T137" s="2">
        <f t="shared" si="120"/>
        <v>0</v>
      </c>
      <c r="U137" s="2">
        <f t="shared" si="120"/>
        <v>0.52704000000000006</v>
      </c>
      <c r="V137" s="2">
        <f t="shared" si="120"/>
        <v>1.7999999999999999E-2</v>
      </c>
      <c r="W137" s="2">
        <f t="shared" si="120"/>
        <v>0</v>
      </c>
      <c r="X137" s="2">
        <f t="shared" si="120"/>
        <v>248.67</v>
      </c>
      <c r="Y137" s="2">
        <f t="shared" si="120"/>
        <v>130.75</v>
      </c>
      <c r="Z137" s="2">
        <f t="shared" si="120"/>
        <v>0</v>
      </c>
      <c r="AA137" s="2">
        <f t="shared" si="120"/>
        <v>0</v>
      </c>
      <c r="AB137" s="2">
        <f t="shared" si="120"/>
        <v>282.27</v>
      </c>
      <c r="AC137" s="2">
        <f t="shared" si="120"/>
        <v>6.05</v>
      </c>
      <c r="AD137" s="2">
        <f t="shared" si="120"/>
        <v>19.86</v>
      </c>
      <c r="AE137" s="2">
        <f t="shared" si="120"/>
        <v>10.08</v>
      </c>
      <c r="AF137" s="2">
        <f t="shared" si="120"/>
        <v>246.28</v>
      </c>
      <c r="AG137" s="2">
        <f t="shared" si="120"/>
        <v>0</v>
      </c>
      <c r="AH137" s="2">
        <f t="shared" si="120"/>
        <v>0.52704000000000006</v>
      </c>
      <c r="AI137" s="2">
        <f t="shared" si="120"/>
        <v>1.7999999999999999E-2</v>
      </c>
      <c r="AJ137" s="2">
        <f t="shared" si="120"/>
        <v>0</v>
      </c>
      <c r="AK137" s="2">
        <f t="shared" si="120"/>
        <v>248.67</v>
      </c>
      <c r="AL137" s="2">
        <f t="shared" si="120"/>
        <v>130.75</v>
      </c>
      <c r="AM137" s="2">
        <f t="shared" si="120"/>
        <v>0</v>
      </c>
      <c r="AN137" s="2">
        <f t="shared" si="120"/>
        <v>0</v>
      </c>
      <c r="AO137" s="2">
        <f t="shared" si="120"/>
        <v>0</v>
      </c>
      <c r="AP137" s="2">
        <f t="shared" si="120"/>
        <v>0</v>
      </c>
      <c r="AQ137" s="2">
        <f t="shared" si="120"/>
        <v>0</v>
      </c>
      <c r="AR137" s="2">
        <f t="shared" si="120"/>
        <v>661.69</v>
      </c>
      <c r="AS137" s="2">
        <f t="shared" si="120"/>
        <v>0</v>
      </c>
      <c r="AT137" s="2">
        <f t="shared" si="120"/>
        <v>661.69</v>
      </c>
      <c r="AU137" s="2">
        <f t="shared" ref="AU137:BZ137" si="121">AU144</f>
        <v>0</v>
      </c>
      <c r="AV137" s="2">
        <f t="shared" si="121"/>
        <v>6.05</v>
      </c>
      <c r="AW137" s="2">
        <f t="shared" si="121"/>
        <v>6.05</v>
      </c>
      <c r="AX137" s="2">
        <f t="shared" si="121"/>
        <v>0</v>
      </c>
      <c r="AY137" s="2">
        <f t="shared" si="121"/>
        <v>6.05</v>
      </c>
      <c r="AZ137" s="2">
        <f t="shared" si="121"/>
        <v>0</v>
      </c>
      <c r="BA137" s="2">
        <f t="shared" si="121"/>
        <v>0</v>
      </c>
      <c r="BB137" s="2">
        <f t="shared" si="121"/>
        <v>0</v>
      </c>
      <c r="BC137" s="2">
        <f t="shared" si="121"/>
        <v>0</v>
      </c>
      <c r="BD137" s="2">
        <f t="shared" si="121"/>
        <v>0</v>
      </c>
      <c r="BE137" s="2">
        <f t="shared" si="121"/>
        <v>0</v>
      </c>
      <c r="BF137" s="2">
        <f t="shared" si="121"/>
        <v>0</v>
      </c>
      <c r="BG137" s="2">
        <f t="shared" si="121"/>
        <v>0</v>
      </c>
      <c r="BH137" s="2">
        <f t="shared" si="121"/>
        <v>0</v>
      </c>
      <c r="BI137" s="2">
        <f t="shared" si="121"/>
        <v>0</v>
      </c>
      <c r="BJ137" s="2">
        <f t="shared" si="121"/>
        <v>0</v>
      </c>
      <c r="BK137" s="2">
        <f t="shared" si="121"/>
        <v>0</v>
      </c>
      <c r="BL137" s="2">
        <f t="shared" si="121"/>
        <v>0</v>
      </c>
      <c r="BM137" s="2">
        <f t="shared" si="121"/>
        <v>0</v>
      </c>
      <c r="BN137" s="2">
        <f t="shared" si="121"/>
        <v>0</v>
      </c>
      <c r="BO137" s="2">
        <f t="shared" si="121"/>
        <v>0</v>
      </c>
      <c r="BP137" s="2">
        <f t="shared" si="121"/>
        <v>0</v>
      </c>
      <c r="BQ137" s="2">
        <f t="shared" si="121"/>
        <v>0</v>
      </c>
      <c r="BR137" s="2">
        <f t="shared" si="121"/>
        <v>0</v>
      </c>
      <c r="BS137" s="2">
        <f t="shared" si="121"/>
        <v>0</v>
      </c>
      <c r="BT137" s="2">
        <f t="shared" si="121"/>
        <v>0</v>
      </c>
      <c r="BU137" s="2">
        <f t="shared" si="121"/>
        <v>0</v>
      </c>
      <c r="BV137" s="2">
        <f t="shared" si="121"/>
        <v>0</v>
      </c>
      <c r="BW137" s="2">
        <f t="shared" si="121"/>
        <v>0</v>
      </c>
      <c r="BX137" s="2">
        <f t="shared" si="121"/>
        <v>0</v>
      </c>
      <c r="BY137" s="2">
        <f t="shared" si="121"/>
        <v>0</v>
      </c>
      <c r="BZ137" s="2">
        <f t="shared" si="121"/>
        <v>0</v>
      </c>
      <c r="CA137" s="2">
        <f t="shared" ref="CA137:DF137" si="122">CA144</f>
        <v>661.69</v>
      </c>
      <c r="CB137" s="2">
        <f t="shared" si="122"/>
        <v>0</v>
      </c>
      <c r="CC137" s="2">
        <f t="shared" si="122"/>
        <v>661.69</v>
      </c>
      <c r="CD137" s="2">
        <f t="shared" si="122"/>
        <v>0</v>
      </c>
      <c r="CE137" s="2">
        <f t="shared" si="122"/>
        <v>6.05</v>
      </c>
      <c r="CF137" s="2">
        <f t="shared" si="122"/>
        <v>6.05</v>
      </c>
      <c r="CG137" s="2">
        <f t="shared" si="122"/>
        <v>0</v>
      </c>
      <c r="CH137" s="2">
        <f t="shared" si="122"/>
        <v>6.05</v>
      </c>
      <c r="CI137" s="2">
        <f t="shared" si="122"/>
        <v>0</v>
      </c>
      <c r="CJ137" s="2">
        <f t="shared" si="122"/>
        <v>0</v>
      </c>
      <c r="CK137" s="2">
        <f t="shared" si="122"/>
        <v>0</v>
      </c>
      <c r="CL137" s="2">
        <f t="shared" si="122"/>
        <v>0</v>
      </c>
      <c r="CM137" s="2">
        <f t="shared" si="122"/>
        <v>0</v>
      </c>
      <c r="CN137" s="2">
        <f t="shared" si="122"/>
        <v>0</v>
      </c>
      <c r="CO137" s="2">
        <f t="shared" si="122"/>
        <v>0</v>
      </c>
      <c r="CP137" s="2">
        <f t="shared" si="122"/>
        <v>0</v>
      </c>
      <c r="CQ137" s="2">
        <f t="shared" si="122"/>
        <v>0</v>
      </c>
      <c r="CR137" s="2">
        <f t="shared" si="122"/>
        <v>0</v>
      </c>
      <c r="CS137" s="2">
        <f t="shared" si="122"/>
        <v>0</v>
      </c>
      <c r="CT137" s="2">
        <f t="shared" si="122"/>
        <v>0</v>
      </c>
      <c r="CU137" s="2">
        <f t="shared" si="122"/>
        <v>0</v>
      </c>
      <c r="CV137" s="2">
        <f t="shared" si="122"/>
        <v>0</v>
      </c>
      <c r="CW137" s="2">
        <f t="shared" si="122"/>
        <v>0</v>
      </c>
      <c r="CX137" s="2">
        <f t="shared" si="122"/>
        <v>0</v>
      </c>
      <c r="CY137" s="2">
        <f t="shared" si="122"/>
        <v>0</v>
      </c>
      <c r="CZ137" s="2">
        <f t="shared" si="122"/>
        <v>0</v>
      </c>
      <c r="DA137" s="2">
        <f t="shared" si="122"/>
        <v>0</v>
      </c>
      <c r="DB137" s="2">
        <f t="shared" si="122"/>
        <v>0</v>
      </c>
      <c r="DC137" s="2">
        <f t="shared" si="122"/>
        <v>0</v>
      </c>
      <c r="DD137" s="2">
        <f t="shared" si="122"/>
        <v>0</v>
      </c>
      <c r="DE137" s="2">
        <f t="shared" si="122"/>
        <v>0</v>
      </c>
      <c r="DF137" s="2">
        <f t="shared" si="122"/>
        <v>0</v>
      </c>
      <c r="DG137" s="3">
        <f t="shared" ref="DG137:EL137" si="123">DG144</f>
        <v>0</v>
      </c>
      <c r="DH137" s="3">
        <f t="shared" si="123"/>
        <v>0</v>
      </c>
      <c r="DI137" s="3">
        <f t="shared" si="123"/>
        <v>0</v>
      </c>
      <c r="DJ137" s="3">
        <f t="shared" si="123"/>
        <v>0</v>
      </c>
      <c r="DK137" s="3">
        <f t="shared" si="123"/>
        <v>0</v>
      </c>
      <c r="DL137" s="3">
        <f t="shared" si="123"/>
        <v>0</v>
      </c>
      <c r="DM137" s="3">
        <f t="shared" si="123"/>
        <v>0</v>
      </c>
      <c r="DN137" s="3">
        <f t="shared" si="123"/>
        <v>0</v>
      </c>
      <c r="DO137" s="3">
        <f t="shared" si="123"/>
        <v>0</v>
      </c>
      <c r="DP137" s="3">
        <f t="shared" si="123"/>
        <v>0</v>
      </c>
      <c r="DQ137" s="3">
        <f t="shared" si="123"/>
        <v>0</v>
      </c>
      <c r="DR137" s="3">
        <f t="shared" si="123"/>
        <v>0</v>
      </c>
      <c r="DS137" s="3">
        <f t="shared" si="123"/>
        <v>0</v>
      </c>
      <c r="DT137" s="3">
        <f t="shared" si="123"/>
        <v>0</v>
      </c>
      <c r="DU137" s="3">
        <f t="shared" si="123"/>
        <v>0</v>
      </c>
      <c r="DV137" s="3">
        <f t="shared" si="123"/>
        <v>0</v>
      </c>
      <c r="DW137" s="3">
        <f t="shared" si="123"/>
        <v>0</v>
      </c>
      <c r="DX137" s="3">
        <f t="shared" si="123"/>
        <v>0</v>
      </c>
      <c r="DY137" s="3">
        <f t="shared" si="123"/>
        <v>0</v>
      </c>
      <c r="DZ137" s="3">
        <f t="shared" si="123"/>
        <v>0</v>
      </c>
      <c r="EA137" s="3">
        <f t="shared" si="123"/>
        <v>0</v>
      </c>
      <c r="EB137" s="3">
        <f t="shared" si="123"/>
        <v>0</v>
      </c>
      <c r="EC137" s="3">
        <f t="shared" si="123"/>
        <v>0</v>
      </c>
      <c r="ED137" s="3">
        <f t="shared" si="123"/>
        <v>0</v>
      </c>
      <c r="EE137" s="3">
        <f t="shared" si="123"/>
        <v>0</v>
      </c>
      <c r="EF137" s="3">
        <f t="shared" si="123"/>
        <v>0</v>
      </c>
      <c r="EG137" s="3">
        <f t="shared" si="123"/>
        <v>0</v>
      </c>
      <c r="EH137" s="3">
        <f t="shared" si="123"/>
        <v>0</v>
      </c>
      <c r="EI137" s="3">
        <f t="shared" si="123"/>
        <v>0</v>
      </c>
      <c r="EJ137" s="3">
        <f t="shared" si="123"/>
        <v>0</v>
      </c>
      <c r="EK137" s="3">
        <f t="shared" si="123"/>
        <v>0</v>
      </c>
      <c r="EL137" s="3">
        <f t="shared" si="123"/>
        <v>0</v>
      </c>
      <c r="EM137" s="3">
        <f t="shared" ref="EM137:FR137" si="124">EM144</f>
        <v>0</v>
      </c>
      <c r="EN137" s="3">
        <f t="shared" si="124"/>
        <v>0</v>
      </c>
      <c r="EO137" s="3">
        <f t="shared" si="124"/>
        <v>0</v>
      </c>
      <c r="EP137" s="3">
        <f t="shared" si="124"/>
        <v>0</v>
      </c>
      <c r="EQ137" s="3">
        <f t="shared" si="124"/>
        <v>0</v>
      </c>
      <c r="ER137" s="3">
        <f t="shared" si="124"/>
        <v>0</v>
      </c>
      <c r="ES137" s="3">
        <f t="shared" si="124"/>
        <v>0</v>
      </c>
      <c r="ET137" s="3">
        <f t="shared" si="124"/>
        <v>0</v>
      </c>
      <c r="EU137" s="3">
        <f t="shared" si="124"/>
        <v>0</v>
      </c>
      <c r="EV137" s="3">
        <f t="shared" si="124"/>
        <v>0</v>
      </c>
      <c r="EW137" s="3">
        <f t="shared" si="124"/>
        <v>0</v>
      </c>
      <c r="EX137" s="3">
        <f t="shared" si="124"/>
        <v>0</v>
      </c>
      <c r="EY137" s="3">
        <f t="shared" si="124"/>
        <v>0</v>
      </c>
      <c r="EZ137" s="3">
        <f t="shared" si="124"/>
        <v>0</v>
      </c>
      <c r="FA137" s="3">
        <f t="shared" si="124"/>
        <v>0</v>
      </c>
      <c r="FB137" s="3">
        <f t="shared" si="124"/>
        <v>0</v>
      </c>
      <c r="FC137" s="3">
        <f t="shared" si="124"/>
        <v>0</v>
      </c>
      <c r="FD137" s="3">
        <f t="shared" si="124"/>
        <v>0</v>
      </c>
      <c r="FE137" s="3">
        <f t="shared" si="124"/>
        <v>0</v>
      </c>
      <c r="FF137" s="3">
        <f t="shared" si="124"/>
        <v>0</v>
      </c>
      <c r="FG137" s="3">
        <f t="shared" si="124"/>
        <v>0</v>
      </c>
      <c r="FH137" s="3">
        <f t="shared" si="124"/>
        <v>0</v>
      </c>
      <c r="FI137" s="3">
        <f t="shared" si="124"/>
        <v>0</v>
      </c>
      <c r="FJ137" s="3">
        <f t="shared" si="124"/>
        <v>0</v>
      </c>
      <c r="FK137" s="3">
        <f t="shared" si="124"/>
        <v>0</v>
      </c>
      <c r="FL137" s="3">
        <f t="shared" si="124"/>
        <v>0</v>
      </c>
      <c r="FM137" s="3">
        <f t="shared" si="124"/>
        <v>0</v>
      </c>
      <c r="FN137" s="3">
        <f t="shared" si="124"/>
        <v>0</v>
      </c>
      <c r="FO137" s="3">
        <f t="shared" si="124"/>
        <v>0</v>
      </c>
      <c r="FP137" s="3">
        <f t="shared" si="124"/>
        <v>0</v>
      </c>
      <c r="FQ137" s="3">
        <f t="shared" si="124"/>
        <v>0</v>
      </c>
      <c r="FR137" s="3">
        <f t="shared" si="124"/>
        <v>0</v>
      </c>
      <c r="FS137" s="3">
        <f t="shared" ref="FS137:GX137" si="125">FS144</f>
        <v>0</v>
      </c>
      <c r="FT137" s="3">
        <f t="shared" si="125"/>
        <v>0</v>
      </c>
      <c r="FU137" s="3">
        <f t="shared" si="125"/>
        <v>0</v>
      </c>
      <c r="FV137" s="3">
        <f t="shared" si="125"/>
        <v>0</v>
      </c>
      <c r="FW137" s="3">
        <f t="shared" si="125"/>
        <v>0</v>
      </c>
      <c r="FX137" s="3">
        <f t="shared" si="125"/>
        <v>0</v>
      </c>
      <c r="FY137" s="3">
        <f t="shared" si="125"/>
        <v>0</v>
      </c>
      <c r="FZ137" s="3">
        <f t="shared" si="125"/>
        <v>0</v>
      </c>
      <c r="GA137" s="3">
        <f t="shared" si="125"/>
        <v>0</v>
      </c>
      <c r="GB137" s="3">
        <f t="shared" si="125"/>
        <v>0</v>
      </c>
      <c r="GC137" s="3">
        <f t="shared" si="125"/>
        <v>0</v>
      </c>
      <c r="GD137" s="3">
        <f t="shared" si="125"/>
        <v>0</v>
      </c>
      <c r="GE137" s="3">
        <f t="shared" si="125"/>
        <v>0</v>
      </c>
      <c r="GF137" s="3">
        <f t="shared" si="125"/>
        <v>0</v>
      </c>
      <c r="GG137" s="3">
        <f t="shared" si="125"/>
        <v>0</v>
      </c>
      <c r="GH137" s="3">
        <f t="shared" si="125"/>
        <v>0</v>
      </c>
      <c r="GI137" s="3">
        <f t="shared" si="125"/>
        <v>0</v>
      </c>
      <c r="GJ137" s="3">
        <f t="shared" si="125"/>
        <v>0</v>
      </c>
      <c r="GK137" s="3">
        <f t="shared" si="125"/>
        <v>0</v>
      </c>
      <c r="GL137" s="3">
        <f t="shared" si="125"/>
        <v>0</v>
      </c>
      <c r="GM137" s="3">
        <f t="shared" si="125"/>
        <v>0</v>
      </c>
      <c r="GN137" s="3">
        <f t="shared" si="125"/>
        <v>0</v>
      </c>
      <c r="GO137" s="3">
        <f t="shared" si="125"/>
        <v>0</v>
      </c>
      <c r="GP137" s="3">
        <f t="shared" si="125"/>
        <v>0</v>
      </c>
      <c r="GQ137" s="3">
        <f t="shared" si="125"/>
        <v>0</v>
      </c>
      <c r="GR137" s="3">
        <f t="shared" si="125"/>
        <v>0</v>
      </c>
      <c r="GS137" s="3">
        <f t="shared" si="125"/>
        <v>0</v>
      </c>
      <c r="GT137" s="3">
        <f t="shared" si="125"/>
        <v>0</v>
      </c>
      <c r="GU137" s="3">
        <f t="shared" si="125"/>
        <v>0</v>
      </c>
      <c r="GV137" s="3">
        <f t="shared" si="125"/>
        <v>0</v>
      </c>
      <c r="GW137" s="3">
        <f t="shared" si="125"/>
        <v>0</v>
      </c>
      <c r="GX137" s="3">
        <f t="shared" si="125"/>
        <v>0</v>
      </c>
    </row>
    <row r="139" spans="1:245" x14ac:dyDescent="0.2">
      <c r="A139">
        <v>17</v>
      </c>
      <c r="B139">
        <v>1</v>
      </c>
      <c r="C139">
        <f>ROW(SmtRes!A126)</f>
        <v>126</v>
      </c>
      <c r="D139">
        <f>ROW(EtalonRes!A132)</f>
        <v>132</v>
      </c>
      <c r="E139" t="s">
        <v>192</v>
      </c>
      <c r="F139" t="s">
        <v>193</v>
      </c>
      <c r="G139" t="s">
        <v>194</v>
      </c>
      <c r="H139" t="s">
        <v>195</v>
      </c>
      <c r="I139">
        <f>ROUND(3/100,7)</f>
        <v>0.03</v>
      </c>
      <c r="J139">
        <v>0</v>
      </c>
      <c r="K139">
        <f>ROUND(3/100,7)</f>
        <v>0.03</v>
      </c>
      <c r="O139">
        <f>ROUND(CP139,2)</f>
        <v>44.96</v>
      </c>
      <c r="P139">
        <f>SUMIF(SmtRes!AQ116:'SmtRes'!AQ126,"=1",SmtRes!DF116:'SmtRes'!DF126)</f>
        <v>0</v>
      </c>
      <c r="Q139">
        <f>SUMIF(SmtRes!AQ116:'SmtRes'!AQ126,"=1",SmtRes!DG116:'SmtRes'!DG126)</f>
        <v>3.9099999999999997</v>
      </c>
      <c r="R139">
        <f>SUMIF(SmtRes!AQ116:'SmtRes'!AQ126,"=1",SmtRes!DH116:'SmtRes'!DH126)</f>
        <v>2.02</v>
      </c>
      <c r="S139">
        <f>SUMIF(SmtRes!AQ116:'SmtRes'!AQ126,"=1",SmtRes!DI116:'SmtRes'!DI126)</f>
        <v>39.03</v>
      </c>
      <c r="T139">
        <f>ROUND(CU139*I139,2)</f>
        <v>0</v>
      </c>
      <c r="U139">
        <f>SUMIF(SmtRes!AQ116:'SmtRes'!AQ126,"=1",SmtRes!CV116:'SmtRes'!CV126)</f>
        <v>8.3519999999999997E-2</v>
      </c>
      <c r="V139">
        <f>SUMIF(SmtRes!AQ116:'SmtRes'!AQ126,"=1",SmtRes!CW116:'SmtRes'!CW126)</f>
        <v>3.5999999999999999E-3</v>
      </c>
      <c r="W139">
        <f>ROUND(CX139*I139,2)</f>
        <v>0</v>
      </c>
      <c r="X139">
        <f t="shared" ref="X139:Y142" si="126">ROUND(CY139,2)</f>
        <v>39.82</v>
      </c>
      <c r="Y139">
        <f t="shared" si="126"/>
        <v>20.94</v>
      </c>
      <c r="AA139">
        <v>312163570</v>
      </c>
      <c r="AB139">
        <f>ROUND((AC139+AD139+AF139),6)</f>
        <v>1428.9187199999999</v>
      </c>
      <c r="AC139">
        <f>ROUND((0),6)</f>
        <v>0</v>
      </c>
      <c r="AD139">
        <f>ROUND((((SUM(SmtRes!BR116:'SmtRes'!BR126))-(SUM(SmtRes!BS116:'SmtRes'!BS126)))+AE139),6)</f>
        <v>128.0112</v>
      </c>
      <c r="AE139">
        <f>ROUND((SUM(SmtRes!BS116:'SmtRes'!BS126)),6)</f>
        <v>67.202399999999997</v>
      </c>
      <c r="AF139">
        <f>ROUND((SUM(SmtRes!BT116:'SmtRes'!BT126)),6)</f>
        <v>1300.90752</v>
      </c>
      <c r="AG139">
        <f>ROUND((AP139),6)</f>
        <v>0</v>
      </c>
      <c r="AH139">
        <f>(SUM(SmtRes!BU116:'SmtRes'!BU126))</f>
        <v>2.7839999999999998</v>
      </c>
      <c r="AI139">
        <f>(SUM(SmtRes!BV116:'SmtRes'!BV126))</f>
        <v>0.12</v>
      </c>
      <c r="AJ139">
        <f>(AS139)</f>
        <v>0</v>
      </c>
      <c r="AK139">
        <v>5308.8516163999993</v>
      </c>
      <c r="AL139">
        <v>321.78121640000006</v>
      </c>
      <c r="AM139">
        <v>426.70400000000001</v>
      </c>
      <c r="AN139">
        <v>224.00800000000001</v>
      </c>
      <c r="AO139">
        <v>4336.3583999999992</v>
      </c>
      <c r="AP139">
        <v>0</v>
      </c>
      <c r="AQ139">
        <v>9.2799999999999994</v>
      </c>
      <c r="AR139">
        <v>0.4</v>
      </c>
      <c r="AS139">
        <v>0</v>
      </c>
      <c r="AT139">
        <v>97</v>
      </c>
      <c r="AU139">
        <v>51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2</v>
      </c>
      <c r="BJ139" t="s">
        <v>196</v>
      </c>
      <c r="BM139">
        <v>108001</v>
      </c>
      <c r="BN139">
        <v>0</v>
      </c>
      <c r="BO139" t="s">
        <v>3</v>
      </c>
      <c r="BP139">
        <v>0</v>
      </c>
      <c r="BQ139">
        <v>3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197</v>
      </c>
      <c r="CO139">
        <v>0</v>
      </c>
      <c r="CP139">
        <f>(P139+Q139+S139+R139)</f>
        <v>44.96</v>
      </c>
      <c r="CQ139">
        <f>SUMIF(SmtRes!AQ116:'SmtRes'!AQ126,"=1",SmtRes!AA116:'SmtRes'!AA126)</f>
        <v>196999.75</v>
      </c>
      <c r="CR139">
        <f>SUMIF(SmtRes!AQ116:'SmtRes'!AQ126,"=1",SmtRes!AB116:'SmtRes'!AB126)</f>
        <v>2030.87</v>
      </c>
      <c r="CS139">
        <f>SUMIF(SmtRes!AQ116:'SmtRes'!AQ126,"=1",SmtRes!AC116:'SmtRes'!AC126)</f>
        <v>1120.04</v>
      </c>
      <c r="CT139">
        <f>SUMIF(SmtRes!AQ116:'SmtRes'!AQ126,"=1",SmtRes!AD116:'SmtRes'!AD126)</f>
        <v>467.28</v>
      </c>
      <c r="CU139">
        <f>AG139</f>
        <v>0</v>
      </c>
      <c r="CV139">
        <f>SUMIF(SmtRes!AQ116:'SmtRes'!AQ126,"=1",SmtRes!BU116:'SmtRes'!BU126)</f>
        <v>2.7839999999999998</v>
      </c>
      <c r="CW139">
        <f>SUMIF(SmtRes!AQ116:'SmtRes'!AQ126,"=1",SmtRes!BV116:'SmtRes'!BV126)</f>
        <v>0.12</v>
      </c>
      <c r="CX139">
        <f>AJ139</f>
        <v>0</v>
      </c>
      <c r="CY139">
        <f>(((S139+R139)*AT139)/100)</f>
        <v>39.8185</v>
      </c>
      <c r="CZ139">
        <f>(((S139+R139)*AU139)/100)</f>
        <v>20.935500000000001</v>
      </c>
      <c r="DC139" t="s">
        <v>3</v>
      </c>
      <c r="DD139" t="s">
        <v>198</v>
      </c>
      <c r="DE139" t="s">
        <v>199</v>
      </c>
      <c r="DF139" t="s">
        <v>199</v>
      </c>
      <c r="DG139" t="s">
        <v>199</v>
      </c>
      <c r="DH139" t="s">
        <v>3</v>
      </c>
      <c r="DI139" t="s">
        <v>199</v>
      </c>
      <c r="DJ139" t="s">
        <v>199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195</v>
      </c>
      <c r="DW139" t="s">
        <v>195</v>
      </c>
      <c r="DX139">
        <v>100</v>
      </c>
      <c r="DZ139" t="s">
        <v>3</v>
      </c>
      <c r="EA139" t="s">
        <v>3</v>
      </c>
      <c r="EB139" t="s">
        <v>3</v>
      </c>
      <c r="EC139" t="s">
        <v>3</v>
      </c>
      <c r="EE139">
        <v>293259234</v>
      </c>
      <c r="EF139">
        <v>3</v>
      </c>
      <c r="EG139" t="s">
        <v>89</v>
      </c>
      <c r="EH139">
        <v>0</v>
      </c>
      <c r="EI139" t="s">
        <v>3</v>
      </c>
      <c r="EJ139">
        <v>2</v>
      </c>
      <c r="EK139">
        <v>108001</v>
      </c>
      <c r="EL139" t="s">
        <v>90</v>
      </c>
      <c r="EM139" t="s">
        <v>91</v>
      </c>
      <c r="EO139" t="s">
        <v>200</v>
      </c>
      <c r="EQ139">
        <v>2097152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9.2799999999999994</v>
      </c>
      <c r="EX139">
        <v>0.4</v>
      </c>
      <c r="EY139">
        <v>0</v>
      </c>
      <c r="FQ139">
        <v>0</v>
      </c>
      <c r="FR139">
        <f>ROUND(IF(BI139=3,GM139,0),2)</f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-710714886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>ROUND(IF(AND(BH139=3,BI139=3,FS139&lt;&gt;0),P139,0),2)</f>
        <v>0</v>
      </c>
      <c r="GM139">
        <f>ROUND(O139+X139+Y139,2)+GX139</f>
        <v>105.72</v>
      </c>
      <c r="GN139">
        <f>IF(OR(BI139=0,BI139=1),GM139-GX139,0)</f>
        <v>0</v>
      </c>
      <c r="GO139">
        <f>IF(BI139=2,GM139-GX139,0)</f>
        <v>105.72</v>
      </c>
      <c r="GP139">
        <f>IF(BI139=4,GM139-GX139,0)</f>
        <v>0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92</v>
      </c>
      <c r="HO139" t="s">
        <v>93</v>
      </c>
      <c r="HP139" t="s">
        <v>90</v>
      </c>
      <c r="HQ139" t="s">
        <v>90</v>
      </c>
      <c r="IK139">
        <v>0</v>
      </c>
    </row>
    <row r="140" spans="1:245" x14ac:dyDescent="0.2">
      <c r="A140">
        <v>18</v>
      </c>
      <c r="B140">
        <v>1</v>
      </c>
      <c r="C140">
        <v>126</v>
      </c>
      <c r="E140" t="s">
        <v>201</v>
      </c>
      <c r="F140" t="s">
        <v>202</v>
      </c>
      <c r="G140" t="s">
        <v>203</v>
      </c>
      <c r="H140" t="s">
        <v>204</v>
      </c>
      <c r="I140">
        <f>J140</f>
        <v>2</v>
      </c>
      <c r="J140">
        <v>2</v>
      </c>
      <c r="K140">
        <v>2</v>
      </c>
      <c r="O140">
        <f>ROUND(P140,2)</f>
        <v>2.6</v>
      </c>
      <c r="P140">
        <f>ROUND(ROUND(ROUND(SUMIF(SmtRes!AQ116:'SmtRes'!AQ126,"=1",SmtRes!CU116:'SmtRes'!CU126),2),2)*I140/100,2)</f>
        <v>2.6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>ROUND(CU140*I140,2)</f>
        <v>0</v>
      </c>
      <c r="U140">
        <f>ROUND(CV140*I140,7)</f>
        <v>0</v>
      </c>
      <c r="V140">
        <f>ROUND(CW140*I140,7)</f>
        <v>0</v>
      </c>
      <c r="W140">
        <f>ROUND(CX140*I140,2)</f>
        <v>0</v>
      </c>
      <c r="X140">
        <f t="shared" si="126"/>
        <v>0</v>
      </c>
      <c r="Y140">
        <f t="shared" si="126"/>
        <v>0</v>
      </c>
      <c r="AA140">
        <v>312163570</v>
      </c>
      <c r="AB140">
        <f>ROUND((AC140+AD140+AF140),6)</f>
        <v>0</v>
      </c>
      <c r="AC140">
        <f>ROUND((ES140),6)</f>
        <v>0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>ROUND((AP140),6)</f>
        <v>0</v>
      </c>
      <c r="AH140">
        <f>(EW140)</f>
        <v>0</v>
      </c>
      <c r="AI140">
        <f>(EX140)</f>
        <v>0</v>
      </c>
      <c r="AJ140">
        <f>(AS140)</f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97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3</v>
      </c>
      <c r="BM140">
        <v>108001</v>
      </c>
      <c r="BN140">
        <v>0</v>
      </c>
      <c r="BO140" t="s">
        <v>3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97</v>
      </c>
      <c r="CA140">
        <v>51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0</f>
        <v>0</v>
      </c>
      <c r="CQ140">
        <f>0</f>
        <v>0</v>
      </c>
      <c r="CR140">
        <f>0</f>
        <v>0</v>
      </c>
      <c r="CS140">
        <f>0</f>
        <v>0</v>
      </c>
      <c r="CT140">
        <f>0</f>
        <v>0</v>
      </c>
      <c r="CU140">
        <f>0</f>
        <v>0</v>
      </c>
      <c r="CV140">
        <f>0</f>
        <v>0</v>
      </c>
      <c r="CW140">
        <f>0</f>
        <v>0</v>
      </c>
      <c r="CX140">
        <f>0</f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204</v>
      </c>
      <c r="DW140" t="s">
        <v>204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293259234</v>
      </c>
      <c r="EF140">
        <v>3</v>
      </c>
      <c r="EG140" t="s">
        <v>89</v>
      </c>
      <c r="EH140">
        <v>0</v>
      </c>
      <c r="EI140" t="s">
        <v>3</v>
      </c>
      <c r="EJ140">
        <v>2</v>
      </c>
      <c r="EK140">
        <v>108001</v>
      </c>
      <c r="EL140" t="s">
        <v>90</v>
      </c>
      <c r="EM140" t="s">
        <v>91</v>
      </c>
      <c r="EO140" t="s">
        <v>3</v>
      </c>
      <c r="EQ140">
        <v>2097152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>ROUND(IF(BI140=3,GM140,0),2)</f>
        <v>0</v>
      </c>
      <c r="FS140">
        <v>0</v>
      </c>
      <c r="FX140">
        <v>97</v>
      </c>
      <c r="FY140">
        <v>51</v>
      </c>
      <c r="GA140" t="s">
        <v>3</v>
      </c>
      <c r="GD140">
        <v>1</v>
      </c>
      <c r="GF140">
        <v>274903907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2.6</v>
      </c>
      <c r="GN140">
        <f>IF(OR(BI140=0,BI140=1),GM140-GX140,0)</f>
        <v>0</v>
      </c>
      <c r="GO140">
        <f>IF(BI140=2,GM140-GX140,0)</f>
        <v>2.6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0</f>
        <v>0</v>
      </c>
      <c r="HE140" t="s">
        <v>3</v>
      </c>
      <c r="HF140" t="s">
        <v>3</v>
      </c>
      <c r="HM140" t="s">
        <v>3</v>
      </c>
      <c r="HN140" t="s">
        <v>92</v>
      </c>
      <c r="HO140" t="s">
        <v>93</v>
      </c>
      <c r="HP140" t="s">
        <v>90</v>
      </c>
      <c r="HQ140" t="s">
        <v>90</v>
      </c>
      <c r="IK140">
        <v>0</v>
      </c>
    </row>
    <row r="141" spans="1:245" x14ac:dyDescent="0.2">
      <c r="A141">
        <v>17</v>
      </c>
      <c r="B141">
        <v>1</v>
      </c>
      <c r="C141">
        <f>ROW(SmtRes!A137)</f>
        <v>137</v>
      </c>
      <c r="D141">
        <f>ROW(EtalonRes!A143)</f>
        <v>143</v>
      </c>
      <c r="E141" t="s">
        <v>205</v>
      </c>
      <c r="F141" t="s">
        <v>206</v>
      </c>
      <c r="G141" t="s">
        <v>207</v>
      </c>
      <c r="H141" t="s">
        <v>195</v>
      </c>
      <c r="I141">
        <f>ROUND(3/100,7)</f>
        <v>0.03</v>
      </c>
      <c r="J141">
        <v>0</v>
      </c>
      <c r="K141">
        <f>ROUND(3/100,7)</f>
        <v>0.03</v>
      </c>
      <c r="O141">
        <f>ROUND(CP141,2)</f>
        <v>231.26</v>
      </c>
      <c r="P141">
        <f>SUMIF(SmtRes!AQ127:'SmtRes'!AQ137,"=1",SmtRes!DF127:'SmtRes'!DF137)</f>
        <v>0</v>
      </c>
      <c r="Q141">
        <f>SUMIF(SmtRes!AQ127:'SmtRes'!AQ137,"=1",SmtRes!DG127:'SmtRes'!DG137)</f>
        <v>15.95</v>
      </c>
      <c r="R141">
        <f>SUMIF(SmtRes!AQ127:'SmtRes'!AQ137,"=1",SmtRes!DH127:'SmtRes'!DH137)</f>
        <v>8.06</v>
      </c>
      <c r="S141">
        <f>SUMIF(SmtRes!AQ127:'SmtRes'!AQ137,"=1",SmtRes!DI127:'SmtRes'!DI137)</f>
        <v>207.25</v>
      </c>
      <c r="T141">
        <f>ROUND(CU141*I141,2)</f>
        <v>0</v>
      </c>
      <c r="U141">
        <f>SUMIF(SmtRes!AQ127:'SmtRes'!AQ137,"=1",SmtRes!CV127:'SmtRes'!CV137)</f>
        <v>0.44352000000000003</v>
      </c>
      <c r="V141">
        <f>SUMIF(SmtRes!AQ127:'SmtRes'!AQ137,"=1",SmtRes!CW127:'SmtRes'!CW137)</f>
        <v>1.44E-2</v>
      </c>
      <c r="W141">
        <f>ROUND(CX141*I141,2)</f>
        <v>0</v>
      </c>
      <c r="X141">
        <f t="shared" si="126"/>
        <v>208.85</v>
      </c>
      <c r="Y141">
        <f t="shared" si="126"/>
        <v>109.81</v>
      </c>
      <c r="AA141">
        <v>312163570</v>
      </c>
      <c r="AB141">
        <f>ROUND((AC141+AD141+AF141),6)</f>
        <v>7428.9537600000003</v>
      </c>
      <c r="AC141">
        <f>ROUND((0),6)</f>
        <v>0</v>
      </c>
      <c r="AD141">
        <f>ROUND((((SUM(SmtRes!BR127:'SmtRes'!BR137))-(SUM(SmtRes!BS127:'SmtRes'!BS137)))+AE141),6)</f>
        <v>520.68624</v>
      </c>
      <c r="AE141">
        <f>ROUND((SUM(SmtRes!BS127:'SmtRes'!BS137)),6)</f>
        <v>268.80959999999999</v>
      </c>
      <c r="AF141">
        <f>ROUND((SUM(SmtRes!BT127:'SmtRes'!BT137)),6)</f>
        <v>6908.2675200000003</v>
      </c>
      <c r="AG141">
        <f>ROUND((AP141),6)</f>
        <v>0</v>
      </c>
      <c r="AH141">
        <f>(SUM(SmtRes!BU127:'SmtRes'!BU137))</f>
        <v>14.783999999999999</v>
      </c>
      <c r="AI141">
        <f>(SUM(SmtRes!BV127:'SmtRes'!BV137))</f>
        <v>0.48</v>
      </c>
      <c r="AJ141">
        <f>(AS141)</f>
        <v>0</v>
      </c>
      <c r="AK141">
        <v>6727.2729163999993</v>
      </c>
      <c r="AL141">
        <v>312.47011639999999</v>
      </c>
      <c r="AM141">
        <v>433.90520000000004</v>
      </c>
      <c r="AN141">
        <v>224.00800000000001</v>
      </c>
      <c r="AO141">
        <v>5756.8895999999995</v>
      </c>
      <c r="AP141">
        <v>0</v>
      </c>
      <c r="AQ141">
        <v>12.32</v>
      </c>
      <c r="AR141">
        <v>0.4</v>
      </c>
      <c r="AS141">
        <v>0</v>
      </c>
      <c r="AT141">
        <v>97</v>
      </c>
      <c r="AU141">
        <v>51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208</v>
      </c>
      <c r="BM141">
        <v>108001</v>
      </c>
      <c r="BN141">
        <v>0</v>
      </c>
      <c r="BO141" t="s">
        <v>3</v>
      </c>
      <c r="BP141">
        <v>0</v>
      </c>
      <c r="BQ141">
        <v>3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757</v>
      </c>
      <c r="CO141">
        <v>0</v>
      </c>
      <c r="CP141">
        <f>(P141+Q141+S141+R141)</f>
        <v>231.26</v>
      </c>
      <c r="CQ141">
        <f>SUMIF(SmtRes!AQ127:'SmtRes'!AQ137,"=1",SmtRes!AA127:'SmtRes'!AA137)</f>
        <v>196999.75</v>
      </c>
      <c r="CR141">
        <f>SUMIF(SmtRes!AQ127:'SmtRes'!AQ137,"=1",SmtRes!AB127:'SmtRes'!AB137)</f>
        <v>2030.87</v>
      </c>
      <c r="CS141">
        <f>SUMIF(SmtRes!AQ127:'SmtRes'!AQ137,"=1",SmtRes!AC127:'SmtRes'!AC137)</f>
        <v>1120.04</v>
      </c>
      <c r="CT141">
        <f>SUMIF(SmtRes!AQ127:'SmtRes'!AQ137,"=1",SmtRes!AD127:'SmtRes'!AD137)</f>
        <v>467.28</v>
      </c>
      <c r="CU141">
        <f>AG141</f>
        <v>0</v>
      </c>
      <c r="CV141">
        <f>SUMIF(SmtRes!AQ127:'SmtRes'!AQ137,"=1",SmtRes!BU127:'SmtRes'!BU137)</f>
        <v>14.783999999999999</v>
      </c>
      <c r="CW141">
        <f>SUMIF(SmtRes!AQ127:'SmtRes'!AQ137,"=1",SmtRes!BV127:'SmtRes'!BV137)</f>
        <v>0.48</v>
      </c>
      <c r="CX141">
        <f>AJ141</f>
        <v>0</v>
      </c>
      <c r="CY141">
        <f>(((S141+R141)*AT141)/100)</f>
        <v>208.85069999999999</v>
      </c>
      <c r="CZ141">
        <f>(((S141+R141)*AU141)/100)</f>
        <v>109.8081</v>
      </c>
      <c r="DC141" t="s">
        <v>3</v>
      </c>
      <c r="DD141" t="s">
        <v>22</v>
      </c>
      <c r="DE141" t="s">
        <v>209</v>
      </c>
      <c r="DF141" t="s">
        <v>209</v>
      </c>
      <c r="DG141" t="s">
        <v>209</v>
      </c>
      <c r="DH141" t="s">
        <v>3</v>
      </c>
      <c r="DI141" t="s">
        <v>209</v>
      </c>
      <c r="DJ141" t="s">
        <v>209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195</v>
      </c>
      <c r="DW141" t="s">
        <v>195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293259234</v>
      </c>
      <c r="EF141">
        <v>3</v>
      </c>
      <c r="EG141" t="s">
        <v>89</v>
      </c>
      <c r="EH141">
        <v>0</v>
      </c>
      <c r="EI141" t="s">
        <v>3</v>
      </c>
      <c r="EJ141">
        <v>2</v>
      </c>
      <c r="EK141">
        <v>108001</v>
      </c>
      <c r="EL141" t="s">
        <v>90</v>
      </c>
      <c r="EM141" t="s">
        <v>91</v>
      </c>
      <c r="EO141" t="s">
        <v>210</v>
      </c>
      <c r="EQ141">
        <v>2097152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12.32</v>
      </c>
      <c r="EX141">
        <v>0.4</v>
      </c>
      <c r="EY141">
        <v>0</v>
      </c>
      <c r="FQ141">
        <v>0</v>
      </c>
      <c r="FR141">
        <f>ROUND(IF(BI141=3,GM141,0),2)</f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-2010708968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549.91999999999996</v>
      </c>
      <c r="GN141">
        <f>IF(OR(BI141=0,BI141=1),GM141-GX141,0)</f>
        <v>0</v>
      </c>
      <c r="GO141">
        <f>IF(BI141=2,GM141-GX141,0)</f>
        <v>549.91999999999996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92</v>
      </c>
      <c r="HO141" t="s">
        <v>93</v>
      </c>
      <c r="HP141" t="s">
        <v>90</v>
      </c>
      <c r="HQ141" t="s">
        <v>90</v>
      </c>
      <c r="IK141">
        <v>0</v>
      </c>
    </row>
    <row r="142" spans="1:245" x14ac:dyDescent="0.2">
      <c r="A142">
        <v>18</v>
      </c>
      <c r="B142">
        <v>1</v>
      </c>
      <c r="C142">
        <v>137</v>
      </c>
      <c r="E142" t="s">
        <v>211</v>
      </c>
      <c r="F142" t="s">
        <v>202</v>
      </c>
      <c r="G142" t="s">
        <v>203</v>
      </c>
      <c r="H142" t="s">
        <v>204</v>
      </c>
      <c r="I142">
        <f>J142</f>
        <v>2</v>
      </c>
      <c r="J142">
        <v>2</v>
      </c>
      <c r="K142">
        <v>2</v>
      </c>
      <c r="O142">
        <f>ROUND(P142,2)</f>
        <v>3.45</v>
      </c>
      <c r="P142">
        <f>ROUND(ROUND(ROUND(SUMIF(SmtRes!AQ127:'SmtRes'!AQ137,"=1",SmtRes!CU127:'SmtRes'!CU137),2),2)*I142/100,2)</f>
        <v>3.45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>ROUND(CU142*I142,2)</f>
        <v>0</v>
      </c>
      <c r="U142">
        <f>ROUND(CV142*I142,7)</f>
        <v>0</v>
      </c>
      <c r="V142">
        <f>ROUND(CW142*I142,7)</f>
        <v>0</v>
      </c>
      <c r="W142">
        <f>ROUND(CX142*I142,2)</f>
        <v>0</v>
      </c>
      <c r="X142">
        <f t="shared" si="126"/>
        <v>0</v>
      </c>
      <c r="Y142">
        <f t="shared" si="126"/>
        <v>0</v>
      </c>
      <c r="AA142">
        <v>312163570</v>
      </c>
      <c r="AB142">
        <f>ROUND((AC142+AD142+AF142),6)</f>
        <v>0</v>
      </c>
      <c r="AC142">
        <f>ROUND((ES142),6)</f>
        <v>0</v>
      </c>
      <c r="AD142">
        <f>ROUND((((ET142)-(EU142))+AE142),6)</f>
        <v>0</v>
      </c>
      <c r="AE142">
        <f>ROUND((EU142),6)</f>
        <v>0</v>
      </c>
      <c r="AF142">
        <f>ROUND((EV142),6)</f>
        <v>0</v>
      </c>
      <c r="AG142">
        <f>ROUND((AP142),6)</f>
        <v>0</v>
      </c>
      <c r="AH142">
        <f>(EW142)</f>
        <v>0</v>
      </c>
      <c r="AI142">
        <f>(EX142)</f>
        <v>0</v>
      </c>
      <c r="AJ142">
        <f>(AS142)</f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3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0</f>
        <v>0</v>
      </c>
      <c r="CQ142">
        <f>0</f>
        <v>0</v>
      </c>
      <c r="CR142">
        <f>0</f>
        <v>0</v>
      </c>
      <c r="CS142">
        <f>0</f>
        <v>0</v>
      </c>
      <c r="CT142">
        <f>0</f>
        <v>0</v>
      </c>
      <c r="CU142">
        <f>0</f>
        <v>0</v>
      </c>
      <c r="CV142">
        <f>0</f>
        <v>0</v>
      </c>
      <c r="CW142">
        <f>0</f>
        <v>0</v>
      </c>
      <c r="CX142">
        <f>0</f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204</v>
      </c>
      <c r="DW142" t="s">
        <v>204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293259234</v>
      </c>
      <c r="EF142">
        <v>3</v>
      </c>
      <c r="EG142" t="s">
        <v>89</v>
      </c>
      <c r="EH142">
        <v>0</v>
      </c>
      <c r="EI142" t="s">
        <v>3</v>
      </c>
      <c r="EJ142">
        <v>2</v>
      </c>
      <c r="EK142">
        <v>108001</v>
      </c>
      <c r="EL142" t="s">
        <v>90</v>
      </c>
      <c r="EM142" t="s">
        <v>91</v>
      </c>
      <c r="EO142" t="s">
        <v>3</v>
      </c>
      <c r="EQ142">
        <v>2097152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>ROUND(IF(BI142=3,GM142,0),2)</f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274903907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>ROUND(IF(AND(BH142=3,BI142=3,FS142&lt;&gt;0),P142,0),2)</f>
        <v>0</v>
      </c>
      <c r="GM142">
        <f>ROUND(O142+X142+Y142,2)+GX142</f>
        <v>3.45</v>
      </c>
      <c r="GN142">
        <f>IF(OR(BI142=0,BI142=1),GM142-GX142,0)</f>
        <v>0</v>
      </c>
      <c r="GO142">
        <f>IF(BI142=2,GM142-GX142,0)</f>
        <v>3.45</v>
      </c>
      <c r="GP142">
        <f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0</f>
        <v>0</v>
      </c>
      <c r="HE142" t="s">
        <v>3</v>
      </c>
      <c r="HF142" t="s">
        <v>3</v>
      </c>
      <c r="HM142" t="s">
        <v>3</v>
      </c>
      <c r="HN142" t="s">
        <v>92</v>
      </c>
      <c r="HO142" t="s">
        <v>93</v>
      </c>
      <c r="HP142" t="s">
        <v>90</v>
      </c>
      <c r="HQ142" t="s">
        <v>90</v>
      </c>
      <c r="IK142">
        <v>0</v>
      </c>
    </row>
    <row r="144" spans="1:245" x14ac:dyDescent="0.2">
      <c r="A144" s="2">
        <v>51</v>
      </c>
      <c r="B144" s="2">
        <f>B135</f>
        <v>1</v>
      </c>
      <c r="C144" s="2">
        <f>A135</f>
        <v>4</v>
      </c>
      <c r="D144" s="2">
        <f>ROW(A135)</f>
        <v>135</v>
      </c>
      <c r="E144" s="2"/>
      <c r="F144" s="2" t="str">
        <f>IF(F135&lt;&gt;"",F135,"")</f>
        <v>Новый раздел</v>
      </c>
      <c r="G144" s="2" t="str">
        <f>IF(G135&lt;&gt;"",G135,"")</f>
        <v>Работы в КТП</v>
      </c>
      <c r="H144" s="2">
        <v>0</v>
      </c>
      <c r="I144" s="2"/>
      <c r="J144" s="2"/>
      <c r="K144" s="2"/>
      <c r="L144" s="2"/>
      <c r="M144" s="2"/>
      <c r="N144" s="2"/>
      <c r="O144" s="2">
        <f t="shared" ref="O144:T144" si="127">ROUND(AB144,2)</f>
        <v>282.27</v>
      </c>
      <c r="P144" s="2">
        <f t="shared" si="127"/>
        <v>6.05</v>
      </c>
      <c r="Q144" s="2">
        <f t="shared" si="127"/>
        <v>19.86</v>
      </c>
      <c r="R144" s="2">
        <f t="shared" si="127"/>
        <v>10.08</v>
      </c>
      <c r="S144" s="2">
        <f t="shared" si="127"/>
        <v>246.28</v>
      </c>
      <c r="T144" s="2">
        <f t="shared" si="127"/>
        <v>0</v>
      </c>
      <c r="U144" s="2">
        <f>AH144</f>
        <v>0.52704000000000006</v>
      </c>
      <c r="V144" s="2">
        <f>AI144</f>
        <v>1.7999999999999999E-2</v>
      </c>
      <c r="W144" s="2">
        <f>ROUND(AJ144,2)</f>
        <v>0</v>
      </c>
      <c r="X144" s="2">
        <f>ROUND(AK144,2)</f>
        <v>248.67</v>
      </c>
      <c r="Y144" s="2">
        <f>ROUND(AL144,2)</f>
        <v>130.75</v>
      </c>
      <c r="Z144" s="2"/>
      <c r="AA144" s="2"/>
      <c r="AB144" s="2">
        <f>ROUND(SUMIF(AA139:AA142,"=312163570",O139:O142),2)</f>
        <v>282.27</v>
      </c>
      <c r="AC144" s="2">
        <f>ROUND(SUMIF(AA139:AA142,"=312163570",P139:P142),2)</f>
        <v>6.05</v>
      </c>
      <c r="AD144" s="2">
        <f>ROUND(SUMIF(AA139:AA142,"=312163570",Q139:Q142),2)</f>
        <v>19.86</v>
      </c>
      <c r="AE144" s="2">
        <f>ROUND(SUMIF(AA139:AA142,"=312163570",R139:R142),2)</f>
        <v>10.08</v>
      </c>
      <c r="AF144" s="2">
        <f>ROUND(SUMIF(AA139:AA142,"=312163570",S139:S142),2)</f>
        <v>246.28</v>
      </c>
      <c r="AG144" s="2">
        <f>ROUND(SUMIF(AA139:AA142,"=312163570",T139:T142),2)</f>
        <v>0</v>
      </c>
      <c r="AH144" s="2">
        <f>SUMIF(AA139:AA142,"=312163570",U139:U142)</f>
        <v>0.52704000000000006</v>
      </c>
      <c r="AI144" s="2">
        <f>SUMIF(AA139:AA142,"=312163570",V139:V142)</f>
        <v>1.7999999999999999E-2</v>
      </c>
      <c r="AJ144" s="2">
        <f>ROUND(SUMIF(AA139:AA142,"=312163570",W139:W142),2)</f>
        <v>0</v>
      </c>
      <c r="AK144" s="2">
        <f>ROUND(SUMIF(AA139:AA142,"=312163570",X139:X142),2)</f>
        <v>248.67</v>
      </c>
      <c r="AL144" s="2">
        <f>ROUND(SUMIF(AA139:AA142,"=312163570",Y139:Y142),2)</f>
        <v>130.75</v>
      </c>
      <c r="AM144" s="2"/>
      <c r="AN144" s="2"/>
      <c r="AO144" s="2">
        <f t="shared" ref="AO144:BD144" si="128">ROUND(BX144,2)</f>
        <v>0</v>
      </c>
      <c r="AP144" s="2">
        <f t="shared" si="128"/>
        <v>0</v>
      </c>
      <c r="AQ144" s="2">
        <f t="shared" si="128"/>
        <v>0</v>
      </c>
      <c r="AR144" s="2">
        <f t="shared" si="128"/>
        <v>661.69</v>
      </c>
      <c r="AS144" s="2">
        <f t="shared" si="128"/>
        <v>0</v>
      </c>
      <c r="AT144" s="2">
        <f t="shared" si="128"/>
        <v>661.69</v>
      </c>
      <c r="AU144" s="2">
        <f t="shared" si="128"/>
        <v>0</v>
      </c>
      <c r="AV144" s="2">
        <f t="shared" si="128"/>
        <v>6.05</v>
      </c>
      <c r="AW144" s="2">
        <f t="shared" si="128"/>
        <v>6.05</v>
      </c>
      <c r="AX144" s="2">
        <f t="shared" si="128"/>
        <v>0</v>
      </c>
      <c r="AY144" s="2">
        <f t="shared" si="128"/>
        <v>6.05</v>
      </c>
      <c r="AZ144" s="2">
        <f t="shared" si="128"/>
        <v>0</v>
      </c>
      <c r="BA144" s="2">
        <f t="shared" si="128"/>
        <v>0</v>
      </c>
      <c r="BB144" s="2">
        <f t="shared" si="128"/>
        <v>0</v>
      </c>
      <c r="BC144" s="2">
        <f t="shared" si="128"/>
        <v>0</v>
      </c>
      <c r="BD144" s="2">
        <f t="shared" si="128"/>
        <v>0</v>
      </c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>
        <f>ROUND(SUMIF(AA139:AA142,"=312163570",FQ139:FQ142),2)</f>
        <v>0</v>
      </c>
      <c r="BY144" s="2">
        <f>ROUND(SUMIF(AA139:AA142,"=312163570",FR139:FR142),2)</f>
        <v>0</v>
      </c>
      <c r="BZ144" s="2">
        <f>ROUND(SUMIF(AA139:AA142,"=312163570",GL139:GL142),2)</f>
        <v>0</v>
      </c>
      <c r="CA144" s="2">
        <f>ROUND(SUMIF(AA139:AA142,"=312163570",GM139:GM142),2)</f>
        <v>661.69</v>
      </c>
      <c r="CB144" s="2">
        <f>ROUND(SUMIF(AA139:AA142,"=312163570",GN139:GN142),2)</f>
        <v>0</v>
      </c>
      <c r="CC144" s="2">
        <f>ROUND(SUMIF(AA139:AA142,"=312163570",GO139:GO142),2)</f>
        <v>661.69</v>
      </c>
      <c r="CD144" s="2">
        <f>ROUND(SUMIF(AA139:AA142,"=312163570",GP139:GP142),2)</f>
        <v>0</v>
      </c>
      <c r="CE144" s="2">
        <f>AC144-BX144</f>
        <v>6.05</v>
      </c>
      <c r="CF144" s="2">
        <f>AC144-BY144</f>
        <v>6.05</v>
      </c>
      <c r="CG144" s="2">
        <f>BX144-BZ144</f>
        <v>0</v>
      </c>
      <c r="CH144" s="2">
        <f>AC144-BX144-BY144+BZ144</f>
        <v>6.05</v>
      </c>
      <c r="CI144" s="2">
        <f>BY144-BZ144</f>
        <v>0</v>
      </c>
      <c r="CJ144" s="2">
        <f>ROUND(SUMIF(AA139:AA142,"=312163570",GX139:GX142),2)</f>
        <v>0</v>
      </c>
      <c r="CK144" s="2">
        <f>ROUND(SUMIF(AA139:AA142,"=312163570",GY139:GY142),2)</f>
        <v>0</v>
      </c>
      <c r="CL144" s="2">
        <f>ROUND(SUMIF(AA139:AA142,"=312163570",GZ139:GZ142),2)</f>
        <v>0</v>
      </c>
      <c r="CM144" s="2">
        <f>ROUND(SUMIF(AA139:AA142,"=312163570",HD139:HD142),2)</f>
        <v>0</v>
      </c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>
        <v>0</v>
      </c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201</v>
      </c>
      <c r="F146" s="4">
        <f>ROUND(Source!O144,O146)</f>
        <v>282.27</v>
      </c>
      <c r="G146" s="4" t="s">
        <v>110</v>
      </c>
      <c r="H146" s="4" t="s">
        <v>111</v>
      </c>
      <c r="I146" s="4"/>
      <c r="J146" s="4"/>
      <c r="K146" s="4">
        <v>201</v>
      </c>
      <c r="L146" s="4">
        <v>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282.27</v>
      </c>
      <c r="X146" s="4">
        <v>1</v>
      </c>
      <c r="Y146" s="4">
        <v>282.27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202</v>
      </c>
      <c r="F147" s="4">
        <f>ROUND(Source!P144,O147)</f>
        <v>6.05</v>
      </c>
      <c r="G147" s="4" t="s">
        <v>112</v>
      </c>
      <c r="H147" s="4" t="s">
        <v>113</v>
      </c>
      <c r="I147" s="4"/>
      <c r="J147" s="4"/>
      <c r="K147" s="4">
        <v>202</v>
      </c>
      <c r="L147" s="4">
        <v>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6.05</v>
      </c>
      <c r="X147" s="4">
        <v>1</v>
      </c>
      <c r="Y147" s="4">
        <v>6.05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222</v>
      </c>
      <c r="F148" s="4">
        <f>ROUND(Source!AO144,O148)</f>
        <v>0</v>
      </c>
      <c r="G148" s="4" t="s">
        <v>114</v>
      </c>
      <c r="H148" s="4" t="s">
        <v>115</v>
      </c>
      <c r="I148" s="4"/>
      <c r="J148" s="4"/>
      <c r="K148" s="4">
        <v>222</v>
      </c>
      <c r="L148" s="4">
        <v>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225</v>
      </c>
      <c r="F149" s="4">
        <f>ROUND(Source!AV144,O149)</f>
        <v>6.05</v>
      </c>
      <c r="G149" s="4" t="s">
        <v>116</v>
      </c>
      <c r="H149" s="4" t="s">
        <v>117</v>
      </c>
      <c r="I149" s="4"/>
      <c r="J149" s="4"/>
      <c r="K149" s="4">
        <v>225</v>
      </c>
      <c r="L149" s="4">
        <v>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6.05</v>
      </c>
      <c r="X149" s="4">
        <v>1</v>
      </c>
      <c r="Y149" s="4">
        <v>6.05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226</v>
      </c>
      <c r="F150" s="4">
        <f>ROUND(Source!AW144,O150)</f>
        <v>6.05</v>
      </c>
      <c r="G150" s="4" t="s">
        <v>118</v>
      </c>
      <c r="H150" s="4" t="s">
        <v>119</v>
      </c>
      <c r="I150" s="4"/>
      <c r="J150" s="4"/>
      <c r="K150" s="4">
        <v>226</v>
      </c>
      <c r="L150" s="4">
        <v>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6.05</v>
      </c>
      <c r="X150" s="4">
        <v>1</v>
      </c>
      <c r="Y150" s="4">
        <v>6.05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227</v>
      </c>
      <c r="F151" s="4">
        <f>ROUND(Source!AX144,O151)</f>
        <v>0</v>
      </c>
      <c r="G151" s="4" t="s">
        <v>120</v>
      </c>
      <c r="H151" s="4" t="s">
        <v>121</v>
      </c>
      <c r="I151" s="4"/>
      <c r="J151" s="4"/>
      <c r="K151" s="4">
        <v>227</v>
      </c>
      <c r="L151" s="4">
        <v>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228</v>
      </c>
      <c r="F152" s="4">
        <f>ROUND(Source!AY144,O152)</f>
        <v>6.05</v>
      </c>
      <c r="G152" s="4" t="s">
        <v>122</v>
      </c>
      <c r="H152" s="4" t="s">
        <v>123</v>
      </c>
      <c r="I152" s="4"/>
      <c r="J152" s="4"/>
      <c r="K152" s="4">
        <v>228</v>
      </c>
      <c r="L152" s="4">
        <v>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6.05</v>
      </c>
      <c r="X152" s="4">
        <v>1</v>
      </c>
      <c r="Y152" s="4">
        <v>6.05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216</v>
      </c>
      <c r="F153" s="4">
        <f>ROUND(Source!AP144,O153)</f>
        <v>0</v>
      </c>
      <c r="G153" s="4" t="s">
        <v>124</v>
      </c>
      <c r="H153" s="4" t="s">
        <v>125</v>
      </c>
      <c r="I153" s="4"/>
      <c r="J153" s="4"/>
      <c r="K153" s="4">
        <v>216</v>
      </c>
      <c r="L153" s="4">
        <v>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223</v>
      </c>
      <c r="F154" s="4">
        <f>ROUND(Source!AQ144,O154)</f>
        <v>0</v>
      </c>
      <c r="G154" s="4" t="s">
        <v>126</v>
      </c>
      <c r="H154" s="4" t="s">
        <v>127</v>
      </c>
      <c r="I154" s="4"/>
      <c r="J154" s="4"/>
      <c r="K154" s="4">
        <v>223</v>
      </c>
      <c r="L154" s="4">
        <v>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229</v>
      </c>
      <c r="F155" s="4">
        <f>ROUND(Source!AZ144,O155)</f>
        <v>0</v>
      </c>
      <c r="G155" s="4" t="s">
        <v>128</v>
      </c>
      <c r="H155" s="4" t="s">
        <v>129</v>
      </c>
      <c r="I155" s="4"/>
      <c r="J155" s="4"/>
      <c r="K155" s="4">
        <v>229</v>
      </c>
      <c r="L155" s="4">
        <v>10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203</v>
      </c>
      <c r="F156" s="4">
        <f>ROUND(Source!Q144,O156)</f>
        <v>19.86</v>
      </c>
      <c r="G156" s="4" t="s">
        <v>130</v>
      </c>
      <c r="H156" s="4" t="s">
        <v>131</v>
      </c>
      <c r="I156" s="4"/>
      <c r="J156" s="4"/>
      <c r="K156" s="4">
        <v>203</v>
      </c>
      <c r="L156" s="4">
        <v>11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19.86</v>
      </c>
      <c r="X156" s="4">
        <v>1</v>
      </c>
      <c r="Y156" s="4">
        <v>19.86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231</v>
      </c>
      <c r="F157" s="4">
        <f>ROUND(Source!BB144,O157)</f>
        <v>0</v>
      </c>
      <c r="G157" s="4" t="s">
        <v>132</v>
      </c>
      <c r="H157" s="4" t="s">
        <v>133</v>
      </c>
      <c r="I157" s="4"/>
      <c r="J157" s="4"/>
      <c r="K157" s="4">
        <v>231</v>
      </c>
      <c r="L157" s="4">
        <v>12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204</v>
      </c>
      <c r="F158" s="4">
        <f>ROUND(Source!R144,O158)</f>
        <v>10.08</v>
      </c>
      <c r="G158" s="4" t="s">
        <v>134</v>
      </c>
      <c r="H158" s="4" t="s">
        <v>135</v>
      </c>
      <c r="I158" s="4"/>
      <c r="J158" s="4"/>
      <c r="K158" s="4">
        <v>204</v>
      </c>
      <c r="L158" s="4">
        <v>13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10.08</v>
      </c>
      <c r="X158" s="4">
        <v>1</v>
      </c>
      <c r="Y158" s="4">
        <v>10.08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205</v>
      </c>
      <c r="F159" s="4">
        <f>ROUND(Source!S144,O159)</f>
        <v>246.28</v>
      </c>
      <c r="G159" s="4" t="s">
        <v>136</v>
      </c>
      <c r="H159" s="4" t="s">
        <v>137</v>
      </c>
      <c r="I159" s="4"/>
      <c r="J159" s="4"/>
      <c r="K159" s="4">
        <v>205</v>
      </c>
      <c r="L159" s="4">
        <v>14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246.28</v>
      </c>
      <c r="X159" s="4">
        <v>1</v>
      </c>
      <c r="Y159" s="4">
        <v>246.28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232</v>
      </c>
      <c r="F160" s="4">
        <f>ROUND(Source!BC144,O160)</f>
        <v>0</v>
      </c>
      <c r="G160" s="4" t="s">
        <v>138</v>
      </c>
      <c r="H160" s="4" t="s">
        <v>139</v>
      </c>
      <c r="I160" s="4"/>
      <c r="J160" s="4"/>
      <c r="K160" s="4">
        <v>232</v>
      </c>
      <c r="L160" s="4">
        <v>15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214</v>
      </c>
      <c r="F161" s="4">
        <f>ROUND(Source!AS144,O161)</f>
        <v>0</v>
      </c>
      <c r="G161" s="4" t="s">
        <v>140</v>
      </c>
      <c r="H161" s="4" t="s">
        <v>141</v>
      </c>
      <c r="I161" s="4"/>
      <c r="J161" s="4"/>
      <c r="K161" s="4">
        <v>214</v>
      </c>
      <c r="L161" s="4">
        <v>16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215</v>
      </c>
      <c r="F162" s="4">
        <f>ROUND(Source!AT144,O162)</f>
        <v>661.69</v>
      </c>
      <c r="G162" s="4" t="s">
        <v>142</v>
      </c>
      <c r="H162" s="4" t="s">
        <v>143</v>
      </c>
      <c r="I162" s="4"/>
      <c r="J162" s="4"/>
      <c r="K162" s="4">
        <v>215</v>
      </c>
      <c r="L162" s="4">
        <v>17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661.69</v>
      </c>
      <c r="X162" s="4">
        <v>1</v>
      </c>
      <c r="Y162" s="4">
        <v>661.69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217</v>
      </c>
      <c r="F163" s="4">
        <f>ROUND(Source!AU144,O163)</f>
        <v>0</v>
      </c>
      <c r="G163" s="4" t="s">
        <v>144</v>
      </c>
      <c r="H163" s="4" t="s">
        <v>145</v>
      </c>
      <c r="I163" s="4"/>
      <c r="J163" s="4"/>
      <c r="K163" s="4">
        <v>217</v>
      </c>
      <c r="L163" s="4">
        <v>18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230</v>
      </c>
      <c r="F164" s="4">
        <f>ROUND(Source!BA144,O164)</f>
        <v>0</v>
      </c>
      <c r="G164" s="4" t="s">
        <v>146</v>
      </c>
      <c r="H164" s="4" t="s">
        <v>147</v>
      </c>
      <c r="I164" s="4"/>
      <c r="J164" s="4"/>
      <c r="K164" s="4">
        <v>230</v>
      </c>
      <c r="L164" s="4">
        <v>19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206</v>
      </c>
      <c r="F165" s="4">
        <f>ROUND(Source!T144,O165)</f>
        <v>0</v>
      </c>
      <c r="G165" s="4" t="s">
        <v>148</v>
      </c>
      <c r="H165" s="4" t="s">
        <v>149</v>
      </c>
      <c r="I165" s="4"/>
      <c r="J165" s="4"/>
      <c r="K165" s="4">
        <v>206</v>
      </c>
      <c r="L165" s="4">
        <v>20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207</v>
      </c>
      <c r="F166" s="4">
        <f>ROUND(Source!U144,O166)</f>
        <v>0.52703999999999995</v>
      </c>
      <c r="G166" s="4" t="s">
        <v>150</v>
      </c>
      <c r="H166" s="4" t="s">
        <v>151</v>
      </c>
      <c r="I166" s="4"/>
      <c r="J166" s="4"/>
      <c r="K166" s="4">
        <v>207</v>
      </c>
      <c r="L166" s="4">
        <v>21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0.52703999999999995</v>
      </c>
      <c r="X166" s="4">
        <v>1</v>
      </c>
      <c r="Y166" s="4">
        <v>0.52703999999999995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208</v>
      </c>
      <c r="F167" s="4">
        <f>ROUND(Source!V144,O167)</f>
        <v>1.7999999999999999E-2</v>
      </c>
      <c r="G167" s="4" t="s">
        <v>152</v>
      </c>
      <c r="H167" s="4" t="s">
        <v>153</v>
      </c>
      <c r="I167" s="4"/>
      <c r="J167" s="4"/>
      <c r="K167" s="4">
        <v>208</v>
      </c>
      <c r="L167" s="4">
        <v>22</v>
      </c>
      <c r="M167" s="4">
        <v>3</v>
      </c>
      <c r="N167" s="4" t="s">
        <v>3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1.7999999999999999E-2</v>
      </c>
      <c r="X167" s="4">
        <v>1</v>
      </c>
      <c r="Y167" s="4">
        <v>1.7999999999999999E-2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209</v>
      </c>
      <c r="F168" s="4">
        <f>ROUND(Source!W144,O168)</f>
        <v>0</v>
      </c>
      <c r="G168" s="4" t="s">
        <v>154</v>
      </c>
      <c r="H168" s="4" t="s">
        <v>155</v>
      </c>
      <c r="I168" s="4"/>
      <c r="J168" s="4"/>
      <c r="K168" s="4">
        <v>209</v>
      </c>
      <c r="L168" s="4">
        <v>23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233</v>
      </c>
      <c r="F169" s="4">
        <f>ROUND(Source!BD144,O169)</f>
        <v>0</v>
      </c>
      <c r="G169" s="4" t="s">
        <v>156</v>
      </c>
      <c r="H169" s="4" t="s">
        <v>157</v>
      </c>
      <c r="I169" s="4"/>
      <c r="J169" s="4"/>
      <c r="K169" s="4">
        <v>233</v>
      </c>
      <c r="L169" s="4">
        <v>24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210</v>
      </c>
      <c r="F170" s="4">
        <f>ROUND(Source!X144,O170)</f>
        <v>248.67</v>
      </c>
      <c r="G170" s="4" t="s">
        <v>158</v>
      </c>
      <c r="H170" s="4" t="s">
        <v>159</v>
      </c>
      <c r="I170" s="4"/>
      <c r="J170" s="4"/>
      <c r="K170" s="4">
        <v>210</v>
      </c>
      <c r="L170" s="4">
        <v>25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248.67</v>
      </c>
      <c r="X170" s="4">
        <v>1</v>
      </c>
      <c r="Y170" s="4">
        <v>248.67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211</v>
      </c>
      <c r="F171" s="4">
        <f>ROUND(Source!Y144,O171)</f>
        <v>130.75</v>
      </c>
      <c r="G171" s="4" t="s">
        <v>160</v>
      </c>
      <c r="H171" s="4" t="s">
        <v>161</v>
      </c>
      <c r="I171" s="4"/>
      <c r="J171" s="4"/>
      <c r="K171" s="4">
        <v>211</v>
      </c>
      <c r="L171" s="4">
        <v>26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130.75</v>
      </c>
      <c r="X171" s="4">
        <v>1</v>
      </c>
      <c r="Y171" s="4">
        <v>130.75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224</v>
      </c>
      <c r="F172" s="4">
        <f>ROUND(Source!AR144,O172)</f>
        <v>661.69</v>
      </c>
      <c r="G172" s="4" t="s">
        <v>162</v>
      </c>
      <c r="H172" s="4" t="s">
        <v>163</v>
      </c>
      <c r="I172" s="4"/>
      <c r="J172" s="4"/>
      <c r="K172" s="4">
        <v>224</v>
      </c>
      <c r="L172" s="4">
        <v>27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661.68999999999994</v>
      </c>
      <c r="X172" s="4">
        <v>1</v>
      </c>
      <c r="Y172" s="4">
        <v>661.68999999999994</v>
      </c>
      <c r="Z172" s="4"/>
      <c r="AA172" s="4"/>
      <c r="AB172" s="4"/>
    </row>
    <row r="174" spans="1:206" x14ac:dyDescent="0.2">
      <c r="A174" s="1">
        <v>4</v>
      </c>
      <c r="B174" s="1">
        <v>1</v>
      </c>
      <c r="C174" s="1"/>
      <c r="D174" s="1">
        <f>ROW(A186)</f>
        <v>186</v>
      </c>
      <c r="E174" s="1"/>
      <c r="F174" s="1" t="s">
        <v>15</v>
      </c>
      <c r="G174" s="1" t="s">
        <v>212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/>
      <c r="U174" s="1" t="s">
        <v>3</v>
      </c>
      <c r="V174" s="1">
        <v>0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2">
        <v>52</v>
      </c>
      <c r="B176" s="2">
        <f t="shared" ref="B176:G176" si="129">B186</f>
        <v>1</v>
      </c>
      <c r="C176" s="2">
        <f t="shared" si="129"/>
        <v>4</v>
      </c>
      <c r="D176" s="2">
        <f t="shared" si="129"/>
        <v>174</v>
      </c>
      <c r="E176" s="2">
        <f t="shared" si="129"/>
        <v>0</v>
      </c>
      <c r="F176" s="2" t="str">
        <f t="shared" si="129"/>
        <v>Новый раздел</v>
      </c>
      <c r="G176" s="2" t="str">
        <f t="shared" si="129"/>
        <v>Подвеска существующего провода (снятие и устройство при замене опор)</v>
      </c>
      <c r="H176" s="2"/>
      <c r="I176" s="2"/>
      <c r="J176" s="2"/>
      <c r="K176" s="2"/>
      <c r="L176" s="2"/>
      <c r="M176" s="2"/>
      <c r="N176" s="2"/>
      <c r="O176" s="2">
        <f t="shared" ref="O176:AT176" si="130">O186</f>
        <v>4911.68</v>
      </c>
      <c r="P176" s="2">
        <f t="shared" si="130"/>
        <v>0</v>
      </c>
      <c r="Q176" s="2">
        <f t="shared" si="130"/>
        <v>875.57</v>
      </c>
      <c r="R176" s="2">
        <f t="shared" si="130"/>
        <v>915.81</v>
      </c>
      <c r="S176" s="2">
        <f t="shared" si="130"/>
        <v>3120.3</v>
      </c>
      <c r="T176" s="2">
        <f t="shared" si="130"/>
        <v>0</v>
      </c>
      <c r="U176" s="2">
        <f t="shared" si="130"/>
        <v>6.7675640000000001</v>
      </c>
      <c r="V176" s="2">
        <f t="shared" si="130"/>
        <v>1.8989624999999999</v>
      </c>
      <c r="W176" s="2">
        <f t="shared" si="130"/>
        <v>0</v>
      </c>
      <c r="X176" s="2">
        <f t="shared" si="130"/>
        <v>4157.2</v>
      </c>
      <c r="Y176" s="2">
        <f t="shared" si="130"/>
        <v>2105.8000000000002</v>
      </c>
      <c r="Z176" s="2">
        <f t="shared" si="130"/>
        <v>0</v>
      </c>
      <c r="AA176" s="2">
        <f t="shared" si="130"/>
        <v>0</v>
      </c>
      <c r="AB176" s="2">
        <f t="shared" si="130"/>
        <v>4911.68</v>
      </c>
      <c r="AC176" s="2">
        <f t="shared" si="130"/>
        <v>0</v>
      </c>
      <c r="AD176" s="2">
        <f t="shared" si="130"/>
        <v>875.57</v>
      </c>
      <c r="AE176" s="2">
        <f t="shared" si="130"/>
        <v>915.81</v>
      </c>
      <c r="AF176" s="2">
        <f t="shared" si="130"/>
        <v>3120.3</v>
      </c>
      <c r="AG176" s="2">
        <f t="shared" si="130"/>
        <v>0</v>
      </c>
      <c r="AH176" s="2">
        <f t="shared" si="130"/>
        <v>6.7675640000000001</v>
      </c>
      <c r="AI176" s="2">
        <f t="shared" si="130"/>
        <v>1.8989624999999999</v>
      </c>
      <c r="AJ176" s="2">
        <f t="shared" si="130"/>
        <v>0</v>
      </c>
      <c r="AK176" s="2">
        <f t="shared" si="130"/>
        <v>4157.2</v>
      </c>
      <c r="AL176" s="2">
        <f t="shared" si="130"/>
        <v>2105.8000000000002</v>
      </c>
      <c r="AM176" s="2">
        <f t="shared" si="130"/>
        <v>0</v>
      </c>
      <c r="AN176" s="2">
        <f t="shared" si="130"/>
        <v>0</v>
      </c>
      <c r="AO176" s="2">
        <f t="shared" si="130"/>
        <v>0</v>
      </c>
      <c r="AP176" s="2">
        <f t="shared" si="130"/>
        <v>0</v>
      </c>
      <c r="AQ176" s="2">
        <f t="shared" si="130"/>
        <v>0</v>
      </c>
      <c r="AR176" s="2">
        <f t="shared" si="130"/>
        <v>11174.68</v>
      </c>
      <c r="AS176" s="2">
        <f t="shared" si="130"/>
        <v>11174.68</v>
      </c>
      <c r="AT176" s="2">
        <f t="shared" si="130"/>
        <v>0</v>
      </c>
      <c r="AU176" s="2">
        <f t="shared" ref="AU176:BZ176" si="131">AU186</f>
        <v>0</v>
      </c>
      <c r="AV176" s="2">
        <f t="shared" si="131"/>
        <v>0</v>
      </c>
      <c r="AW176" s="2">
        <f t="shared" si="131"/>
        <v>0</v>
      </c>
      <c r="AX176" s="2">
        <f t="shared" si="131"/>
        <v>0</v>
      </c>
      <c r="AY176" s="2">
        <f t="shared" si="131"/>
        <v>0</v>
      </c>
      <c r="AZ176" s="2">
        <f t="shared" si="131"/>
        <v>0</v>
      </c>
      <c r="BA176" s="2">
        <f t="shared" si="131"/>
        <v>0</v>
      </c>
      <c r="BB176" s="2">
        <f t="shared" si="131"/>
        <v>0</v>
      </c>
      <c r="BC176" s="2">
        <f t="shared" si="131"/>
        <v>0</v>
      </c>
      <c r="BD176" s="2">
        <f t="shared" si="131"/>
        <v>0</v>
      </c>
      <c r="BE176" s="2">
        <f t="shared" si="131"/>
        <v>0</v>
      </c>
      <c r="BF176" s="2">
        <f t="shared" si="131"/>
        <v>0</v>
      </c>
      <c r="BG176" s="2">
        <f t="shared" si="131"/>
        <v>0</v>
      </c>
      <c r="BH176" s="2">
        <f t="shared" si="131"/>
        <v>0</v>
      </c>
      <c r="BI176" s="2">
        <f t="shared" si="131"/>
        <v>0</v>
      </c>
      <c r="BJ176" s="2">
        <f t="shared" si="131"/>
        <v>0</v>
      </c>
      <c r="BK176" s="2">
        <f t="shared" si="131"/>
        <v>0</v>
      </c>
      <c r="BL176" s="2">
        <f t="shared" si="131"/>
        <v>0</v>
      </c>
      <c r="BM176" s="2">
        <f t="shared" si="131"/>
        <v>0</v>
      </c>
      <c r="BN176" s="2">
        <f t="shared" si="131"/>
        <v>0</v>
      </c>
      <c r="BO176" s="2">
        <f t="shared" si="131"/>
        <v>0</v>
      </c>
      <c r="BP176" s="2">
        <f t="shared" si="131"/>
        <v>0</v>
      </c>
      <c r="BQ176" s="2">
        <f t="shared" si="131"/>
        <v>0</v>
      </c>
      <c r="BR176" s="2">
        <f t="shared" si="131"/>
        <v>0</v>
      </c>
      <c r="BS176" s="2">
        <f t="shared" si="131"/>
        <v>0</v>
      </c>
      <c r="BT176" s="2">
        <f t="shared" si="131"/>
        <v>0</v>
      </c>
      <c r="BU176" s="2">
        <f t="shared" si="131"/>
        <v>0</v>
      </c>
      <c r="BV176" s="2">
        <f t="shared" si="131"/>
        <v>0</v>
      </c>
      <c r="BW176" s="2">
        <f t="shared" si="131"/>
        <v>0</v>
      </c>
      <c r="BX176" s="2">
        <f t="shared" si="131"/>
        <v>0</v>
      </c>
      <c r="BY176" s="2">
        <f t="shared" si="131"/>
        <v>0</v>
      </c>
      <c r="BZ176" s="2">
        <f t="shared" si="131"/>
        <v>0</v>
      </c>
      <c r="CA176" s="2">
        <f t="shared" ref="CA176:DF176" si="132">CA186</f>
        <v>11174.68</v>
      </c>
      <c r="CB176" s="2">
        <f t="shared" si="132"/>
        <v>11174.68</v>
      </c>
      <c r="CC176" s="2">
        <f t="shared" si="132"/>
        <v>0</v>
      </c>
      <c r="CD176" s="2">
        <f t="shared" si="132"/>
        <v>0</v>
      </c>
      <c r="CE176" s="2">
        <f t="shared" si="132"/>
        <v>0</v>
      </c>
      <c r="CF176" s="2">
        <f t="shared" si="132"/>
        <v>0</v>
      </c>
      <c r="CG176" s="2">
        <f t="shared" si="132"/>
        <v>0</v>
      </c>
      <c r="CH176" s="2">
        <f t="shared" si="132"/>
        <v>0</v>
      </c>
      <c r="CI176" s="2">
        <f t="shared" si="132"/>
        <v>0</v>
      </c>
      <c r="CJ176" s="2">
        <f t="shared" si="132"/>
        <v>0</v>
      </c>
      <c r="CK176" s="2">
        <f t="shared" si="132"/>
        <v>0</v>
      </c>
      <c r="CL176" s="2">
        <f t="shared" si="132"/>
        <v>0</v>
      </c>
      <c r="CM176" s="2">
        <f t="shared" si="132"/>
        <v>0</v>
      </c>
      <c r="CN176" s="2">
        <f t="shared" si="132"/>
        <v>0</v>
      </c>
      <c r="CO176" s="2">
        <f t="shared" si="132"/>
        <v>0</v>
      </c>
      <c r="CP176" s="2">
        <f t="shared" si="132"/>
        <v>0</v>
      </c>
      <c r="CQ176" s="2">
        <f t="shared" si="132"/>
        <v>0</v>
      </c>
      <c r="CR176" s="2">
        <f t="shared" si="132"/>
        <v>0</v>
      </c>
      <c r="CS176" s="2">
        <f t="shared" si="132"/>
        <v>0</v>
      </c>
      <c r="CT176" s="2">
        <f t="shared" si="132"/>
        <v>0</v>
      </c>
      <c r="CU176" s="2">
        <f t="shared" si="132"/>
        <v>0</v>
      </c>
      <c r="CV176" s="2">
        <f t="shared" si="132"/>
        <v>0</v>
      </c>
      <c r="CW176" s="2">
        <f t="shared" si="132"/>
        <v>0</v>
      </c>
      <c r="CX176" s="2">
        <f t="shared" si="132"/>
        <v>0</v>
      </c>
      <c r="CY176" s="2">
        <f t="shared" si="132"/>
        <v>0</v>
      </c>
      <c r="CZ176" s="2">
        <f t="shared" si="132"/>
        <v>0</v>
      </c>
      <c r="DA176" s="2">
        <f t="shared" si="132"/>
        <v>0</v>
      </c>
      <c r="DB176" s="2">
        <f t="shared" si="132"/>
        <v>0</v>
      </c>
      <c r="DC176" s="2">
        <f t="shared" si="132"/>
        <v>0</v>
      </c>
      <c r="DD176" s="2">
        <f t="shared" si="132"/>
        <v>0</v>
      </c>
      <c r="DE176" s="2">
        <f t="shared" si="132"/>
        <v>0</v>
      </c>
      <c r="DF176" s="2">
        <f t="shared" si="132"/>
        <v>0</v>
      </c>
      <c r="DG176" s="3">
        <f t="shared" ref="DG176:EL176" si="133">DG186</f>
        <v>0</v>
      </c>
      <c r="DH176" s="3">
        <f t="shared" si="133"/>
        <v>0</v>
      </c>
      <c r="DI176" s="3">
        <f t="shared" si="133"/>
        <v>0</v>
      </c>
      <c r="DJ176" s="3">
        <f t="shared" si="133"/>
        <v>0</v>
      </c>
      <c r="DK176" s="3">
        <f t="shared" si="133"/>
        <v>0</v>
      </c>
      <c r="DL176" s="3">
        <f t="shared" si="133"/>
        <v>0</v>
      </c>
      <c r="DM176" s="3">
        <f t="shared" si="133"/>
        <v>0</v>
      </c>
      <c r="DN176" s="3">
        <f t="shared" si="133"/>
        <v>0</v>
      </c>
      <c r="DO176" s="3">
        <f t="shared" si="133"/>
        <v>0</v>
      </c>
      <c r="DP176" s="3">
        <f t="shared" si="133"/>
        <v>0</v>
      </c>
      <c r="DQ176" s="3">
        <f t="shared" si="133"/>
        <v>0</v>
      </c>
      <c r="DR176" s="3">
        <f t="shared" si="133"/>
        <v>0</v>
      </c>
      <c r="DS176" s="3">
        <f t="shared" si="133"/>
        <v>0</v>
      </c>
      <c r="DT176" s="3">
        <f t="shared" si="133"/>
        <v>0</v>
      </c>
      <c r="DU176" s="3">
        <f t="shared" si="133"/>
        <v>0</v>
      </c>
      <c r="DV176" s="3">
        <f t="shared" si="133"/>
        <v>0</v>
      </c>
      <c r="DW176" s="3">
        <f t="shared" si="133"/>
        <v>0</v>
      </c>
      <c r="DX176" s="3">
        <f t="shared" si="133"/>
        <v>0</v>
      </c>
      <c r="DY176" s="3">
        <f t="shared" si="133"/>
        <v>0</v>
      </c>
      <c r="DZ176" s="3">
        <f t="shared" si="133"/>
        <v>0</v>
      </c>
      <c r="EA176" s="3">
        <f t="shared" si="133"/>
        <v>0</v>
      </c>
      <c r="EB176" s="3">
        <f t="shared" si="133"/>
        <v>0</v>
      </c>
      <c r="EC176" s="3">
        <f t="shared" si="133"/>
        <v>0</v>
      </c>
      <c r="ED176" s="3">
        <f t="shared" si="133"/>
        <v>0</v>
      </c>
      <c r="EE176" s="3">
        <f t="shared" si="133"/>
        <v>0</v>
      </c>
      <c r="EF176" s="3">
        <f t="shared" si="133"/>
        <v>0</v>
      </c>
      <c r="EG176" s="3">
        <f t="shared" si="133"/>
        <v>0</v>
      </c>
      <c r="EH176" s="3">
        <f t="shared" si="133"/>
        <v>0</v>
      </c>
      <c r="EI176" s="3">
        <f t="shared" si="133"/>
        <v>0</v>
      </c>
      <c r="EJ176" s="3">
        <f t="shared" si="133"/>
        <v>0</v>
      </c>
      <c r="EK176" s="3">
        <f t="shared" si="133"/>
        <v>0</v>
      </c>
      <c r="EL176" s="3">
        <f t="shared" si="133"/>
        <v>0</v>
      </c>
      <c r="EM176" s="3">
        <f t="shared" ref="EM176:FR176" si="134">EM186</f>
        <v>0</v>
      </c>
      <c r="EN176" s="3">
        <f t="shared" si="134"/>
        <v>0</v>
      </c>
      <c r="EO176" s="3">
        <f t="shared" si="134"/>
        <v>0</v>
      </c>
      <c r="EP176" s="3">
        <f t="shared" si="134"/>
        <v>0</v>
      </c>
      <c r="EQ176" s="3">
        <f t="shared" si="134"/>
        <v>0</v>
      </c>
      <c r="ER176" s="3">
        <f t="shared" si="134"/>
        <v>0</v>
      </c>
      <c r="ES176" s="3">
        <f t="shared" si="134"/>
        <v>0</v>
      </c>
      <c r="ET176" s="3">
        <f t="shared" si="134"/>
        <v>0</v>
      </c>
      <c r="EU176" s="3">
        <f t="shared" si="134"/>
        <v>0</v>
      </c>
      <c r="EV176" s="3">
        <f t="shared" si="134"/>
        <v>0</v>
      </c>
      <c r="EW176" s="3">
        <f t="shared" si="134"/>
        <v>0</v>
      </c>
      <c r="EX176" s="3">
        <f t="shared" si="134"/>
        <v>0</v>
      </c>
      <c r="EY176" s="3">
        <f t="shared" si="134"/>
        <v>0</v>
      </c>
      <c r="EZ176" s="3">
        <f t="shared" si="134"/>
        <v>0</v>
      </c>
      <c r="FA176" s="3">
        <f t="shared" si="134"/>
        <v>0</v>
      </c>
      <c r="FB176" s="3">
        <f t="shared" si="134"/>
        <v>0</v>
      </c>
      <c r="FC176" s="3">
        <f t="shared" si="134"/>
        <v>0</v>
      </c>
      <c r="FD176" s="3">
        <f t="shared" si="134"/>
        <v>0</v>
      </c>
      <c r="FE176" s="3">
        <f t="shared" si="134"/>
        <v>0</v>
      </c>
      <c r="FF176" s="3">
        <f t="shared" si="134"/>
        <v>0</v>
      </c>
      <c r="FG176" s="3">
        <f t="shared" si="134"/>
        <v>0</v>
      </c>
      <c r="FH176" s="3">
        <f t="shared" si="134"/>
        <v>0</v>
      </c>
      <c r="FI176" s="3">
        <f t="shared" si="134"/>
        <v>0</v>
      </c>
      <c r="FJ176" s="3">
        <f t="shared" si="134"/>
        <v>0</v>
      </c>
      <c r="FK176" s="3">
        <f t="shared" si="134"/>
        <v>0</v>
      </c>
      <c r="FL176" s="3">
        <f t="shared" si="134"/>
        <v>0</v>
      </c>
      <c r="FM176" s="3">
        <f t="shared" si="134"/>
        <v>0</v>
      </c>
      <c r="FN176" s="3">
        <f t="shared" si="134"/>
        <v>0</v>
      </c>
      <c r="FO176" s="3">
        <f t="shared" si="134"/>
        <v>0</v>
      </c>
      <c r="FP176" s="3">
        <f t="shared" si="134"/>
        <v>0</v>
      </c>
      <c r="FQ176" s="3">
        <f t="shared" si="134"/>
        <v>0</v>
      </c>
      <c r="FR176" s="3">
        <f t="shared" si="134"/>
        <v>0</v>
      </c>
      <c r="FS176" s="3">
        <f t="shared" ref="FS176:GX176" si="135">FS186</f>
        <v>0</v>
      </c>
      <c r="FT176" s="3">
        <f t="shared" si="135"/>
        <v>0</v>
      </c>
      <c r="FU176" s="3">
        <f t="shared" si="135"/>
        <v>0</v>
      </c>
      <c r="FV176" s="3">
        <f t="shared" si="135"/>
        <v>0</v>
      </c>
      <c r="FW176" s="3">
        <f t="shared" si="135"/>
        <v>0</v>
      </c>
      <c r="FX176" s="3">
        <f t="shared" si="135"/>
        <v>0</v>
      </c>
      <c r="FY176" s="3">
        <f t="shared" si="135"/>
        <v>0</v>
      </c>
      <c r="FZ176" s="3">
        <f t="shared" si="135"/>
        <v>0</v>
      </c>
      <c r="GA176" s="3">
        <f t="shared" si="135"/>
        <v>0</v>
      </c>
      <c r="GB176" s="3">
        <f t="shared" si="135"/>
        <v>0</v>
      </c>
      <c r="GC176" s="3">
        <f t="shared" si="135"/>
        <v>0</v>
      </c>
      <c r="GD176" s="3">
        <f t="shared" si="135"/>
        <v>0</v>
      </c>
      <c r="GE176" s="3">
        <f t="shared" si="135"/>
        <v>0</v>
      </c>
      <c r="GF176" s="3">
        <f t="shared" si="135"/>
        <v>0</v>
      </c>
      <c r="GG176" s="3">
        <f t="shared" si="135"/>
        <v>0</v>
      </c>
      <c r="GH176" s="3">
        <f t="shared" si="135"/>
        <v>0</v>
      </c>
      <c r="GI176" s="3">
        <f t="shared" si="135"/>
        <v>0</v>
      </c>
      <c r="GJ176" s="3">
        <f t="shared" si="135"/>
        <v>0</v>
      </c>
      <c r="GK176" s="3">
        <f t="shared" si="135"/>
        <v>0</v>
      </c>
      <c r="GL176" s="3">
        <f t="shared" si="135"/>
        <v>0</v>
      </c>
      <c r="GM176" s="3">
        <f t="shared" si="135"/>
        <v>0</v>
      </c>
      <c r="GN176" s="3">
        <f t="shared" si="135"/>
        <v>0</v>
      </c>
      <c r="GO176" s="3">
        <f t="shared" si="135"/>
        <v>0</v>
      </c>
      <c r="GP176" s="3">
        <f t="shared" si="135"/>
        <v>0</v>
      </c>
      <c r="GQ176" s="3">
        <f t="shared" si="135"/>
        <v>0</v>
      </c>
      <c r="GR176" s="3">
        <f t="shared" si="135"/>
        <v>0</v>
      </c>
      <c r="GS176" s="3">
        <f t="shared" si="135"/>
        <v>0</v>
      </c>
      <c r="GT176" s="3">
        <f t="shared" si="135"/>
        <v>0</v>
      </c>
      <c r="GU176" s="3">
        <f t="shared" si="135"/>
        <v>0</v>
      </c>
      <c r="GV176" s="3">
        <f t="shared" si="135"/>
        <v>0</v>
      </c>
      <c r="GW176" s="3">
        <f t="shared" si="135"/>
        <v>0</v>
      </c>
      <c r="GX176" s="3">
        <f t="shared" si="135"/>
        <v>0</v>
      </c>
    </row>
    <row r="178" spans="1:245" x14ac:dyDescent="0.2">
      <c r="A178">
        <v>17</v>
      </c>
      <c r="B178">
        <v>1</v>
      </c>
      <c r="C178">
        <f>ROW(SmtRes!A141)</f>
        <v>141</v>
      </c>
      <c r="D178">
        <f>ROW(EtalonRes!A147)</f>
        <v>147</v>
      </c>
      <c r="E178" t="s">
        <v>213</v>
      </c>
      <c r="F178" t="s">
        <v>214</v>
      </c>
      <c r="G178" t="s">
        <v>215</v>
      </c>
      <c r="H178" t="s">
        <v>20</v>
      </c>
      <c r="I178">
        <v>1</v>
      </c>
      <c r="J178">
        <v>0</v>
      </c>
      <c r="K178">
        <v>1</v>
      </c>
      <c r="O178">
        <f t="shared" ref="O178:O184" si="136">ROUND(CP178,2)</f>
        <v>911.58</v>
      </c>
      <c r="P178">
        <f>SUMIF(SmtRes!AQ138:'SmtRes'!AQ141,"=1",SmtRes!DF138:'SmtRes'!DF141)</f>
        <v>0</v>
      </c>
      <c r="Q178">
        <f>SUMIF(SmtRes!AQ138:'SmtRes'!AQ141,"=1",SmtRes!DG138:'SmtRes'!DG141)</f>
        <v>185.59</v>
      </c>
      <c r="R178">
        <f>SUMIF(SmtRes!AQ138:'SmtRes'!AQ141,"=1",SmtRes!DH138:'SmtRes'!DH141)</f>
        <v>195.97</v>
      </c>
      <c r="S178">
        <f>SUMIF(SmtRes!AQ138:'SmtRes'!AQ141,"=1",SmtRes!DI138:'SmtRes'!DI141)</f>
        <v>530.02</v>
      </c>
      <c r="T178">
        <f t="shared" ref="T178:T184" si="137">ROUND(CU178*I178,2)</f>
        <v>0</v>
      </c>
      <c r="U178">
        <f>SUMIF(SmtRes!AQ138:'SmtRes'!AQ141,"=1",SmtRes!CV138:'SmtRes'!CV141)</f>
        <v>1.27</v>
      </c>
      <c r="V178">
        <f>SUMIF(SmtRes!AQ138:'SmtRes'!AQ141,"=1",SmtRes!CW138:'SmtRes'!CW141)</f>
        <v>0.41</v>
      </c>
      <c r="W178">
        <f t="shared" ref="W178:W184" si="138">ROUND(CX178*I178,2)</f>
        <v>0</v>
      </c>
      <c r="X178">
        <f t="shared" ref="X178:Y184" si="139">ROUND(CY178,2)</f>
        <v>747.77</v>
      </c>
      <c r="Y178">
        <f t="shared" si="139"/>
        <v>435.59</v>
      </c>
      <c r="AA178">
        <v>312163570</v>
      </c>
      <c r="AB178">
        <f t="shared" ref="AB178:AB184" si="140">ROUND((AC178+AD178+AF178),6)</f>
        <v>684.05930000000001</v>
      </c>
      <c r="AC178">
        <f>ROUND((0),6)</f>
        <v>0</v>
      </c>
      <c r="AD178">
        <f>ROUND((((SUM(SmtRes!BR138:'SmtRes'!BR141))-(SUM(SmtRes!BS138:'SmtRes'!BS141)))+AE178),6)</f>
        <v>154.03749999999999</v>
      </c>
      <c r="AE178">
        <f>ROUND((SUM(SmtRes!BS138:'SmtRes'!BS141)),6)</f>
        <v>195.9718</v>
      </c>
      <c r="AF178">
        <f>ROUND((SUM(SmtRes!BT138:'SmtRes'!BT141)),6)</f>
        <v>530.02179999999998</v>
      </c>
      <c r="AG178">
        <f t="shared" ref="AG178:AG184" si="141">ROUND((AP178),6)</f>
        <v>0</v>
      </c>
      <c r="AH178">
        <f>(SUM(SmtRes!BU138:'SmtRes'!BU141))</f>
        <v>1.27</v>
      </c>
      <c r="AI178">
        <f>(SUM(SmtRes!BV138:'SmtRes'!BV141))</f>
        <v>0.41</v>
      </c>
      <c r="AJ178">
        <f t="shared" ref="AJ178:AJ184" si="142">(AS178)</f>
        <v>0</v>
      </c>
      <c r="AK178">
        <v>880.03110000000004</v>
      </c>
      <c r="AL178">
        <v>0</v>
      </c>
      <c r="AM178">
        <v>154.03749999999999</v>
      </c>
      <c r="AN178">
        <v>195.9718</v>
      </c>
      <c r="AO178">
        <v>530.02179999999998</v>
      </c>
      <c r="AP178">
        <v>0</v>
      </c>
      <c r="AQ178">
        <v>1.27</v>
      </c>
      <c r="AR178">
        <v>0.41</v>
      </c>
      <c r="AS178">
        <v>0</v>
      </c>
      <c r="AT178">
        <v>103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216</v>
      </c>
      <c r="BM178">
        <v>33002</v>
      </c>
      <c r="BN178">
        <v>0</v>
      </c>
      <c r="BO178" t="s">
        <v>3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103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ref="CP178:CP184" si="143">(P178+Q178+S178+R178)</f>
        <v>911.58</v>
      </c>
      <c r="CQ178">
        <f>SUMIF(SmtRes!AQ138:'SmtRes'!AQ141,"=1",SmtRes!AA138:'SmtRes'!AA141)</f>
        <v>0</v>
      </c>
      <c r="CR178">
        <f>SUMIF(SmtRes!AQ138:'SmtRes'!AQ141,"=1",SmtRes!AB138:'SmtRes'!AB141)</f>
        <v>981.58</v>
      </c>
      <c r="CS178">
        <f>SUMIF(SmtRes!AQ138:'SmtRes'!AQ141,"=1",SmtRes!AC138:'SmtRes'!AC141)</f>
        <v>955.96</v>
      </c>
      <c r="CT178">
        <f>SUMIF(SmtRes!AQ138:'SmtRes'!AQ141,"=1",SmtRes!AD138:'SmtRes'!AD141)</f>
        <v>417.34</v>
      </c>
      <c r="CU178">
        <f t="shared" ref="CU178:CU184" si="144">AG178</f>
        <v>0</v>
      </c>
      <c r="CV178">
        <f>SUMIF(SmtRes!AQ138:'SmtRes'!AQ141,"=1",SmtRes!BU138:'SmtRes'!BU141)</f>
        <v>1.27</v>
      </c>
      <c r="CW178">
        <f>SUMIF(SmtRes!AQ138:'SmtRes'!AQ141,"=1",SmtRes!BV138:'SmtRes'!BV141)</f>
        <v>0.41</v>
      </c>
      <c r="CX178">
        <f t="shared" ref="CX178:CX184" si="145">AJ178</f>
        <v>0</v>
      </c>
      <c r="CY178">
        <f t="shared" ref="CY178:CY184" si="146">(((S178+R178)*AT178)/100)</f>
        <v>747.76970000000006</v>
      </c>
      <c r="CZ178">
        <f t="shared" ref="CZ178:CZ184" si="147">(((S178+R178)*AU178)/100)</f>
        <v>435.59399999999999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20</v>
      </c>
      <c r="DW178" t="s">
        <v>20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293259713</v>
      </c>
      <c r="EF178">
        <v>2</v>
      </c>
      <c r="EG178" t="s">
        <v>23</v>
      </c>
      <c r="EH178">
        <v>27</v>
      </c>
      <c r="EI178" t="s">
        <v>24</v>
      </c>
      <c r="EJ178">
        <v>1</v>
      </c>
      <c r="EK178">
        <v>33002</v>
      </c>
      <c r="EL178" t="s">
        <v>24</v>
      </c>
      <c r="EM178" t="s">
        <v>25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1.27</v>
      </c>
      <c r="EX178">
        <v>0.41</v>
      </c>
      <c r="EY178">
        <v>0</v>
      </c>
      <c r="FQ178">
        <v>0</v>
      </c>
      <c r="FR178">
        <f t="shared" ref="FR178:FR184" si="148">ROUND(IF(BI178=3,GM178,0),2)</f>
        <v>0</v>
      </c>
      <c r="FS178">
        <v>0</v>
      </c>
      <c r="FX178">
        <v>103</v>
      </c>
      <c r="FY178">
        <v>60</v>
      </c>
      <c r="GA178" t="s">
        <v>3</v>
      </c>
      <c r="GD178">
        <v>1</v>
      </c>
      <c r="GF178">
        <v>-2080053868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ref="GL178:GL184" si="149">ROUND(IF(AND(BH178=3,BI178=3,FS178&lt;&gt;0),P178,0),2)</f>
        <v>0</v>
      </c>
      <c r="GM178">
        <f t="shared" ref="GM178:GM184" si="150">ROUND(O178+X178+Y178,2)+GX178</f>
        <v>2094.94</v>
      </c>
      <c r="GN178">
        <f t="shared" ref="GN178:GN184" si="151">IF(OR(BI178=0,BI178=1),GM178-GX178,0)</f>
        <v>2094.94</v>
      </c>
      <c r="GO178">
        <f t="shared" ref="GO178:GO184" si="152">IF(BI178=2,GM178-GX178,0)</f>
        <v>0</v>
      </c>
      <c r="GP178">
        <f t="shared" ref="GP178:GP184" si="153">IF(BI178=4,GM178-GX178,0)</f>
        <v>0</v>
      </c>
      <c r="GR178">
        <v>0</v>
      </c>
      <c r="GS178">
        <v>3</v>
      </c>
      <c r="GT178">
        <v>0</v>
      </c>
      <c r="GU178" t="s">
        <v>3</v>
      </c>
      <c r="GV178">
        <f t="shared" ref="GV178:GV184" si="154">ROUND((GT178),6)</f>
        <v>0</v>
      </c>
      <c r="GW178">
        <v>1</v>
      </c>
      <c r="GX178">
        <f t="shared" ref="GX178:GX184" si="155">ROUND(HC178*I178,2)</f>
        <v>0</v>
      </c>
      <c r="HA178">
        <v>0</v>
      </c>
      <c r="HB178">
        <v>0</v>
      </c>
      <c r="HC178">
        <f t="shared" ref="HC178:HC184" si="156">GV178*GW178</f>
        <v>0</v>
      </c>
      <c r="HE178" t="s">
        <v>3</v>
      </c>
      <c r="HF178" t="s">
        <v>3</v>
      </c>
      <c r="HM178" t="s">
        <v>3</v>
      </c>
      <c r="HN178" t="s">
        <v>26</v>
      </c>
      <c r="HO178" t="s">
        <v>27</v>
      </c>
      <c r="HP178" t="s">
        <v>24</v>
      </c>
      <c r="HQ178" t="s">
        <v>24</v>
      </c>
      <c r="IK178">
        <v>0</v>
      </c>
    </row>
    <row r="179" spans="1:245" x14ac:dyDescent="0.2">
      <c r="A179">
        <v>17</v>
      </c>
      <c r="B179">
        <v>1</v>
      </c>
      <c r="C179">
        <f>ROW(SmtRes!A145)</f>
        <v>145</v>
      </c>
      <c r="D179">
        <f>ROW(EtalonRes!A151)</f>
        <v>151</v>
      </c>
      <c r="E179" t="s">
        <v>217</v>
      </c>
      <c r="F179" t="s">
        <v>218</v>
      </c>
      <c r="G179" t="s">
        <v>219</v>
      </c>
      <c r="H179" t="s">
        <v>20</v>
      </c>
      <c r="I179">
        <v>-1</v>
      </c>
      <c r="J179">
        <v>0</v>
      </c>
      <c r="K179">
        <v>-1</v>
      </c>
      <c r="O179">
        <f t="shared" si="136"/>
        <v>-135.80000000000001</v>
      </c>
      <c r="P179">
        <f>SUMIF(SmtRes!AQ142:'SmtRes'!AQ145,"=1",SmtRes!DF142:'SmtRes'!DF145)</f>
        <v>0</v>
      </c>
      <c r="Q179">
        <f>SUMIF(SmtRes!AQ142:'SmtRes'!AQ145,"=1",SmtRes!DG142:'SmtRes'!DG145)</f>
        <v>-36.03</v>
      </c>
      <c r="R179">
        <f>SUMIF(SmtRes!AQ142:'SmtRes'!AQ145,"=1",SmtRes!DH142:'SmtRes'!DH145)</f>
        <v>-38.24</v>
      </c>
      <c r="S179">
        <f>SUMIF(SmtRes!AQ142:'SmtRes'!AQ145,"=1",SmtRes!DI142:'SmtRes'!DI145)</f>
        <v>-61.53</v>
      </c>
      <c r="T179">
        <f t="shared" si="137"/>
        <v>0</v>
      </c>
      <c r="U179">
        <f>SUMIF(SmtRes!AQ142:'SmtRes'!AQ145,"=1",SmtRes!CV142:'SmtRes'!CV145)</f>
        <v>-0.15</v>
      </c>
      <c r="V179">
        <f>SUMIF(SmtRes!AQ142:'SmtRes'!AQ145,"=1",SmtRes!CW142:'SmtRes'!CW145)</f>
        <v>-0.08</v>
      </c>
      <c r="W179">
        <f t="shared" si="138"/>
        <v>0</v>
      </c>
      <c r="X179">
        <f t="shared" si="139"/>
        <v>-102.76</v>
      </c>
      <c r="Y179">
        <f t="shared" si="139"/>
        <v>-59.86</v>
      </c>
      <c r="AA179">
        <v>312163570</v>
      </c>
      <c r="AB179">
        <f t="shared" si="140"/>
        <v>91.249600000000001</v>
      </c>
      <c r="AC179">
        <f>ROUND((0),6)</f>
        <v>0</v>
      </c>
      <c r="AD179">
        <f>ROUND((((SUM(SmtRes!BR142:'SmtRes'!BR145))-(SUM(SmtRes!BS142:'SmtRes'!BS145)))+AE179),6)</f>
        <v>29.7181</v>
      </c>
      <c r="AE179">
        <f>ROUND((SUM(SmtRes!BS142:'SmtRes'!BS145)),6)</f>
        <v>38.238399999999999</v>
      </c>
      <c r="AF179">
        <f>ROUND((SUM(SmtRes!BT142:'SmtRes'!BT145)),6)</f>
        <v>61.531500000000001</v>
      </c>
      <c r="AG179">
        <f t="shared" si="141"/>
        <v>0</v>
      </c>
      <c r="AH179">
        <f>(SUM(SmtRes!BU142:'SmtRes'!BU145))</f>
        <v>0.15</v>
      </c>
      <c r="AI179">
        <f>(SUM(SmtRes!BV142:'SmtRes'!BV145))</f>
        <v>0.08</v>
      </c>
      <c r="AJ179">
        <f t="shared" si="142"/>
        <v>0</v>
      </c>
      <c r="AK179">
        <v>129.488</v>
      </c>
      <c r="AL179">
        <v>0</v>
      </c>
      <c r="AM179">
        <v>29.718100000000007</v>
      </c>
      <c r="AN179">
        <v>38.238400000000006</v>
      </c>
      <c r="AO179">
        <v>61.531499999999994</v>
      </c>
      <c r="AP179">
        <v>0</v>
      </c>
      <c r="AQ179">
        <v>0.15</v>
      </c>
      <c r="AR179">
        <v>0.08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220</v>
      </c>
      <c r="BM179">
        <v>33002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43"/>
        <v>-135.80000000000001</v>
      </c>
      <c r="CQ179">
        <f>SUMIF(SmtRes!AQ142:'SmtRes'!AQ145,"=1",SmtRes!AA142:'SmtRes'!AA145)</f>
        <v>0</v>
      </c>
      <c r="CR179">
        <f>SUMIF(SmtRes!AQ142:'SmtRes'!AQ145,"=1",SmtRes!AB142:'SmtRes'!AB145)</f>
        <v>981.58</v>
      </c>
      <c r="CS179">
        <f>SUMIF(SmtRes!AQ142:'SmtRes'!AQ145,"=1",SmtRes!AC142:'SmtRes'!AC145)</f>
        <v>955.96</v>
      </c>
      <c r="CT179">
        <f>SUMIF(SmtRes!AQ142:'SmtRes'!AQ145,"=1",SmtRes!AD142:'SmtRes'!AD145)</f>
        <v>410.21</v>
      </c>
      <c r="CU179">
        <f t="shared" si="144"/>
        <v>0</v>
      </c>
      <c r="CV179">
        <f>SUMIF(SmtRes!AQ142:'SmtRes'!AQ145,"=1",SmtRes!BU142:'SmtRes'!BU145)</f>
        <v>0.15</v>
      </c>
      <c r="CW179">
        <f>SUMIF(SmtRes!AQ142:'SmtRes'!AQ145,"=1",SmtRes!BV142:'SmtRes'!BV145)</f>
        <v>0.08</v>
      </c>
      <c r="CX179">
        <f t="shared" si="145"/>
        <v>0</v>
      </c>
      <c r="CY179">
        <f t="shared" si="146"/>
        <v>-102.76310000000001</v>
      </c>
      <c r="CZ179">
        <f t="shared" si="147"/>
        <v>-59.862000000000009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293259713</v>
      </c>
      <c r="EF179">
        <v>2</v>
      </c>
      <c r="EG179" t="s">
        <v>23</v>
      </c>
      <c r="EH179">
        <v>27</v>
      </c>
      <c r="EI179" t="s">
        <v>24</v>
      </c>
      <c r="EJ179">
        <v>1</v>
      </c>
      <c r="EK179">
        <v>33002</v>
      </c>
      <c r="EL179" t="s">
        <v>24</v>
      </c>
      <c r="EM179" t="s">
        <v>25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0.15</v>
      </c>
      <c r="EX179">
        <v>0.08</v>
      </c>
      <c r="EY179">
        <v>0</v>
      </c>
      <c r="FQ179">
        <v>0</v>
      </c>
      <c r="FR179">
        <f t="shared" si="148"/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211252595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49"/>
        <v>0</v>
      </c>
      <c r="GM179">
        <f t="shared" si="150"/>
        <v>-298.42</v>
      </c>
      <c r="GN179">
        <f t="shared" si="151"/>
        <v>-298.42</v>
      </c>
      <c r="GO179">
        <f t="shared" si="152"/>
        <v>0</v>
      </c>
      <c r="GP179">
        <f t="shared" si="153"/>
        <v>0</v>
      </c>
      <c r="GR179">
        <v>0</v>
      </c>
      <c r="GS179">
        <v>3</v>
      </c>
      <c r="GT179">
        <v>0</v>
      </c>
      <c r="GU179" t="s">
        <v>3</v>
      </c>
      <c r="GV179">
        <f t="shared" si="154"/>
        <v>0</v>
      </c>
      <c r="GW179">
        <v>1</v>
      </c>
      <c r="GX179">
        <f t="shared" si="155"/>
        <v>0</v>
      </c>
      <c r="HA179">
        <v>0</v>
      </c>
      <c r="HB179">
        <v>0</v>
      </c>
      <c r="HC179">
        <f t="shared" si="156"/>
        <v>0</v>
      </c>
      <c r="HE179" t="s">
        <v>3</v>
      </c>
      <c r="HF179" t="s">
        <v>3</v>
      </c>
      <c r="HM179" t="s">
        <v>3</v>
      </c>
      <c r="HN179" t="s">
        <v>26</v>
      </c>
      <c r="HO179" t="s">
        <v>27</v>
      </c>
      <c r="HP179" t="s">
        <v>24</v>
      </c>
      <c r="HQ179" t="s">
        <v>24</v>
      </c>
      <c r="IK179">
        <v>0</v>
      </c>
    </row>
    <row r="180" spans="1:245" x14ac:dyDescent="0.2">
      <c r="A180">
        <v>17</v>
      </c>
      <c r="B180">
        <v>1</v>
      </c>
      <c r="C180">
        <f>ROW(SmtRes!A149)</f>
        <v>149</v>
      </c>
      <c r="D180">
        <f>ROW(EtalonRes!A155)</f>
        <v>155</v>
      </c>
      <c r="E180" t="s">
        <v>221</v>
      </c>
      <c r="F180" t="s">
        <v>218</v>
      </c>
      <c r="G180" t="s">
        <v>219</v>
      </c>
      <c r="H180" t="s">
        <v>20</v>
      </c>
      <c r="I180">
        <v>-1</v>
      </c>
      <c r="J180">
        <v>0</v>
      </c>
      <c r="K180">
        <v>-1</v>
      </c>
      <c r="O180">
        <f t="shared" si="136"/>
        <v>-135.80000000000001</v>
      </c>
      <c r="P180">
        <f>SUMIF(SmtRes!AQ146:'SmtRes'!AQ149,"=1",SmtRes!DF146:'SmtRes'!DF149)</f>
        <v>0</v>
      </c>
      <c r="Q180">
        <f>SUMIF(SmtRes!AQ146:'SmtRes'!AQ149,"=1",SmtRes!DG146:'SmtRes'!DG149)</f>
        <v>-36.03</v>
      </c>
      <c r="R180">
        <f>SUMIF(SmtRes!AQ146:'SmtRes'!AQ149,"=1",SmtRes!DH146:'SmtRes'!DH149)</f>
        <v>-38.24</v>
      </c>
      <c r="S180">
        <f>SUMIF(SmtRes!AQ146:'SmtRes'!AQ149,"=1",SmtRes!DI146:'SmtRes'!DI149)</f>
        <v>-61.53</v>
      </c>
      <c r="T180">
        <f t="shared" si="137"/>
        <v>0</v>
      </c>
      <c r="U180">
        <f>SUMIF(SmtRes!AQ146:'SmtRes'!AQ149,"=1",SmtRes!CV146:'SmtRes'!CV149)</f>
        <v>-0.15</v>
      </c>
      <c r="V180">
        <f>SUMIF(SmtRes!AQ146:'SmtRes'!AQ149,"=1",SmtRes!CW146:'SmtRes'!CW149)</f>
        <v>-0.08</v>
      </c>
      <c r="W180">
        <f t="shared" si="138"/>
        <v>0</v>
      </c>
      <c r="X180">
        <f t="shared" si="139"/>
        <v>-102.76</v>
      </c>
      <c r="Y180">
        <f t="shared" si="139"/>
        <v>-59.86</v>
      </c>
      <c r="AA180">
        <v>312163570</v>
      </c>
      <c r="AB180">
        <f t="shared" si="140"/>
        <v>91.249600000000001</v>
      </c>
      <c r="AC180">
        <f>ROUND((0),6)</f>
        <v>0</v>
      </c>
      <c r="AD180">
        <f>ROUND((((SUM(SmtRes!BR146:'SmtRes'!BR149))-(SUM(SmtRes!BS146:'SmtRes'!BS149)))+AE180),6)</f>
        <v>29.7181</v>
      </c>
      <c r="AE180">
        <f>ROUND((SUM(SmtRes!BS146:'SmtRes'!BS149)),6)</f>
        <v>38.238399999999999</v>
      </c>
      <c r="AF180">
        <f>ROUND((SUM(SmtRes!BT146:'SmtRes'!BT149)),6)</f>
        <v>61.531500000000001</v>
      </c>
      <c r="AG180">
        <f t="shared" si="141"/>
        <v>0</v>
      </c>
      <c r="AH180">
        <f>(SUM(SmtRes!BU146:'SmtRes'!BU149))</f>
        <v>0.15</v>
      </c>
      <c r="AI180">
        <f>(SUM(SmtRes!BV146:'SmtRes'!BV149))</f>
        <v>0.08</v>
      </c>
      <c r="AJ180">
        <f t="shared" si="142"/>
        <v>0</v>
      </c>
      <c r="AK180">
        <v>129.488</v>
      </c>
      <c r="AL180">
        <v>0</v>
      </c>
      <c r="AM180">
        <v>29.718100000000007</v>
      </c>
      <c r="AN180">
        <v>38.238400000000006</v>
      </c>
      <c r="AO180">
        <v>61.531499999999994</v>
      </c>
      <c r="AP180">
        <v>0</v>
      </c>
      <c r="AQ180">
        <v>0.15</v>
      </c>
      <c r="AR180">
        <v>0.08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220</v>
      </c>
      <c r="BM180">
        <v>33002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43"/>
        <v>-135.80000000000001</v>
      </c>
      <c r="CQ180">
        <f>SUMIF(SmtRes!AQ146:'SmtRes'!AQ149,"=1",SmtRes!AA146:'SmtRes'!AA149)</f>
        <v>0</v>
      </c>
      <c r="CR180">
        <f>SUMIF(SmtRes!AQ146:'SmtRes'!AQ149,"=1",SmtRes!AB146:'SmtRes'!AB149)</f>
        <v>981.58</v>
      </c>
      <c r="CS180">
        <f>SUMIF(SmtRes!AQ146:'SmtRes'!AQ149,"=1",SmtRes!AC146:'SmtRes'!AC149)</f>
        <v>955.96</v>
      </c>
      <c r="CT180">
        <f>SUMIF(SmtRes!AQ146:'SmtRes'!AQ149,"=1",SmtRes!AD146:'SmtRes'!AD149)</f>
        <v>410.21</v>
      </c>
      <c r="CU180">
        <f t="shared" si="144"/>
        <v>0</v>
      </c>
      <c r="CV180">
        <f>SUMIF(SmtRes!AQ146:'SmtRes'!AQ149,"=1",SmtRes!BU146:'SmtRes'!BU149)</f>
        <v>0.15</v>
      </c>
      <c r="CW180">
        <f>SUMIF(SmtRes!AQ146:'SmtRes'!AQ149,"=1",SmtRes!BV146:'SmtRes'!BV149)</f>
        <v>0.08</v>
      </c>
      <c r="CX180">
        <f t="shared" si="145"/>
        <v>0</v>
      </c>
      <c r="CY180">
        <f t="shared" si="146"/>
        <v>-102.76310000000001</v>
      </c>
      <c r="CZ180">
        <f t="shared" si="147"/>
        <v>-59.862000000000009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20</v>
      </c>
      <c r="DW180" t="s">
        <v>20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293259713</v>
      </c>
      <c r="EF180">
        <v>2</v>
      </c>
      <c r="EG180" t="s">
        <v>23</v>
      </c>
      <c r="EH180">
        <v>27</v>
      </c>
      <c r="EI180" t="s">
        <v>24</v>
      </c>
      <c r="EJ180">
        <v>1</v>
      </c>
      <c r="EK180">
        <v>33002</v>
      </c>
      <c r="EL180" t="s">
        <v>24</v>
      </c>
      <c r="EM180" t="s">
        <v>25</v>
      </c>
      <c r="EO180" t="s">
        <v>3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0.15</v>
      </c>
      <c r="EX180">
        <v>0.08</v>
      </c>
      <c r="EY180">
        <v>0</v>
      </c>
      <c r="FQ180">
        <v>0</v>
      </c>
      <c r="FR180">
        <f t="shared" si="148"/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211252595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49"/>
        <v>0</v>
      </c>
      <c r="GM180">
        <f t="shared" si="150"/>
        <v>-298.42</v>
      </c>
      <c r="GN180">
        <f t="shared" si="151"/>
        <v>-298.42</v>
      </c>
      <c r="GO180">
        <f t="shared" si="152"/>
        <v>0</v>
      </c>
      <c r="GP180">
        <f t="shared" si="153"/>
        <v>0</v>
      </c>
      <c r="GR180">
        <v>0</v>
      </c>
      <c r="GS180">
        <v>3</v>
      </c>
      <c r="GT180">
        <v>0</v>
      </c>
      <c r="GU180" t="s">
        <v>3</v>
      </c>
      <c r="GV180">
        <f t="shared" si="154"/>
        <v>0</v>
      </c>
      <c r="GW180">
        <v>1</v>
      </c>
      <c r="GX180">
        <f t="shared" si="155"/>
        <v>0</v>
      </c>
      <c r="HA180">
        <v>0</v>
      </c>
      <c r="HB180">
        <v>0</v>
      </c>
      <c r="HC180">
        <f t="shared" si="156"/>
        <v>0</v>
      </c>
      <c r="HE180" t="s">
        <v>3</v>
      </c>
      <c r="HF180" t="s">
        <v>3</v>
      </c>
      <c r="HM180" t="s">
        <v>3</v>
      </c>
      <c r="HN180" t="s">
        <v>26</v>
      </c>
      <c r="HO180" t="s">
        <v>27</v>
      </c>
      <c r="HP180" t="s">
        <v>24</v>
      </c>
      <c r="HQ180" t="s">
        <v>24</v>
      </c>
      <c r="IK180">
        <v>0</v>
      </c>
    </row>
    <row r="181" spans="1:245" x14ac:dyDescent="0.2">
      <c r="A181">
        <v>17</v>
      </c>
      <c r="B181">
        <v>1</v>
      </c>
      <c r="C181">
        <f>ROW(SmtRes!A162)</f>
        <v>162</v>
      </c>
      <c r="D181">
        <f>ROW(EtalonRes!A168)</f>
        <v>168</v>
      </c>
      <c r="E181" t="s">
        <v>222</v>
      </c>
      <c r="F181" t="s">
        <v>166</v>
      </c>
      <c r="G181" t="s">
        <v>167</v>
      </c>
      <c r="H181" t="s">
        <v>168</v>
      </c>
      <c r="I181">
        <f>ROUND(53/1000,7)</f>
        <v>5.2999999999999999E-2</v>
      </c>
      <c r="J181">
        <v>0</v>
      </c>
      <c r="K181">
        <f>ROUND(53/1000,7)</f>
        <v>5.2999999999999999E-2</v>
      </c>
      <c r="O181">
        <f t="shared" si="136"/>
        <v>4271.7</v>
      </c>
      <c r="P181">
        <f>SUMIF(SmtRes!AQ150:'SmtRes'!AQ162,"=1",SmtRes!DF150:'SmtRes'!DF162)</f>
        <v>0</v>
      </c>
      <c r="Q181">
        <f>SUMIF(SmtRes!AQ150:'SmtRes'!AQ162,"=1",SmtRes!DG150:'SmtRes'!DG162)</f>
        <v>762.04</v>
      </c>
      <c r="R181">
        <f>SUMIF(SmtRes!AQ150:'SmtRes'!AQ162,"=1",SmtRes!DH150:'SmtRes'!DH162)</f>
        <v>796.31999999999994</v>
      </c>
      <c r="S181">
        <f>SUMIF(SmtRes!AQ150:'SmtRes'!AQ162,"=1",SmtRes!DI150:'SmtRes'!DI162)</f>
        <v>2713.34</v>
      </c>
      <c r="T181">
        <f t="shared" si="137"/>
        <v>0</v>
      </c>
      <c r="U181">
        <f>SUMIF(SmtRes!AQ150:'SmtRes'!AQ162,"=1",SmtRes!CV150:'SmtRes'!CV162)</f>
        <v>5.7975640000000004</v>
      </c>
      <c r="V181">
        <f>SUMIF(SmtRes!AQ150:'SmtRes'!AQ162,"=1",SmtRes!CW150:'SmtRes'!CW162)</f>
        <v>1.6489624999999999</v>
      </c>
      <c r="W181">
        <f t="shared" si="138"/>
        <v>0</v>
      </c>
      <c r="X181">
        <f t="shared" si="139"/>
        <v>3614.95</v>
      </c>
      <c r="Y181">
        <f t="shared" si="139"/>
        <v>1789.93</v>
      </c>
      <c r="AA181">
        <v>312163570</v>
      </c>
      <c r="AB181">
        <f t="shared" si="140"/>
        <v>63010.623820000001</v>
      </c>
      <c r="AC181">
        <f>ROUND((0),6)</f>
        <v>0</v>
      </c>
      <c r="AD181">
        <f>ROUND((((SUM(SmtRes!BR150:'SmtRes'!BR162))-(SUM(SmtRes!BS150:'SmtRes'!BS162)))+AE181),6)</f>
        <v>11815.539875</v>
      </c>
      <c r="AE181">
        <f>ROUND((SUM(SmtRes!BS150:'SmtRes'!BS162)),6)</f>
        <v>15024.97775</v>
      </c>
      <c r="AF181">
        <f>ROUND((SUM(SmtRes!BT150:'SmtRes'!BT162)),6)</f>
        <v>51195.083944999998</v>
      </c>
      <c r="AG181">
        <f t="shared" si="141"/>
        <v>0</v>
      </c>
      <c r="AH181">
        <f>(SUM(SmtRes!BU150:'SmtRes'!BU162))</f>
        <v>109.38800000000001</v>
      </c>
      <c r="AI181">
        <f>(SUM(SmtRes!BV150:'SmtRes'!BV162))</f>
        <v>31.112499999999997</v>
      </c>
      <c r="AJ181">
        <f t="shared" si="142"/>
        <v>0</v>
      </c>
      <c r="AK181">
        <v>65989.878400000001</v>
      </c>
      <c r="AL181">
        <v>0</v>
      </c>
      <c r="AM181">
        <v>9452.4318999999996</v>
      </c>
      <c r="AN181">
        <v>12019.9822</v>
      </c>
      <c r="AO181">
        <v>44517.464300000007</v>
      </c>
      <c r="AP181">
        <v>0</v>
      </c>
      <c r="AQ181">
        <v>95.12</v>
      </c>
      <c r="AR181">
        <v>24.889999999999997</v>
      </c>
      <c r="AS181">
        <v>0</v>
      </c>
      <c r="AT181">
        <v>103</v>
      </c>
      <c r="AU181">
        <v>51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169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756</v>
      </c>
      <c r="CO181">
        <v>0</v>
      </c>
      <c r="CP181">
        <f t="shared" si="143"/>
        <v>4271.7</v>
      </c>
      <c r="CQ181">
        <f>SUMIF(SmtRes!AQ150:'SmtRes'!AQ162,"=1",SmtRes!AA150:'SmtRes'!AA162)</f>
        <v>0</v>
      </c>
      <c r="CR181">
        <f>SUMIF(SmtRes!AQ150:'SmtRes'!AQ162,"=1",SmtRes!AB150:'SmtRes'!AB162)</f>
        <v>2629.4300000000003</v>
      </c>
      <c r="CS181">
        <f>SUMIF(SmtRes!AQ150:'SmtRes'!AQ162,"=1",SmtRes!AC150:'SmtRes'!AC162)</f>
        <v>2076</v>
      </c>
      <c r="CT181">
        <f>SUMIF(SmtRes!AQ150:'SmtRes'!AQ162,"=1",SmtRes!AD150:'SmtRes'!AD162)</f>
        <v>1840.5700000000002</v>
      </c>
      <c r="CU181">
        <f t="shared" si="144"/>
        <v>0</v>
      </c>
      <c r="CV181">
        <f>SUMIF(SmtRes!AQ150:'SmtRes'!AQ162,"=1",SmtRes!BU150:'SmtRes'!BU162)</f>
        <v>109.38800000000001</v>
      </c>
      <c r="CW181">
        <f>SUMIF(SmtRes!AQ150:'SmtRes'!AQ162,"=1",SmtRes!BV150:'SmtRes'!BV162)</f>
        <v>31.112499999999997</v>
      </c>
      <c r="CX181">
        <f t="shared" si="145"/>
        <v>0</v>
      </c>
      <c r="CY181">
        <f t="shared" si="146"/>
        <v>3614.9497999999999</v>
      </c>
      <c r="CZ181">
        <f t="shared" si="147"/>
        <v>1789.9266</v>
      </c>
      <c r="DC181" t="s">
        <v>3</v>
      </c>
      <c r="DD181" t="s">
        <v>22</v>
      </c>
      <c r="DE181" t="s">
        <v>61</v>
      </c>
      <c r="DF181" t="s">
        <v>61</v>
      </c>
      <c r="DG181" t="s">
        <v>170</v>
      </c>
      <c r="DH181" t="s">
        <v>3</v>
      </c>
      <c r="DI181" t="s">
        <v>170</v>
      </c>
      <c r="DJ181" t="s">
        <v>61</v>
      </c>
      <c r="DK181" t="s">
        <v>3</v>
      </c>
      <c r="DL181" t="s">
        <v>3</v>
      </c>
      <c r="DM181" t="s">
        <v>171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168</v>
      </c>
      <c r="DW181" t="s">
        <v>172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23</v>
      </c>
      <c r="EH181">
        <v>27</v>
      </c>
      <c r="EI181" t="s">
        <v>24</v>
      </c>
      <c r="EJ181">
        <v>1</v>
      </c>
      <c r="EK181">
        <v>33001</v>
      </c>
      <c r="EL181" t="s">
        <v>24</v>
      </c>
      <c r="EM181" t="s">
        <v>25</v>
      </c>
      <c r="EO181" t="s">
        <v>173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95.12</v>
      </c>
      <c r="EX181">
        <v>24.89</v>
      </c>
      <c r="EY181">
        <v>0</v>
      </c>
      <c r="FQ181">
        <v>0</v>
      </c>
      <c r="FR181">
        <f t="shared" si="148"/>
        <v>0</v>
      </c>
      <c r="FS181">
        <v>0</v>
      </c>
      <c r="FX181">
        <v>103</v>
      </c>
      <c r="FY181">
        <v>51</v>
      </c>
      <c r="GA181" t="s">
        <v>3</v>
      </c>
      <c r="GD181">
        <v>1</v>
      </c>
      <c r="GF181">
        <v>-1333402074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149"/>
        <v>0</v>
      </c>
      <c r="GM181">
        <f t="shared" si="150"/>
        <v>9676.58</v>
      </c>
      <c r="GN181">
        <f t="shared" si="151"/>
        <v>9676.58</v>
      </c>
      <c r="GO181">
        <f t="shared" si="152"/>
        <v>0</v>
      </c>
      <c r="GP181">
        <f t="shared" si="153"/>
        <v>0</v>
      </c>
      <c r="GR181">
        <v>0</v>
      </c>
      <c r="GS181">
        <v>3</v>
      </c>
      <c r="GT181">
        <v>0</v>
      </c>
      <c r="GU181" t="s">
        <v>3</v>
      </c>
      <c r="GV181">
        <f t="shared" si="154"/>
        <v>0</v>
      </c>
      <c r="GW181">
        <v>1</v>
      </c>
      <c r="GX181">
        <f t="shared" si="155"/>
        <v>0</v>
      </c>
      <c r="HA181">
        <v>0</v>
      </c>
      <c r="HB181">
        <v>0</v>
      </c>
      <c r="HC181">
        <f t="shared" si="156"/>
        <v>0</v>
      </c>
      <c r="HE181" t="s">
        <v>3</v>
      </c>
      <c r="HF181" t="s">
        <v>3</v>
      </c>
      <c r="HM181" t="s">
        <v>3</v>
      </c>
      <c r="HN181" t="s">
        <v>26</v>
      </c>
      <c r="HO181" t="s">
        <v>27</v>
      </c>
      <c r="HP181" t="s">
        <v>24</v>
      </c>
      <c r="HQ181" t="s">
        <v>24</v>
      </c>
      <c r="IK181">
        <v>0</v>
      </c>
    </row>
    <row r="182" spans="1:245" x14ac:dyDescent="0.2">
      <c r="A182">
        <v>18</v>
      </c>
      <c r="B182">
        <v>1</v>
      </c>
      <c r="C182">
        <v>160</v>
      </c>
      <c r="E182" t="s">
        <v>223</v>
      </c>
      <c r="F182" t="s">
        <v>175</v>
      </c>
      <c r="G182" t="s">
        <v>176</v>
      </c>
      <c r="H182" t="s">
        <v>20</v>
      </c>
      <c r="I182">
        <f>I181*J182</f>
        <v>0</v>
      </c>
      <c r="J182">
        <v>0</v>
      </c>
      <c r="K182">
        <v>0</v>
      </c>
      <c r="O182">
        <f t="shared" si="136"/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 t="shared" si="137"/>
        <v>0</v>
      </c>
      <c r="U182">
        <f>ROUND(CV182*I182,7)</f>
        <v>0</v>
      </c>
      <c r="V182">
        <f>ROUND(CW182*I182,7)</f>
        <v>0</v>
      </c>
      <c r="W182">
        <f t="shared" si="138"/>
        <v>0</v>
      </c>
      <c r="X182">
        <f t="shared" si="139"/>
        <v>0</v>
      </c>
      <c r="Y182">
        <f t="shared" si="139"/>
        <v>0</v>
      </c>
      <c r="AA182">
        <v>312163570</v>
      </c>
      <c r="AB182">
        <f t="shared" si="140"/>
        <v>0</v>
      </c>
      <c r="AC182">
        <f>ROUND((ES182),6)</f>
        <v>0</v>
      </c>
      <c r="AD182">
        <f>ROUND((((ET182)-(EU182))+AE182),6)</f>
        <v>0</v>
      </c>
      <c r="AE182">
        <f t="shared" ref="AE182:AF184" si="157">ROUND((EU182),6)</f>
        <v>0</v>
      </c>
      <c r="AF182">
        <f t="shared" si="157"/>
        <v>0</v>
      </c>
      <c r="AG182">
        <f t="shared" si="141"/>
        <v>0</v>
      </c>
      <c r="AH182">
        <f t="shared" ref="AH182:AI184" si="158">(EW182)</f>
        <v>0</v>
      </c>
      <c r="AI182">
        <f t="shared" si="158"/>
        <v>0</v>
      </c>
      <c r="AJ182">
        <f t="shared" si="142"/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103</v>
      </c>
      <c r="AU182">
        <v>60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33001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103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756</v>
      </c>
      <c r="CO182">
        <v>0</v>
      </c>
      <c r="CP182">
        <f t="shared" si="143"/>
        <v>0</v>
      </c>
      <c r="CQ182">
        <f>ROUND(AL182*BC182,2)</f>
        <v>0</v>
      </c>
      <c r="CR182">
        <f>ROUND(AM182*BB182,2)</f>
        <v>0</v>
      </c>
      <c r="CS182">
        <f>ROUND(AN182*BS182,2)</f>
        <v>0</v>
      </c>
      <c r="CT182">
        <f>ROUND(AO182*BA182,2)</f>
        <v>0</v>
      </c>
      <c r="CU182">
        <f t="shared" si="144"/>
        <v>0</v>
      </c>
      <c r="CV182">
        <f t="shared" ref="CV182:CW184" si="159">AH182</f>
        <v>0</v>
      </c>
      <c r="CW182">
        <f t="shared" si="159"/>
        <v>0</v>
      </c>
      <c r="CX182">
        <f t="shared" si="145"/>
        <v>0</v>
      </c>
      <c r="CY182">
        <f t="shared" si="146"/>
        <v>0</v>
      </c>
      <c r="CZ182">
        <f t="shared" si="147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293259405</v>
      </c>
      <c r="EF182">
        <v>2</v>
      </c>
      <c r="EG182" t="s">
        <v>23</v>
      </c>
      <c r="EH182">
        <v>27</v>
      </c>
      <c r="EI182" t="s">
        <v>24</v>
      </c>
      <c r="EJ182">
        <v>1</v>
      </c>
      <c r="EK182">
        <v>33001</v>
      </c>
      <c r="EL182" t="s">
        <v>24</v>
      </c>
      <c r="EM182" t="s">
        <v>25</v>
      </c>
      <c r="EO182" t="s">
        <v>173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48"/>
        <v>0</v>
      </c>
      <c r="FS182">
        <v>0</v>
      </c>
      <c r="FX182">
        <v>103</v>
      </c>
      <c r="FY182">
        <v>60</v>
      </c>
      <c r="GA182" t="s">
        <v>3</v>
      </c>
      <c r="GD182">
        <v>1</v>
      </c>
      <c r="GF182">
        <v>864875641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49"/>
        <v>0</v>
      </c>
      <c r="GM182">
        <f t="shared" si="150"/>
        <v>0</v>
      </c>
      <c r="GN182">
        <f t="shared" si="151"/>
        <v>0</v>
      </c>
      <c r="GO182">
        <f t="shared" si="152"/>
        <v>0</v>
      </c>
      <c r="GP182">
        <f t="shared" si="153"/>
        <v>0</v>
      </c>
      <c r="GR182">
        <v>0</v>
      </c>
      <c r="GS182">
        <v>3</v>
      </c>
      <c r="GT182">
        <v>0</v>
      </c>
      <c r="GU182" t="s">
        <v>3</v>
      </c>
      <c r="GV182">
        <f t="shared" si="154"/>
        <v>0</v>
      </c>
      <c r="GW182">
        <v>1</v>
      </c>
      <c r="GX182">
        <f t="shared" si="155"/>
        <v>0</v>
      </c>
      <c r="HA182">
        <v>0</v>
      </c>
      <c r="HB182">
        <v>0</v>
      </c>
      <c r="HC182">
        <f t="shared" si="156"/>
        <v>0</v>
      </c>
      <c r="HE182" t="s">
        <v>3</v>
      </c>
      <c r="HF182" t="s">
        <v>3</v>
      </c>
      <c r="HM182" t="s">
        <v>22</v>
      </c>
      <c r="HN182" t="s">
        <v>26</v>
      </c>
      <c r="HO182" t="s">
        <v>27</v>
      </c>
      <c r="HP182" t="s">
        <v>24</v>
      </c>
      <c r="HQ182" t="s">
        <v>24</v>
      </c>
      <c r="IK182">
        <v>0</v>
      </c>
    </row>
    <row r="183" spans="1:245" x14ac:dyDescent="0.2">
      <c r="A183">
        <v>18</v>
      </c>
      <c r="B183">
        <v>1</v>
      </c>
      <c r="C183">
        <v>161</v>
      </c>
      <c r="E183" t="s">
        <v>224</v>
      </c>
      <c r="F183" t="s">
        <v>178</v>
      </c>
      <c r="G183" t="s">
        <v>179</v>
      </c>
      <c r="H183" t="s">
        <v>20</v>
      </c>
      <c r="I183">
        <f>I181*J183</f>
        <v>0</v>
      </c>
      <c r="J183">
        <v>0</v>
      </c>
      <c r="K183">
        <v>0</v>
      </c>
      <c r="O183">
        <f t="shared" si="136"/>
        <v>0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 t="shared" si="137"/>
        <v>0</v>
      </c>
      <c r="U183">
        <f>ROUND(CV183*I183,7)</f>
        <v>0</v>
      </c>
      <c r="V183">
        <f>ROUND(CW183*I183,7)</f>
        <v>0</v>
      </c>
      <c r="W183">
        <f t="shared" si="138"/>
        <v>0</v>
      </c>
      <c r="X183">
        <f t="shared" si="139"/>
        <v>0</v>
      </c>
      <c r="Y183">
        <f t="shared" si="139"/>
        <v>0</v>
      </c>
      <c r="AA183">
        <v>312163570</v>
      </c>
      <c r="AB183">
        <f t="shared" si="140"/>
        <v>0</v>
      </c>
      <c r="AC183">
        <f>ROUND((ES183),6)</f>
        <v>0</v>
      </c>
      <c r="AD183">
        <f>ROUND((((ET183)-(EU183))+AE183),6)</f>
        <v>0</v>
      </c>
      <c r="AE183">
        <f t="shared" si="157"/>
        <v>0</v>
      </c>
      <c r="AF183">
        <f t="shared" si="157"/>
        <v>0</v>
      </c>
      <c r="AG183">
        <f t="shared" si="141"/>
        <v>0</v>
      </c>
      <c r="AH183">
        <f t="shared" si="158"/>
        <v>0</v>
      </c>
      <c r="AI183">
        <f t="shared" si="158"/>
        <v>0</v>
      </c>
      <c r="AJ183">
        <f t="shared" si="142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103</v>
      </c>
      <c r="AU183">
        <v>60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33001</v>
      </c>
      <c r="BN183">
        <v>0</v>
      </c>
      <c r="BO183" t="s">
        <v>3</v>
      </c>
      <c r="BP183">
        <v>0</v>
      </c>
      <c r="BQ183">
        <v>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103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756</v>
      </c>
      <c r="CO183">
        <v>0</v>
      </c>
      <c r="CP183">
        <f t="shared" si="143"/>
        <v>0</v>
      </c>
      <c r="CQ183">
        <f>ROUND(AL183*BC183,2)</f>
        <v>0</v>
      </c>
      <c r="CR183">
        <f>ROUND(AM183*BB183,2)</f>
        <v>0</v>
      </c>
      <c r="CS183">
        <f>ROUND(AN183*BS183,2)</f>
        <v>0</v>
      </c>
      <c r="CT183">
        <f>ROUND(AO183*BA183,2)</f>
        <v>0</v>
      </c>
      <c r="CU183">
        <f t="shared" si="144"/>
        <v>0</v>
      </c>
      <c r="CV183">
        <f t="shared" si="159"/>
        <v>0</v>
      </c>
      <c r="CW183">
        <f t="shared" si="159"/>
        <v>0</v>
      </c>
      <c r="CX183">
        <f t="shared" si="145"/>
        <v>0</v>
      </c>
      <c r="CY183">
        <f t="shared" si="146"/>
        <v>0</v>
      </c>
      <c r="CZ183">
        <f t="shared" si="147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20</v>
      </c>
      <c r="DW183" t="s">
        <v>20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293259405</v>
      </c>
      <c r="EF183">
        <v>2</v>
      </c>
      <c r="EG183" t="s">
        <v>23</v>
      </c>
      <c r="EH183">
        <v>27</v>
      </c>
      <c r="EI183" t="s">
        <v>24</v>
      </c>
      <c r="EJ183">
        <v>1</v>
      </c>
      <c r="EK183">
        <v>33001</v>
      </c>
      <c r="EL183" t="s">
        <v>24</v>
      </c>
      <c r="EM183" t="s">
        <v>25</v>
      </c>
      <c r="EO183" t="s">
        <v>173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48"/>
        <v>0</v>
      </c>
      <c r="FS183">
        <v>0</v>
      </c>
      <c r="FX183">
        <v>103</v>
      </c>
      <c r="FY183">
        <v>60</v>
      </c>
      <c r="GA183" t="s">
        <v>3</v>
      </c>
      <c r="GD183">
        <v>1</v>
      </c>
      <c r="GF183">
        <v>-1890832814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 t="shared" si="149"/>
        <v>0</v>
      </c>
      <c r="GM183">
        <f t="shared" si="150"/>
        <v>0</v>
      </c>
      <c r="GN183">
        <f t="shared" si="151"/>
        <v>0</v>
      </c>
      <c r="GO183">
        <f t="shared" si="152"/>
        <v>0</v>
      </c>
      <c r="GP183">
        <f t="shared" si="153"/>
        <v>0</v>
      </c>
      <c r="GR183">
        <v>0</v>
      </c>
      <c r="GS183">
        <v>3</v>
      </c>
      <c r="GT183">
        <v>0</v>
      </c>
      <c r="GU183" t="s">
        <v>3</v>
      </c>
      <c r="GV183">
        <f t="shared" si="154"/>
        <v>0</v>
      </c>
      <c r="GW183">
        <v>1</v>
      </c>
      <c r="GX183">
        <f t="shared" si="155"/>
        <v>0</v>
      </c>
      <c r="HA183">
        <v>0</v>
      </c>
      <c r="HB183">
        <v>0</v>
      </c>
      <c r="HC183">
        <f t="shared" si="156"/>
        <v>0</v>
      </c>
      <c r="HE183" t="s">
        <v>3</v>
      </c>
      <c r="HF183" t="s">
        <v>3</v>
      </c>
      <c r="HM183" t="s">
        <v>22</v>
      </c>
      <c r="HN183" t="s">
        <v>26</v>
      </c>
      <c r="HO183" t="s">
        <v>27</v>
      </c>
      <c r="HP183" t="s">
        <v>24</v>
      </c>
      <c r="HQ183" t="s">
        <v>24</v>
      </c>
      <c r="IK183">
        <v>0</v>
      </c>
    </row>
    <row r="184" spans="1:245" x14ac:dyDescent="0.2">
      <c r="A184">
        <v>18</v>
      </c>
      <c r="B184">
        <v>1</v>
      </c>
      <c r="C184">
        <v>162</v>
      </c>
      <c r="E184" t="s">
        <v>225</v>
      </c>
      <c r="F184" t="s">
        <v>181</v>
      </c>
      <c r="G184" t="s">
        <v>182</v>
      </c>
      <c r="H184" t="s">
        <v>168</v>
      </c>
      <c r="I184">
        <f>I181*J184</f>
        <v>0</v>
      </c>
      <c r="J184">
        <v>0</v>
      </c>
      <c r="K184">
        <v>0</v>
      </c>
      <c r="O184">
        <f t="shared" si="136"/>
        <v>0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137"/>
        <v>0</v>
      </c>
      <c r="U184">
        <f>ROUND(CV184*I184,7)</f>
        <v>0</v>
      </c>
      <c r="V184">
        <f>ROUND(CW184*I184,7)</f>
        <v>0</v>
      </c>
      <c r="W184">
        <f t="shared" si="138"/>
        <v>0</v>
      </c>
      <c r="X184">
        <f t="shared" si="139"/>
        <v>0</v>
      </c>
      <c r="Y184">
        <f t="shared" si="139"/>
        <v>0</v>
      </c>
      <c r="AA184">
        <v>312163570</v>
      </c>
      <c r="AB184">
        <f t="shared" si="140"/>
        <v>0</v>
      </c>
      <c r="AC184">
        <f>ROUND((ES184),6)</f>
        <v>0</v>
      </c>
      <c r="AD184">
        <f>ROUND((((ET184)-(EU184))+AE184),6)</f>
        <v>0</v>
      </c>
      <c r="AE184">
        <f t="shared" si="157"/>
        <v>0</v>
      </c>
      <c r="AF184">
        <f t="shared" si="157"/>
        <v>0</v>
      </c>
      <c r="AG184">
        <f t="shared" si="141"/>
        <v>0</v>
      </c>
      <c r="AH184">
        <f t="shared" si="158"/>
        <v>0</v>
      </c>
      <c r="AI184">
        <f t="shared" si="158"/>
        <v>0</v>
      </c>
      <c r="AJ184">
        <f t="shared" si="142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103</v>
      </c>
      <c r="AU184">
        <v>60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33001</v>
      </c>
      <c r="BN184">
        <v>0</v>
      </c>
      <c r="BO184" t="s">
        <v>3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103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756</v>
      </c>
      <c r="CO184">
        <v>0</v>
      </c>
      <c r="CP184">
        <f t="shared" si="143"/>
        <v>0</v>
      </c>
      <c r="CQ184">
        <f>ROUND(AL184*BC184,2)</f>
        <v>0</v>
      </c>
      <c r="CR184">
        <f>ROUND(AM184*BB184,2)</f>
        <v>0</v>
      </c>
      <c r="CS184">
        <f>ROUND(AN184*BS184,2)</f>
        <v>0</v>
      </c>
      <c r="CT184">
        <f>ROUND(AO184*BA184,2)</f>
        <v>0</v>
      </c>
      <c r="CU184">
        <f t="shared" si="144"/>
        <v>0</v>
      </c>
      <c r="CV184">
        <f t="shared" si="159"/>
        <v>0</v>
      </c>
      <c r="CW184">
        <f t="shared" si="159"/>
        <v>0</v>
      </c>
      <c r="CX184">
        <f t="shared" si="145"/>
        <v>0</v>
      </c>
      <c r="CY184">
        <f t="shared" si="146"/>
        <v>0</v>
      </c>
      <c r="CZ184">
        <f t="shared" si="147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168</v>
      </c>
      <c r="DW184" t="s">
        <v>172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293259405</v>
      </c>
      <c r="EF184">
        <v>2</v>
      </c>
      <c r="EG184" t="s">
        <v>23</v>
      </c>
      <c r="EH184">
        <v>27</v>
      </c>
      <c r="EI184" t="s">
        <v>24</v>
      </c>
      <c r="EJ184">
        <v>1</v>
      </c>
      <c r="EK184">
        <v>33001</v>
      </c>
      <c r="EL184" t="s">
        <v>24</v>
      </c>
      <c r="EM184" t="s">
        <v>25</v>
      </c>
      <c r="EO184" t="s">
        <v>173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f t="shared" si="148"/>
        <v>0</v>
      </c>
      <c r="FS184">
        <v>0</v>
      </c>
      <c r="FX184">
        <v>103</v>
      </c>
      <c r="FY184">
        <v>60</v>
      </c>
      <c r="GA184" t="s">
        <v>3</v>
      </c>
      <c r="GD184">
        <v>1</v>
      </c>
      <c r="GF184">
        <v>164804165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49"/>
        <v>0</v>
      </c>
      <c r="GM184">
        <f t="shared" si="150"/>
        <v>0</v>
      </c>
      <c r="GN184">
        <f t="shared" si="151"/>
        <v>0</v>
      </c>
      <c r="GO184">
        <f t="shared" si="152"/>
        <v>0</v>
      </c>
      <c r="GP184">
        <f t="shared" si="153"/>
        <v>0</v>
      </c>
      <c r="GR184">
        <v>0</v>
      </c>
      <c r="GS184">
        <v>3</v>
      </c>
      <c r="GT184">
        <v>0</v>
      </c>
      <c r="GU184" t="s">
        <v>3</v>
      </c>
      <c r="GV184">
        <f t="shared" si="154"/>
        <v>0</v>
      </c>
      <c r="GW184">
        <v>1</v>
      </c>
      <c r="GX184">
        <f t="shared" si="155"/>
        <v>0</v>
      </c>
      <c r="HA184">
        <v>0</v>
      </c>
      <c r="HB184">
        <v>0</v>
      </c>
      <c r="HC184">
        <f t="shared" si="156"/>
        <v>0</v>
      </c>
      <c r="HE184" t="s">
        <v>3</v>
      </c>
      <c r="HF184" t="s">
        <v>3</v>
      </c>
      <c r="HM184" t="s">
        <v>22</v>
      </c>
      <c r="HN184" t="s">
        <v>26</v>
      </c>
      <c r="HO184" t="s">
        <v>27</v>
      </c>
      <c r="HP184" t="s">
        <v>24</v>
      </c>
      <c r="HQ184" t="s">
        <v>24</v>
      </c>
      <c r="IK184">
        <v>0</v>
      </c>
    </row>
    <row r="186" spans="1:245" x14ac:dyDescent="0.2">
      <c r="A186" s="2">
        <v>51</v>
      </c>
      <c r="B186" s="2">
        <f>B174</f>
        <v>1</v>
      </c>
      <c r="C186" s="2">
        <f>A174</f>
        <v>4</v>
      </c>
      <c r="D186" s="2">
        <f>ROW(A174)</f>
        <v>174</v>
      </c>
      <c r="E186" s="2"/>
      <c r="F186" s="2" t="str">
        <f>IF(F174&lt;&gt;"",F174,"")</f>
        <v>Новый раздел</v>
      </c>
      <c r="G186" s="2" t="str">
        <f>IF(G174&lt;&gt;"",G174,"")</f>
        <v>Подвеска существующего провода (снятие и устройство при замене опор)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160">ROUND(AB186,2)</f>
        <v>4911.68</v>
      </c>
      <c r="P186" s="2">
        <f t="shared" si="160"/>
        <v>0</v>
      </c>
      <c r="Q186" s="2">
        <f t="shared" si="160"/>
        <v>875.57</v>
      </c>
      <c r="R186" s="2">
        <f t="shared" si="160"/>
        <v>915.81</v>
      </c>
      <c r="S186" s="2">
        <f t="shared" si="160"/>
        <v>3120.3</v>
      </c>
      <c r="T186" s="2">
        <f t="shared" si="160"/>
        <v>0</v>
      </c>
      <c r="U186" s="2">
        <f>AH186</f>
        <v>6.7675640000000001</v>
      </c>
      <c r="V186" s="2">
        <f>AI186</f>
        <v>1.8989624999999999</v>
      </c>
      <c r="W186" s="2">
        <f>ROUND(AJ186,2)</f>
        <v>0</v>
      </c>
      <c r="X186" s="2">
        <f>ROUND(AK186,2)</f>
        <v>4157.2</v>
      </c>
      <c r="Y186" s="2">
        <f>ROUND(AL186,2)</f>
        <v>2105.8000000000002</v>
      </c>
      <c r="Z186" s="2"/>
      <c r="AA186" s="2"/>
      <c r="AB186" s="2">
        <f>ROUND(SUMIF(AA178:AA184,"=312163570",O178:O184),2)</f>
        <v>4911.68</v>
      </c>
      <c r="AC186" s="2">
        <f>ROUND(SUMIF(AA178:AA184,"=312163570",P178:P184),2)</f>
        <v>0</v>
      </c>
      <c r="AD186" s="2">
        <f>ROUND(SUMIF(AA178:AA184,"=312163570",Q178:Q184),2)</f>
        <v>875.57</v>
      </c>
      <c r="AE186" s="2">
        <f>ROUND(SUMIF(AA178:AA184,"=312163570",R178:R184),2)</f>
        <v>915.81</v>
      </c>
      <c r="AF186" s="2">
        <f>ROUND(SUMIF(AA178:AA184,"=312163570",S178:S184),2)</f>
        <v>3120.3</v>
      </c>
      <c r="AG186" s="2">
        <f>ROUND(SUMIF(AA178:AA184,"=312163570",T178:T184),2)</f>
        <v>0</v>
      </c>
      <c r="AH186" s="2">
        <f>SUMIF(AA178:AA184,"=312163570",U178:U184)</f>
        <v>6.7675640000000001</v>
      </c>
      <c r="AI186" s="2">
        <f>SUMIF(AA178:AA184,"=312163570",V178:V184)</f>
        <v>1.8989624999999999</v>
      </c>
      <c r="AJ186" s="2">
        <f>ROUND(SUMIF(AA178:AA184,"=312163570",W178:W184),2)</f>
        <v>0</v>
      </c>
      <c r="AK186" s="2">
        <f>ROUND(SUMIF(AA178:AA184,"=312163570",X178:X184),2)</f>
        <v>4157.2</v>
      </c>
      <c r="AL186" s="2">
        <f>ROUND(SUMIF(AA178:AA184,"=312163570",Y178:Y184),2)</f>
        <v>2105.8000000000002</v>
      </c>
      <c r="AM186" s="2"/>
      <c r="AN186" s="2"/>
      <c r="AO186" s="2">
        <f t="shared" ref="AO186:BD186" si="161">ROUND(BX186,2)</f>
        <v>0</v>
      </c>
      <c r="AP186" s="2">
        <f t="shared" si="161"/>
        <v>0</v>
      </c>
      <c r="AQ186" s="2">
        <f t="shared" si="161"/>
        <v>0</v>
      </c>
      <c r="AR186" s="2">
        <f t="shared" si="161"/>
        <v>11174.68</v>
      </c>
      <c r="AS186" s="2">
        <f t="shared" si="161"/>
        <v>11174.68</v>
      </c>
      <c r="AT186" s="2">
        <f t="shared" si="161"/>
        <v>0</v>
      </c>
      <c r="AU186" s="2">
        <f t="shared" si="161"/>
        <v>0</v>
      </c>
      <c r="AV186" s="2">
        <f t="shared" si="161"/>
        <v>0</v>
      </c>
      <c r="AW186" s="2">
        <f t="shared" si="161"/>
        <v>0</v>
      </c>
      <c r="AX186" s="2">
        <f t="shared" si="161"/>
        <v>0</v>
      </c>
      <c r="AY186" s="2">
        <f t="shared" si="161"/>
        <v>0</v>
      </c>
      <c r="AZ186" s="2">
        <f t="shared" si="161"/>
        <v>0</v>
      </c>
      <c r="BA186" s="2">
        <f t="shared" si="161"/>
        <v>0</v>
      </c>
      <c r="BB186" s="2">
        <f t="shared" si="161"/>
        <v>0</v>
      </c>
      <c r="BC186" s="2">
        <f t="shared" si="161"/>
        <v>0</v>
      </c>
      <c r="BD186" s="2">
        <f t="shared" si="161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>
        <f>ROUND(SUMIF(AA178:AA184,"=312163570",FQ178:FQ184),2)</f>
        <v>0</v>
      </c>
      <c r="BY186" s="2">
        <f>ROUND(SUMIF(AA178:AA184,"=312163570",FR178:FR184),2)</f>
        <v>0</v>
      </c>
      <c r="BZ186" s="2">
        <f>ROUND(SUMIF(AA178:AA184,"=312163570",GL178:GL184),2)</f>
        <v>0</v>
      </c>
      <c r="CA186" s="2">
        <f>ROUND(SUMIF(AA178:AA184,"=312163570",GM178:GM184),2)</f>
        <v>11174.68</v>
      </c>
      <c r="CB186" s="2">
        <f>ROUND(SUMIF(AA178:AA184,"=312163570",GN178:GN184),2)</f>
        <v>11174.68</v>
      </c>
      <c r="CC186" s="2">
        <f>ROUND(SUMIF(AA178:AA184,"=312163570",GO178:GO184),2)</f>
        <v>0</v>
      </c>
      <c r="CD186" s="2">
        <f>ROUND(SUMIF(AA178:AA184,"=312163570",GP178:GP184),2)</f>
        <v>0</v>
      </c>
      <c r="CE186" s="2">
        <f>AC186-BX186</f>
        <v>0</v>
      </c>
      <c r="CF186" s="2">
        <f>AC186-BY186</f>
        <v>0</v>
      </c>
      <c r="CG186" s="2">
        <f>BX186-BZ186</f>
        <v>0</v>
      </c>
      <c r="CH186" s="2">
        <f>AC186-BX186-BY186+BZ186</f>
        <v>0</v>
      </c>
      <c r="CI186" s="2">
        <f>BY186-BZ186</f>
        <v>0</v>
      </c>
      <c r="CJ186" s="2">
        <f>ROUND(SUMIF(AA178:AA184,"=312163570",GX178:GX184),2)</f>
        <v>0</v>
      </c>
      <c r="CK186" s="2">
        <f>ROUND(SUMIF(AA178:AA184,"=312163570",GY178:GY184),2)</f>
        <v>0</v>
      </c>
      <c r="CL186" s="2">
        <f>ROUND(SUMIF(AA178:AA184,"=312163570",GZ178:GZ184),2)</f>
        <v>0</v>
      </c>
      <c r="CM186" s="2">
        <f>ROUND(SUMIF(AA178:AA184,"=312163570",HD178:HD184),2)</f>
        <v>0</v>
      </c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4911.68</v>
      </c>
      <c r="G188" s="4" t="s">
        <v>110</v>
      </c>
      <c r="H188" s="4" t="s">
        <v>111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4911.68</v>
      </c>
      <c r="X188" s="4">
        <v>1</v>
      </c>
      <c r="Y188" s="4">
        <v>4911.68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0</v>
      </c>
      <c r="G189" s="4" t="s">
        <v>112</v>
      </c>
      <c r="H189" s="4" t="s">
        <v>113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114</v>
      </c>
      <c r="H190" s="4" t="s">
        <v>115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0</v>
      </c>
      <c r="G191" s="4" t="s">
        <v>116</v>
      </c>
      <c r="H191" s="4" t="s">
        <v>117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0</v>
      </c>
      <c r="G192" s="4" t="s">
        <v>118</v>
      </c>
      <c r="H192" s="4" t="s">
        <v>119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120</v>
      </c>
      <c r="H193" s="4" t="s">
        <v>121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0</v>
      </c>
      <c r="G194" s="4" t="s">
        <v>122</v>
      </c>
      <c r="H194" s="4" t="s">
        <v>123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124</v>
      </c>
      <c r="H195" s="4" t="s">
        <v>125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126</v>
      </c>
      <c r="H196" s="4" t="s">
        <v>127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128</v>
      </c>
      <c r="H197" s="4" t="s">
        <v>129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875.57</v>
      </c>
      <c r="G198" s="4" t="s">
        <v>130</v>
      </c>
      <c r="H198" s="4" t="s">
        <v>131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875.56999999999994</v>
      </c>
      <c r="X198" s="4">
        <v>1</v>
      </c>
      <c r="Y198" s="4">
        <v>875.56999999999994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132</v>
      </c>
      <c r="H199" s="4" t="s">
        <v>133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915.81</v>
      </c>
      <c r="G200" s="4" t="s">
        <v>134</v>
      </c>
      <c r="H200" s="4" t="s">
        <v>135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915.81</v>
      </c>
      <c r="X200" s="4">
        <v>1</v>
      </c>
      <c r="Y200" s="4">
        <v>915.81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3120.3</v>
      </c>
      <c r="G201" s="4" t="s">
        <v>136</v>
      </c>
      <c r="H201" s="4" t="s">
        <v>137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3120.3</v>
      </c>
      <c r="X201" s="4">
        <v>1</v>
      </c>
      <c r="Y201" s="4">
        <v>3120.3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138</v>
      </c>
      <c r="H202" s="4" t="s">
        <v>139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11174.68</v>
      </c>
      <c r="G203" s="4" t="s">
        <v>140</v>
      </c>
      <c r="H203" s="4" t="s">
        <v>141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11174.68</v>
      </c>
      <c r="X203" s="4">
        <v>1</v>
      </c>
      <c r="Y203" s="4">
        <v>11174.68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142</v>
      </c>
      <c r="H204" s="4" t="s">
        <v>143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144</v>
      </c>
      <c r="H205" s="4" t="s">
        <v>145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146</v>
      </c>
      <c r="H206" s="4" t="s">
        <v>147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148</v>
      </c>
      <c r="H207" s="4" t="s">
        <v>149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6.7675640000000001</v>
      </c>
      <c r="G208" s="4" t="s">
        <v>150</v>
      </c>
      <c r="H208" s="4" t="s">
        <v>151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6.7675640000000001</v>
      </c>
      <c r="X208" s="4">
        <v>1</v>
      </c>
      <c r="Y208" s="4">
        <v>6.7675640000000001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1.8989625000000001</v>
      </c>
      <c r="G209" s="4" t="s">
        <v>152</v>
      </c>
      <c r="H209" s="4" t="s">
        <v>153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1.8989625000000001</v>
      </c>
      <c r="X209" s="4">
        <v>1</v>
      </c>
      <c r="Y209" s="4">
        <v>1.8989625000000001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154</v>
      </c>
      <c r="H210" s="4" t="s">
        <v>155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156</v>
      </c>
      <c r="H211" s="4" t="s">
        <v>157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4157.2</v>
      </c>
      <c r="G212" s="4" t="s">
        <v>158</v>
      </c>
      <c r="H212" s="4" t="s">
        <v>159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4157.2</v>
      </c>
      <c r="X212" s="4">
        <v>1</v>
      </c>
      <c r="Y212" s="4">
        <v>4157.2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2105.8000000000002</v>
      </c>
      <c r="G213" s="4" t="s">
        <v>160</v>
      </c>
      <c r="H213" s="4" t="s">
        <v>161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2105.8000000000002</v>
      </c>
      <c r="X213" s="4">
        <v>1</v>
      </c>
      <c r="Y213" s="4">
        <v>2105.8000000000002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11174.68</v>
      </c>
      <c r="G214" s="4" t="s">
        <v>162</v>
      </c>
      <c r="H214" s="4" t="s">
        <v>163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11174.68</v>
      </c>
      <c r="X214" s="4">
        <v>1</v>
      </c>
      <c r="Y214" s="4">
        <v>11174.68</v>
      </c>
      <c r="Z214" s="4"/>
      <c r="AA214" s="4"/>
      <c r="AB214" s="4"/>
    </row>
    <row r="216" spans="1:245" x14ac:dyDescent="0.2">
      <c r="A216" s="1">
        <v>4</v>
      </c>
      <c r="B216" s="1">
        <v>1</v>
      </c>
      <c r="C216" s="1"/>
      <c r="D216" s="1">
        <f>ROW(A229)</f>
        <v>229</v>
      </c>
      <c r="E216" s="1"/>
      <c r="F216" s="1" t="s">
        <v>15</v>
      </c>
      <c r="G216" s="1" t="s">
        <v>226</v>
      </c>
      <c r="H216" s="1" t="s">
        <v>3</v>
      </c>
      <c r="I216" s="1">
        <v>0</v>
      </c>
      <c r="J216" s="1"/>
      <c r="K216" s="1">
        <v>-1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/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45" x14ac:dyDescent="0.2">
      <c r="A218" s="2">
        <v>52</v>
      </c>
      <c r="B218" s="2">
        <f t="shared" ref="B218:G218" si="162">B229</f>
        <v>1</v>
      </c>
      <c r="C218" s="2">
        <f t="shared" si="162"/>
        <v>4</v>
      </c>
      <c r="D218" s="2">
        <f t="shared" si="162"/>
        <v>216</v>
      </c>
      <c r="E218" s="2">
        <f t="shared" si="162"/>
        <v>0</v>
      </c>
      <c r="F218" s="2" t="str">
        <f t="shared" si="162"/>
        <v>Новый раздел</v>
      </c>
      <c r="G218" s="2" t="str">
        <f t="shared" si="162"/>
        <v>Смена провода ответвлений</v>
      </c>
      <c r="H218" s="2"/>
      <c r="I218" s="2"/>
      <c r="J218" s="2"/>
      <c r="K218" s="2"/>
      <c r="L218" s="2"/>
      <c r="M218" s="2"/>
      <c r="N218" s="2"/>
      <c r="O218" s="2">
        <f t="shared" ref="O218:AT218" si="163">O229</f>
        <v>16530.84</v>
      </c>
      <c r="P218" s="2">
        <f t="shared" si="163"/>
        <v>0</v>
      </c>
      <c r="Q218" s="2">
        <f t="shared" si="163"/>
        <v>1355.27</v>
      </c>
      <c r="R218" s="2">
        <f t="shared" si="163"/>
        <v>1285.78</v>
      </c>
      <c r="S218" s="2">
        <f t="shared" si="163"/>
        <v>13889.79</v>
      </c>
      <c r="T218" s="2">
        <f t="shared" si="163"/>
        <v>0</v>
      </c>
      <c r="U218" s="2">
        <f t="shared" si="163"/>
        <v>31.789999999999996</v>
      </c>
      <c r="V218" s="2">
        <f t="shared" si="163"/>
        <v>2.69</v>
      </c>
      <c r="W218" s="2">
        <f t="shared" si="163"/>
        <v>0</v>
      </c>
      <c r="X218" s="2">
        <f t="shared" si="163"/>
        <v>15630.84</v>
      </c>
      <c r="Y218" s="2">
        <f t="shared" si="163"/>
        <v>9105.34</v>
      </c>
      <c r="Z218" s="2">
        <f t="shared" si="163"/>
        <v>0</v>
      </c>
      <c r="AA218" s="2">
        <f t="shared" si="163"/>
        <v>0</v>
      </c>
      <c r="AB218" s="2">
        <f t="shared" si="163"/>
        <v>16530.84</v>
      </c>
      <c r="AC218" s="2">
        <f t="shared" si="163"/>
        <v>0</v>
      </c>
      <c r="AD218" s="2">
        <f t="shared" si="163"/>
        <v>1355.27</v>
      </c>
      <c r="AE218" s="2">
        <f t="shared" si="163"/>
        <v>1285.78</v>
      </c>
      <c r="AF218" s="2">
        <f t="shared" si="163"/>
        <v>13889.79</v>
      </c>
      <c r="AG218" s="2">
        <f t="shared" si="163"/>
        <v>0</v>
      </c>
      <c r="AH218" s="2">
        <f t="shared" si="163"/>
        <v>31.789999999999996</v>
      </c>
      <c r="AI218" s="2">
        <f t="shared" si="163"/>
        <v>2.69</v>
      </c>
      <c r="AJ218" s="2">
        <f t="shared" si="163"/>
        <v>0</v>
      </c>
      <c r="AK218" s="2">
        <f t="shared" si="163"/>
        <v>15630.84</v>
      </c>
      <c r="AL218" s="2">
        <f t="shared" si="163"/>
        <v>9105.34</v>
      </c>
      <c r="AM218" s="2">
        <f t="shared" si="163"/>
        <v>0</v>
      </c>
      <c r="AN218" s="2">
        <f t="shared" si="163"/>
        <v>0</v>
      </c>
      <c r="AO218" s="2">
        <f t="shared" si="163"/>
        <v>0</v>
      </c>
      <c r="AP218" s="2">
        <f t="shared" si="163"/>
        <v>0</v>
      </c>
      <c r="AQ218" s="2">
        <f t="shared" si="163"/>
        <v>0</v>
      </c>
      <c r="AR218" s="2">
        <f t="shared" si="163"/>
        <v>41267.019999999997</v>
      </c>
      <c r="AS218" s="2">
        <f t="shared" si="163"/>
        <v>41267.019999999997</v>
      </c>
      <c r="AT218" s="2">
        <f t="shared" si="163"/>
        <v>0</v>
      </c>
      <c r="AU218" s="2">
        <f t="shared" ref="AU218:BZ218" si="164">AU229</f>
        <v>0</v>
      </c>
      <c r="AV218" s="2">
        <f t="shared" si="164"/>
        <v>0</v>
      </c>
      <c r="AW218" s="2">
        <f t="shared" si="164"/>
        <v>0</v>
      </c>
      <c r="AX218" s="2">
        <f t="shared" si="164"/>
        <v>0</v>
      </c>
      <c r="AY218" s="2">
        <f t="shared" si="164"/>
        <v>0</v>
      </c>
      <c r="AZ218" s="2">
        <f t="shared" si="164"/>
        <v>0</v>
      </c>
      <c r="BA218" s="2">
        <f t="shared" si="164"/>
        <v>0</v>
      </c>
      <c r="BB218" s="2">
        <f t="shared" si="164"/>
        <v>0</v>
      </c>
      <c r="BC218" s="2">
        <f t="shared" si="164"/>
        <v>0</v>
      </c>
      <c r="BD218" s="2">
        <f t="shared" si="164"/>
        <v>0</v>
      </c>
      <c r="BE218" s="2">
        <f t="shared" si="164"/>
        <v>0</v>
      </c>
      <c r="BF218" s="2">
        <f t="shared" si="164"/>
        <v>0</v>
      </c>
      <c r="BG218" s="2">
        <f t="shared" si="164"/>
        <v>0</v>
      </c>
      <c r="BH218" s="2">
        <f t="shared" si="164"/>
        <v>0</v>
      </c>
      <c r="BI218" s="2">
        <f t="shared" si="164"/>
        <v>0</v>
      </c>
      <c r="BJ218" s="2">
        <f t="shared" si="164"/>
        <v>0</v>
      </c>
      <c r="BK218" s="2">
        <f t="shared" si="164"/>
        <v>0</v>
      </c>
      <c r="BL218" s="2">
        <f t="shared" si="164"/>
        <v>0</v>
      </c>
      <c r="BM218" s="2">
        <f t="shared" si="164"/>
        <v>0</v>
      </c>
      <c r="BN218" s="2">
        <f t="shared" si="164"/>
        <v>0</v>
      </c>
      <c r="BO218" s="2">
        <f t="shared" si="164"/>
        <v>0</v>
      </c>
      <c r="BP218" s="2">
        <f t="shared" si="164"/>
        <v>0</v>
      </c>
      <c r="BQ218" s="2">
        <f t="shared" si="164"/>
        <v>0</v>
      </c>
      <c r="BR218" s="2">
        <f t="shared" si="164"/>
        <v>0</v>
      </c>
      <c r="BS218" s="2">
        <f t="shared" si="164"/>
        <v>0</v>
      </c>
      <c r="BT218" s="2">
        <f t="shared" si="164"/>
        <v>0</v>
      </c>
      <c r="BU218" s="2">
        <f t="shared" si="164"/>
        <v>0</v>
      </c>
      <c r="BV218" s="2">
        <f t="shared" si="164"/>
        <v>0</v>
      </c>
      <c r="BW218" s="2">
        <f t="shared" si="164"/>
        <v>0</v>
      </c>
      <c r="BX218" s="2">
        <f t="shared" si="164"/>
        <v>0</v>
      </c>
      <c r="BY218" s="2">
        <f t="shared" si="164"/>
        <v>0</v>
      </c>
      <c r="BZ218" s="2">
        <f t="shared" si="164"/>
        <v>0</v>
      </c>
      <c r="CA218" s="2">
        <f t="shared" ref="CA218:DF218" si="165">CA229</f>
        <v>41267.019999999997</v>
      </c>
      <c r="CB218" s="2">
        <f t="shared" si="165"/>
        <v>41267.019999999997</v>
      </c>
      <c r="CC218" s="2">
        <f t="shared" si="165"/>
        <v>0</v>
      </c>
      <c r="CD218" s="2">
        <f t="shared" si="165"/>
        <v>0</v>
      </c>
      <c r="CE218" s="2">
        <f t="shared" si="165"/>
        <v>0</v>
      </c>
      <c r="CF218" s="2">
        <f t="shared" si="165"/>
        <v>0</v>
      </c>
      <c r="CG218" s="2">
        <f t="shared" si="165"/>
        <v>0</v>
      </c>
      <c r="CH218" s="2">
        <f t="shared" si="165"/>
        <v>0</v>
      </c>
      <c r="CI218" s="2">
        <f t="shared" si="165"/>
        <v>0</v>
      </c>
      <c r="CJ218" s="2">
        <f t="shared" si="165"/>
        <v>0</v>
      </c>
      <c r="CK218" s="2">
        <f t="shared" si="165"/>
        <v>0</v>
      </c>
      <c r="CL218" s="2">
        <f t="shared" si="165"/>
        <v>0</v>
      </c>
      <c r="CM218" s="2">
        <f t="shared" si="165"/>
        <v>0</v>
      </c>
      <c r="CN218" s="2">
        <f t="shared" si="165"/>
        <v>0</v>
      </c>
      <c r="CO218" s="2">
        <f t="shared" si="165"/>
        <v>0</v>
      </c>
      <c r="CP218" s="2">
        <f t="shared" si="165"/>
        <v>0</v>
      </c>
      <c r="CQ218" s="2">
        <f t="shared" si="165"/>
        <v>0</v>
      </c>
      <c r="CR218" s="2">
        <f t="shared" si="165"/>
        <v>0</v>
      </c>
      <c r="CS218" s="2">
        <f t="shared" si="165"/>
        <v>0</v>
      </c>
      <c r="CT218" s="2">
        <f t="shared" si="165"/>
        <v>0</v>
      </c>
      <c r="CU218" s="2">
        <f t="shared" si="165"/>
        <v>0</v>
      </c>
      <c r="CV218" s="2">
        <f t="shared" si="165"/>
        <v>0</v>
      </c>
      <c r="CW218" s="2">
        <f t="shared" si="165"/>
        <v>0</v>
      </c>
      <c r="CX218" s="2">
        <f t="shared" si="165"/>
        <v>0</v>
      </c>
      <c r="CY218" s="2">
        <f t="shared" si="165"/>
        <v>0</v>
      </c>
      <c r="CZ218" s="2">
        <f t="shared" si="165"/>
        <v>0</v>
      </c>
      <c r="DA218" s="2">
        <f t="shared" si="165"/>
        <v>0</v>
      </c>
      <c r="DB218" s="2">
        <f t="shared" si="165"/>
        <v>0</v>
      </c>
      <c r="DC218" s="2">
        <f t="shared" si="165"/>
        <v>0</v>
      </c>
      <c r="DD218" s="2">
        <f t="shared" si="165"/>
        <v>0</v>
      </c>
      <c r="DE218" s="2">
        <f t="shared" si="165"/>
        <v>0</v>
      </c>
      <c r="DF218" s="2">
        <f t="shared" si="165"/>
        <v>0</v>
      </c>
      <c r="DG218" s="3">
        <f t="shared" ref="DG218:EL218" si="166">DG229</f>
        <v>0</v>
      </c>
      <c r="DH218" s="3">
        <f t="shared" si="166"/>
        <v>0</v>
      </c>
      <c r="DI218" s="3">
        <f t="shared" si="166"/>
        <v>0</v>
      </c>
      <c r="DJ218" s="3">
        <f t="shared" si="166"/>
        <v>0</v>
      </c>
      <c r="DK218" s="3">
        <f t="shared" si="166"/>
        <v>0</v>
      </c>
      <c r="DL218" s="3">
        <f t="shared" si="166"/>
        <v>0</v>
      </c>
      <c r="DM218" s="3">
        <f t="shared" si="166"/>
        <v>0</v>
      </c>
      <c r="DN218" s="3">
        <f t="shared" si="166"/>
        <v>0</v>
      </c>
      <c r="DO218" s="3">
        <f t="shared" si="166"/>
        <v>0</v>
      </c>
      <c r="DP218" s="3">
        <f t="shared" si="166"/>
        <v>0</v>
      </c>
      <c r="DQ218" s="3">
        <f t="shared" si="166"/>
        <v>0</v>
      </c>
      <c r="DR218" s="3">
        <f t="shared" si="166"/>
        <v>0</v>
      </c>
      <c r="DS218" s="3">
        <f t="shared" si="166"/>
        <v>0</v>
      </c>
      <c r="DT218" s="3">
        <f t="shared" si="166"/>
        <v>0</v>
      </c>
      <c r="DU218" s="3">
        <f t="shared" si="166"/>
        <v>0</v>
      </c>
      <c r="DV218" s="3">
        <f t="shared" si="166"/>
        <v>0</v>
      </c>
      <c r="DW218" s="3">
        <f t="shared" si="166"/>
        <v>0</v>
      </c>
      <c r="DX218" s="3">
        <f t="shared" si="166"/>
        <v>0</v>
      </c>
      <c r="DY218" s="3">
        <f t="shared" si="166"/>
        <v>0</v>
      </c>
      <c r="DZ218" s="3">
        <f t="shared" si="166"/>
        <v>0</v>
      </c>
      <c r="EA218" s="3">
        <f t="shared" si="166"/>
        <v>0</v>
      </c>
      <c r="EB218" s="3">
        <f t="shared" si="166"/>
        <v>0</v>
      </c>
      <c r="EC218" s="3">
        <f t="shared" si="166"/>
        <v>0</v>
      </c>
      <c r="ED218" s="3">
        <f t="shared" si="166"/>
        <v>0</v>
      </c>
      <c r="EE218" s="3">
        <f t="shared" si="166"/>
        <v>0</v>
      </c>
      <c r="EF218" s="3">
        <f t="shared" si="166"/>
        <v>0</v>
      </c>
      <c r="EG218" s="3">
        <f t="shared" si="166"/>
        <v>0</v>
      </c>
      <c r="EH218" s="3">
        <f t="shared" si="166"/>
        <v>0</v>
      </c>
      <c r="EI218" s="3">
        <f t="shared" si="166"/>
        <v>0</v>
      </c>
      <c r="EJ218" s="3">
        <f t="shared" si="166"/>
        <v>0</v>
      </c>
      <c r="EK218" s="3">
        <f t="shared" si="166"/>
        <v>0</v>
      </c>
      <c r="EL218" s="3">
        <f t="shared" si="166"/>
        <v>0</v>
      </c>
      <c r="EM218" s="3">
        <f t="shared" ref="EM218:FR218" si="167">EM229</f>
        <v>0</v>
      </c>
      <c r="EN218" s="3">
        <f t="shared" si="167"/>
        <v>0</v>
      </c>
      <c r="EO218" s="3">
        <f t="shared" si="167"/>
        <v>0</v>
      </c>
      <c r="EP218" s="3">
        <f t="shared" si="167"/>
        <v>0</v>
      </c>
      <c r="EQ218" s="3">
        <f t="shared" si="167"/>
        <v>0</v>
      </c>
      <c r="ER218" s="3">
        <f t="shared" si="167"/>
        <v>0</v>
      </c>
      <c r="ES218" s="3">
        <f t="shared" si="167"/>
        <v>0</v>
      </c>
      <c r="ET218" s="3">
        <f t="shared" si="167"/>
        <v>0</v>
      </c>
      <c r="EU218" s="3">
        <f t="shared" si="167"/>
        <v>0</v>
      </c>
      <c r="EV218" s="3">
        <f t="shared" si="167"/>
        <v>0</v>
      </c>
      <c r="EW218" s="3">
        <f t="shared" si="167"/>
        <v>0</v>
      </c>
      <c r="EX218" s="3">
        <f t="shared" si="167"/>
        <v>0</v>
      </c>
      <c r="EY218" s="3">
        <f t="shared" si="167"/>
        <v>0</v>
      </c>
      <c r="EZ218" s="3">
        <f t="shared" si="167"/>
        <v>0</v>
      </c>
      <c r="FA218" s="3">
        <f t="shared" si="167"/>
        <v>0</v>
      </c>
      <c r="FB218" s="3">
        <f t="shared" si="167"/>
        <v>0</v>
      </c>
      <c r="FC218" s="3">
        <f t="shared" si="167"/>
        <v>0</v>
      </c>
      <c r="FD218" s="3">
        <f t="shared" si="167"/>
        <v>0</v>
      </c>
      <c r="FE218" s="3">
        <f t="shared" si="167"/>
        <v>0</v>
      </c>
      <c r="FF218" s="3">
        <f t="shared" si="167"/>
        <v>0</v>
      </c>
      <c r="FG218" s="3">
        <f t="shared" si="167"/>
        <v>0</v>
      </c>
      <c r="FH218" s="3">
        <f t="shared" si="167"/>
        <v>0</v>
      </c>
      <c r="FI218" s="3">
        <f t="shared" si="167"/>
        <v>0</v>
      </c>
      <c r="FJ218" s="3">
        <f t="shared" si="167"/>
        <v>0</v>
      </c>
      <c r="FK218" s="3">
        <f t="shared" si="167"/>
        <v>0</v>
      </c>
      <c r="FL218" s="3">
        <f t="shared" si="167"/>
        <v>0</v>
      </c>
      <c r="FM218" s="3">
        <f t="shared" si="167"/>
        <v>0</v>
      </c>
      <c r="FN218" s="3">
        <f t="shared" si="167"/>
        <v>0</v>
      </c>
      <c r="FO218" s="3">
        <f t="shared" si="167"/>
        <v>0</v>
      </c>
      <c r="FP218" s="3">
        <f t="shared" si="167"/>
        <v>0</v>
      </c>
      <c r="FQ218" s="3">
        <f t="shared" si="167"/>
        <v>0</v>
      </c>
      <c r="FR218" s="3">
        <f t="shared" si="167"/>
        <v>0</v>
      </c>
      <c r="FS218" s="3">
        <f t="shared" ref="FS218:GX218" si="168">FS229</f>
        <v>0</v>
      </c>
      <c r="FT218" s="3">
        <f t="shared" si="168"/>
        <v>0</v>
      </c>
      <c r="FU218" s="3">
        <f t="shared" si="168"/>
        <v>0</v>
      </c>
      <c r="FV218" s="3">
        <f t="shared" si="168"/>
        <v>0</v>
      </c>
      <c r="FW218" s="3">
        <f t="shared" si="168"/>
        <v>0</v>
      </c>
      <c r="FX218" s="3">
        <f t="shared" si="168"/>
        <v>0</v>
      </c>
      <c r="FY218" s="3">
        <f t="shared" si="168"/>
        <v>0</v>
      </c>
      <c r="FZ218" s="3">
        <f t="shared" si="168"/>
        <v>0</v>
      </c>
      <c r="GA218" s="3">
        <f t="shared" si="168"/>
        <v>0</v>
      </c>
      <c r="GB218" s="3">
        <f t="shared" si="168"/>
        <v>0</v>
      </c>
      <c r="GC218" s="3">
        <f t="shared" si="168"/>
        <v>0</v>
      </c>
      <c r="GD218" s="3">
        <f t="shared" si="168"/>
        <v>0</v>
      </c>
      <c r="GE218" s="3">
        <f t="shared" si="168"/>
        <v>0</v>
      </c>
      <c r="GF218" s="3">
        <f t="shared" si="168"/>
        <v>0</v>
      </c>
      <c r="GG218" s="3">
        <f t="shared" si="168"/>
        <v>0</v>
      </c>
      <c r="GH218" s="3">
        <f t="shared" si="168"/>
        <v>0</v>
      </c>
      <c r="GI218" s="3">
        <f t="shared" si="168"/>
        <v>0</v>
      </c>
      <c r="GJ218" s="3">
        <f t="shared" si="168"/>
        <v>0</v>
      </c>
      <c r="GK218" s="3">
        <f t="shared" si="168"/>
        <v>0</v>
      </c>
      <c r="GL218" s="3">
        <f t="shared" si="168"/>
        <v>0</v>
      </c>
      <c r="GM218" s="3">
        <f t="shared" si="168"/>
        <v>0</v>
      </c>
      <c r="GN218" s="3">
        <f t="shared" si="168"/>
        <v>0</v>
      </c>
      <c r="GO218" s="3">
        <f t="shared" si="168"/>
        <v>0</v>
      </c>
      <c r="GP218" s="3">
        <f t="shared" si="168"/>
        <v>0</v>
      </c>
      <c r="GQ218" s="3">
        <f t="shared" si="168"/>
        <v>0</v>
      </c>
      <c r="GR218" s="3">
        <f t="shared" si="168"/>
        <v>0</v>
      </c>
      <c r="GS218" s="3">
        <f t="shared" si="168"/>
        <v>0</v>
      </c>
      <c r="GT218" s="3">
        <f t="shared" si="168"/>
        <v>0</v>
      </c>
      <c r="GU218" s="3">
        <f t="shared" si="168"/>
        <v>0</v>
      </c>
      <c r="GV218" s="3">
        <f t="shared" si="168"/>
        <v>0</v>
      </c>
      <c r="GW218" s="3">
        <f t="shared" si="168"/>
        <v>0</v>
      </c>
      <c r="GX218" s="3">
        <f t="shared" si="168"/>
        <v>0</v>
      </c>
    </row>
    <row r="220" spans="1:245" x14ac:dyDescent="0.2">
      <c r="A220">
        <v>17</v>
      </c>
      <c r="B220">
        <v>1</v>
      </c>
      <c r="C220">
        <f>ROW(SmtRes!A166)</f>
        <v>166</v>
      </c>
      <c r="D220">
        <f>ROW(EtalonRes!A178)</f>
        <v>178</v>
      </c>
      <c r="E220" t="s">
        <v>227</v>
      </c>
      <c r="F220" t="s">
        <v>228</v>
      </c>
      <c r="G220" t="s">
        <v>229</v>
      </c>
      <c r="H220" t="s">
        <v>230</v>
      </c>
      <c r="I220">
        <v>8</v>
      </c>
      <c r="J220">
        <v>0</v>
      </c>
      <c r="K220">
        <v>8</v>
      </c>
      <c r="O220">
        <f t="shared" ref="O220:O227" si="169">ROUND(CP220,2)</f>
        <v>5596.33</v>
      </c>
      <c r="P220">
        <f>SUMIF(SmtRes!AQ163:'SmtRes'!AQ166,"=1",SmtRes!DF163:'SmtRes'!DF166)</f>
        <v>0</v>
      </c>
      <c r="Q220">
        <f>SUMIF(SmtRes!AQ163:'SmtRes'!AQ166,"=1",SmtRes!DG163:'SmtRes'!DG166)</f>
        <v>514.73</v>
      </c>
      <c r="R220">
        <f>SUMIF(SmtRes!AQ163:'SmtRes'!AQ166,"=1",SmtRes!DH163:'SmtRes'!DH166)</f>
        <v>497.1</v>
      </c>
      <c r="S220">
        <f>SUMIF(SmtRes!AQ163:'SmtRes'!AQ166,"=1",SmtRes!DI163:'SmtRes'!DI166)</f>
        <v>4584.5</v>
      </c>
      <c r="T220">
        <f t="shared" ref="T220:T227" si="170">ROUND(CU220*I220,2)</f>
        <v>0</v>
      </c>
      <c r="U220">
        <f>SUMIF(SmtRes!AQ163:'SmtRes'!AQ166,"=1",SmtRes!CV163:'SmtRes'!CV166)</f>
        <v>10.16</v>
      </c>
      <c r="V220">
        <f>SUMIF(SmtRes!AQ163:'SmtRes'!AQ166,"=1",SmtRes!CW163:'SmtRes'!CW166)</f>
        <v>1.04</v>
      </c>
      <c r="W220">
        <f t="shared" ref="W220:W227" si="171">ROUND(CX220*I220,2)</f>
        <v>0</v>
      </c>
      <c r="X220">
        <f t="shared" ref="X220:Y227" si="172">ROUND(CY220,2)</f>
        <v>5234.05</v>
      </c>
      <c r="Y220">
        <f t="shared" si="172"/>
        <v>3048.96</v>
      </c>
      <c r="AA220">
        <v>312163570</v>
      </c>
      <c r="AB220">
        <f t="shared" ref="AB220:AB227" si="173">ROUND((AC220+AD220+AF220),6)</f>
        <v>631.99490000000003</v>
      </c>
      <c r="AC220">
        <f t="shared" ref="AC220:AC227" si="174">ROUND((0),6)</f>
        <v>0</v>
      </c>
      <c r="AD220">
        <f>ROUND((((SUM(SmtRes!BR163:'SmtRes'!BR166))-(SUM(SmtRes!BS163:'SmtRes'!BS166)))+AE220),6)</f>
        <v>58.9328</v>
      </c>
      <c r="AE220">
        <f>ROUND((SUM(SmtRes!BS163:'SmtRes'!BS166)),6)</f>
        <v>62.1374</v>
      </c>
      <c r="AF220">
        <f>ROUND((SUM(SmtRes!BT163:'SmtRes'!BT166)),6)</f>
        <v>573.06209999999999</v>
      </c>
      <c r="AG220">
        <f t="shared" ref="AG220:AG227" si="175">ROUND((AP220),6)</f>
        <v>0</v>
      </c>
      <c r="AH220">
        <f>(SUM(SmtRes!BU163:'SmtRes'!BU166))</f>
        <v>1.27</v>
      </c>
      <c r="AI220">
        <f>(SUM(SmtRes!BV163:'SmtRes'!BV166))</f>
        <v>0.13</v>
      </c>
      <c r="AJ220">
        <f t="shared" ref="AJ220:AJ227" si="176">(AS220)</f>
        <v>0</v>
      </c>
      <c r="AK220">
        <v>694.13229999999999</v>
      </c>
      <c r="AL220">
        <v>0</v>
      </c>
      <c r="AM220">
        <v>58.9328</v>
      </c>
      <c r="AN220">
        <v>62.1374</v>
      </c>
      <c r="AO220">
        <v>573.06209999999999</v>
      </c>
      <c r="AP220">
        <v>0</v>
      </c>
      <c r="AQ220">
        <v>1.27</v>
      </c>
      <c r="AR220">
        <v>0.13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231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ref="CP220:CP227" si="177">(P220+Q220+S220+R220)</f>
        <v>5596.33</v>
      </c>
      <c r="CQ220">
        <f>SUMIF(SmtRes!AQ163:'SmtRes'!AQ166,"=1",SmtRes!AA163:'SmtRes'!AA166)</f>
        <v>0</v>
      </c>
      <c r="CR220">
        <f>SUMIF(SmtRes!AQ163:'SmtRes'!AQ166,"=1",SmtRes!AB163:'SmtRes'!AB166)</f>
        <v>981.58</v>
      </c>
      <c r="CS220">
        <f>SUMIF(SmtRes!AQ163:'SmtRes'!AQ166,"=1",SmtRes!AC163:'SmtRes'!AC166)</f>
        <v>955.96</v>
      </c>
      <c r="CT220">
        <f>SUMIF(SmtRes!AQ163:'SmtRes'!AQ166,"=1",SmtRes!AD163:'SmtRes'!AD166)</f>
        <v>451.23</v>
      </c>
      <c r="CU220">
        <f t="shared" ref="CU220:CU227" si="178">AG220</f>
        <v>0</v>
      </c>
      <c r="CV220">
        <f>SUMIF(SmtRes!AQ163:'SmtRes'!AQ166,"=1",SmtRes!BU163:'SmtRes'!BU166)</f>
        <v>1.27</v>
      </c>
      <c r="CW220">
        <f>SUMIF(SmtRes!AQ163:'SmtRes'!AQ166,"=1",SmtRes!BV163:'SmtRes'!BV166)</f>
        <v>0.13</v>
      </c>
      <c r="CX220">
        <f t="shared" ref="CX220:CX227" si="179">AJ220</f>
        <v>0</v>
      </c>
      <c r="CY220">
        <f t="shared" ref="CY220:CY227" si="180">(((S220+R220)*AT220)/100)</f>
        <v>5234.0480000000007</v>
      </c>
      <c r="CZ220">
        <f t="shared" ref="CZ220:CZ227" si="181">(((S220+R220)*AU220)/100)</f>
        <v>3048.96</v>
      </c>
      <c r="DC220" t="s">
        <v>3</v>
      </c>
      <c r="DD220" t="s">
        <v>22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230</v>
      </c>
      <c r="DW220" t="s">
        <v>230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293259405</v>
      </c>
      <c r="EF220">
        <v>2</v>
      </c>
      <c r="EG220" t="s">
        <v>23</v>
      </c>
      <c r="EH220">
        <v>27</v>
      </c>
      <c r="EI220" t="s">
        <v>24</v>
      </c>
      <c r="EJ220">
        <v>1</v>
      </c>
      <c r="EK220">
        <v>33001</v>
      </c>
      <c r="EL220" t="s">
        <v>24</v>
      </c>
      <c r="EM220" t="s">
        <v>25</v>
      </c>
      <c r="EO220" t="s">
        <v>3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1.27</v>
      </c>
      <c r="EX220">
        <v>0.13</v>
      </c>
      <c r="EY220">
        <v>0</v>
      </c>
      <c r="FQ220">
        <v>0</v>
      </c>
      <c r="FR220">
        <f t="shared" ref="FR220:FR227" si="182">ROUND(IF(BI220=3,GM220,0),2)</f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1911125029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ref="GL220:GL227" si="183">ROUND(IF(AND(BH220=3,BI220=3,FS220&lt;&gt;0),P220,0),2)</f>
        <v>0</v>
      </c>
      <c r="GM220">
        <f t="shared" ref="GM220:GM227" si="184">ROUND(O220+X220+Y220,2)+GX220</f>
        <v>13879.34</v>
      </c>
      <c r="GN220">
        <f t="shared" ref="GN220:GN227" si="185">IF(OR(BI220=0,BI220=1),GM220-GX220,0)</f>
        <v>13879.34</v>
      </c>
      <c r="GO220">
        <f t="shared" ref="GO220:GO227" si="186">IF(BI220=2,GM220-GX220,0)</f>
        <v>0</v>
      </c>
      <c r="GP220">
        <f t="shared" ref="GP220:GP227" si="187">IF(BI220=4,GM220-GX220,0)</f>
        <v>0</v>
      </c>
      <c r="GR220">
        <v>0</v>
      </c>
      <c r="GS220">
        <v>3</v>
      </c>
      <c r="GT220">
        <v>0</v>
      </c>
      <c r="GU220" t="s">
        <v>3</v>
      </c>
      <c r="GV220">
        <f t="shared" ref="GV220:GV227" si="188">ROUND((GT220),6)</f>
        <v>0</v>
      </c>
      <c r="GW220">
        <v>1</v>
      </c>
      <c r="GX220">
        <f t="shared" ref="GX220:GX227" si="189">ROUND(HC220*I220,2)</f>
        <v>0</v>
      </c>
      <c r="HA220">
        <v>0</v>
      </c>
      <c r="HB220">
        <v>0</v>
      </c>
      <c r="HC220">
        <f t="shared" ref="HC220:HC227" si="190">GV220*GW220</f>
        <v>0</v>
      </c>
      <c r="HE220" t="s">
        <v>3</v>
      </c>
      <c r="HF220" t="s">
        <v>3</v>
      </c>
      <c r="HM220" t="s">
        <v>3</v>
      </c>
      <c r="HN220" t="s">
        <v>26</v>
      </c>
      <c r="HO220" t="s">
        <v>27</v>
      </c>
      <c r="HP220" t="s">
        <v>24</v>
      </c>
      <c r="HQ220" t="s">
        <v>24</v>
      </c>
      <c r="IK220">
        <v>0</v>
      </c>
    </row>
    <row r="221" spans="1:245" x14ac:dyDescent="0.2">
      <c r="A221">
        <v>17</v>
      </c>
      <c r="B221">
        <v>1</v>
      </c>
      <c r="C221">
        <f>ROW(SmtRes!A169)</f>
        <v>169</v>
      </c>
      <c r="D221">
        <f>ROW(EtalonRes!A181)</f>
        <v>181</v>
      </c>
      <c r="E221" t="s">
        <v>232</v>
      </c>
      <c r="F221" t="s">
        <v>233</v>
      </c>
      <c r="G221" t="s">
        <v>234</v>
      </c>
      <c r="H221" t="s">
        <v>230</v>
      </c>
      <c r="I221">
        <v>8</v>
      </c>
      <c r="J221">
        <v>0</v>
      </c>
      <c r="K221">
        <v>8</v>
      </c>
      <c r="O221">
        <f t="shared" si="169"/>
        <v>2392.5100000000002</v>
      </c>
      <c r="P221">
        <f>SUMIF(SmtRes!AQ167:'SmtRes'!AQ169,"=1",SmtRes!DF167:'SmtRes'!DF169)</f>
        <v>0</v>
      </c>
      <c r="Q221">
        <f>SUMIF(SmtRes!AQ167:'SmtRes'!AQ169,"=1",SmtRes!DG167:'SmtRes'!DG169)</f>
        <v>130.72999999999999</v>
      </c>
      <c r="R221">
        <f>SUMIF(SmtRes!AQ167:'SmtRes'!AQ169,"=1",SmtRes!DH167:'SmtRes'!DH169)</f>
        <v>114.72</v>
      </c>
      <c r="S221">
        <f>SUMIF(SmtRes!AQ167:'SmtRes'!AQ169,"=1",SmtRes!DI167:'SmtRes'!DI169)</f>
        <v>2147.06</v>
      </c>
      <c r="T221">
        <f t="shared" si="170"/>
        <v>0</v>
      </c>
      <c r="U221">
        <f>SUMIF(SmtRes!AQ167:'SmtRes'!AQ169,"=1",SmtRes!CV167:'SmtRes'!CV169)</f>
        <v>5.28</v>
      </c>
      <c r="V221">
        <f>SUMIF(SmtRes!AQ167:'SmtRes'!AQ169,"=1",SmtRes!CW167:'SmtRes'!CW169)</f>
        <v>0.24</v>
      </c>
      <c r="W221">
        <f t="shared" si="171"/>
        <v>0</v>
      </c>
      <c r="X221">
        <f t="shared" si="172"/>
        <v>2329.63</v>
      </c>
      <c r="Y221">
        <f t="shared" si="172"/>
        <v>1357.07</v>
      </c>
      <c r="AA221">
        <v>312163570</v>
      </c>
      <c r="AB221">
        <f t="shared" si="173"/>
        <v>284.72340000000003</v>
      </c>
      <c r="AC221">
        <f t="shared" si="174"/>
        <v>0</v>
      </c>
      <c r="AD221">
        <f>ROUND((((SUM(SmtRes!BR167:'SmtRes'!BR169))-(SUM(SmtRes!BS167:'SmtRes'!BS169)))+AE221),6)</f>
        <v>16.341000000000001</v>
      </c>
      <c r="AE221">
        <f>ROUND((SUM(SmtRes!BS167:'SmtRes'!BS169)),6)</f>
        <v>14.339399999999999</v>
      </c>
      <c r="AF221">
        <f>ROUND((SUM(SmtRes!BT167:'SmtRes'!BT169)),6)</f>
        <v>268.38240000000002</v>
      </c>
      <c r="AG221">
        <f t="shared" si="175"/>
        <v>0</v>
      </c>
      <c r="AH221">
        <f>(SUM(SmtRes!BU167:'SmtRes'!BU169))</f>
        <v>0.66</v>
      </c>
      <c r="AI221">
        <f>(SUM(SmtRes!BV167:'SmtRes'!BV169))</f>
        <v>0.03</v>
      </c>
      <c r="AJ221">
        <f t="shared" si="176"/>
        <v>0</v>
      </c>
      <c r="AK221">
        <v>299.06280000000004</v>
      </c>
      <c r="AL221">
        <v>0</v>
      </c>
      <c r="AM221">
        <v>16.341000000000001</v>
      </c>
      <c r="AN221">
        <v>14.339399999999999</v>
      </c>
      <c r="AO221">
        <v>268.38240000000002</v>
      </c>
      <c r="AP221">
        <v>0</v>
      </c>
      <c r="AQ221">
        <v>0.66</v>
      </c>
      <c r="AR221">
        <v>0.03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235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77"/>
        <v>2392.5099999999998</v>
      </c>
      <c r="CQ221">
        <f>SUMIF(SmtRes!AQ167:'SmtRes'!AQ169,"=1",SmtRes!AA167:'SmtRes'!AA169)</f>
        <v>0</v>
      </c>
      <c r="CR221">
        <f>SUMIF(SmtRes!AQ167:'SmtRes'!AQ169,"=1",SmtRes!AB167:'SmtRes'!AB169)</f>
        <v>544.70000000000005</v>
      </c>
      <c r="CS221">
        <f>SUMIF(SmtRes!AQ167:'SmtRes'!AQ169,"=1",SmtRes!AC167:'SmtRes'!AC169)</f>
        <v>477.98</v>
      </c>
      <c r="CT221">
        <f>SUMIF(SmtRes!AQ167:'SmtRes'!AQ169,"=1",SmtRes!AD167:'SmtRes'!AD169)</f>
        <v>406.64</v>
      </c>
      <c r="CU221">
        <f t="shared" si="178"/>
        <v>0</v>
      </c>
      <c r="CV221">
        <f>SUMIF(SmtRes!AQ167:'SmtRes'!AQ169,"=1",SmtRes!BU167:'SmtRes'!BU169)</f>
        <v>0.66</v>
      </c>
      <c r="CW221">
        <f>SUMIF(SmtRes!AQ167:'SmtRes'!AQ169,"=1",SmtRes!BV167:'SmtRes'!BV169)</f>
        <v>0.03</v>
      </c>
      <c r="CX221">
        <f t="shared" si="179"/>
        <v>0</v>
      </c>
      <c r="CY221">
        <f t="shared" si="180"/>
        <v>2329.6333999999997</v>
      </c>
      <c r="CZ221">
        <f t="shared" si="181"/>
        <v>1357.068</v>
      </c>
      <c r="DC221" t="s">
        <v>3</v>
      </c>
      <c r="DD221" t="s">
        <v>22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230</v>
      </c>
      <c r="DW221" t="s">
        <v>230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293259405</v>
      </c>
      <c r="EF221">
        <v>2</v>
      </c>
      <c r="EG221" t="s">
        <v>23</v>
      </c>
      <c r="EH221">
        <v>27</v>
      </c>
      <c r="EI221" t="s">
        <v>24</v>
      </c>
      <c r="EJ221">
        <v>1</v>
      </c>
      <c r="EK221">
        <v>33001</v>
      </c>
      <c r="EL221" t="s">
        <v>24</v>
      </c>
      <c r="EM221" t="s">
        <v>25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0.66</v>
      </c>
      <c r="EX221">
        <v>0.03</v>
      </c>
      <c r="EY221">
        <v>0</v>
      </c>
      <c r="FQ221">
        <v>0</v>
      </c>
      <c r="FR221">
        <f t="shared" si="182"/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1848473510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83"/>
        <v>0</v>
      </c>
      <c r="GM221">
        <f t="shared" si="184"/>
        <v>6079.21</v>
      </c>
      <c r="GN221">
        <f t="shared" si="185"/>
        <v>6079.21</v>
      </c>
      <c r="GO221">
        <f t="shared" si="186"/>
        <v>0</v>
      </c>
      <c r="GP221">
        <f t="shared" si="187"/>
        <v>0</v>
      </c>
      <c r="GR221">
        <v>0</v>
      </c>
      <c r="GS221">
        <v>3</v>
      </c>
      <c r="GT221">
        <v>0</v>
      </c>
      <c r="GU221" t="s">
        <v>3</v>
      </c>
      <c r="GV221">
        <f t="shared" si="188"/>
        <v>0</v>
      </c>
      <c r="GW221">
        <v>1</v>
      </c>
      <c r="GX221">
        <f t="shared" si="189"/>
        <v>0</v>
      </c>
      <c r="HA221">
        <v>0</v>
      </c>
      <c r="HB221">
        <v>0</v>
      </c>
      <c r="HC221">
        <f t="shared" si="190"/>
        <v>0</v>
      </c>
      <c r="HE221" t="s">
        <v>3</v>
      </c>
      <c r="HF221" t="s">
        <v>3</v>
      </c>
      <c r="HM221" t="s">
        <v>3</v>
      </c>
      <c r="HN221" t="s">
        <v>26</v>
      </c>
      <c r="HO221" t="s">
        <v>27</v>
      </c>
      <c r="HP221" t="s">
        <v>24</v>
      </c>
      <c r="HQ221" t="s">
        <v>24</v>
      </c>
      <c r="IK221">
        <v>0</v>
      </c>
    </row>
    <row r="222" spans="1:245" x14ac:dyDescent="0.2">
      <c r="A222">
        <v>17</v>
      </c>
      <c r="B222">
        <v>1</v>
      </c>
      <c r="C222">
        <f>ROW(SmtRes!A173)</f>
        <v>173</v>
      </c>
      <c r="D222">
        <f>ROW(EtalonRes!A191)</f>
        <v>191</v>
      </c>
      <c r="E222" t="s">
        <v>236</v>
      </c>
      <c r="F222" t="s">
        <v>228</v>
      </c>
      <c r="G222" t="s">
        <v>229</v>
      </c>
      <c r="H222" t="s">
        <v>230</v>
      </c>
      <c r="I222">
        <v>5</v>
      </c>
      <c r="J222">
        <v>0</v>
      </c>
      <c r="K222">
        <v>5</v>
      </c>
      <c r="O222">
        <f t="shared" si="169"/>
        <v>3497.7</v>
      </c>
      <c r="P222">
        <f>SUMIF(SmtRes!AQ170:'SmtRes'!AQ173,"=1",SmtRes!DF170:'SmtRes'!DF173)</f>
        <v>0</v>
      </c>
      <c r="Q222">
        <f>SUMIF(SmtRes!AQ170:'SmtRes'!AQ173,"=1",SmtRes!DG170:'SmtRes'!DG173)</f>
        <v>321.71000000000004</v>
      </c>
      <c r="R222">
        <f>SUMIF(SmtRes!AQ170:'SmtRes'!AQ173,"=1",SmtRes!DH170:'SmtRes'!DH173)</f>
        <v>310.67999999999995</v>
      </c>
      <c r="S222">
        <f>SUMIF(SmtRes!AQ170:'SmtRes'!AQ173,"=1",SmtRes!DI170:'SmtRes'!DI173)</f>
        <v>2865.31</v>
      </c>
      <c r="T222">
        <f t="shared" si="170"/>
        <v>0</v>
      </c>
      <c r="U222">
        <f>SUMIF(SmtRes!AQ170:'SmtRes'!AQ173,"=1",SmtRes!CV170:'SmtRes'!CV173)</f>
        <v>6.35</v>
      </c>
      <c r="V222">
        <f>SUMIF(SmtRes!AQ170:'SmtRes'!AQ173,"=1",SmtRes!CW170:'SmtRes'!CW173)</f>
        <v>0.64999999999999991</v>
      </c>
      <c r="W222">
        <f t="shared" si="171"/>
        <v>0</v>
      </c>
      <c r="X222">
        <f t="shared" si="172"/>
        <v>3271.27</v>
      </c>
      <c r="Y222">
        <f t="shared" si="172"/>
        <v>1905.59</v>
      </c>
      <c r="AA222">
        <v>312163570</v>
      </c>
      <c r="AB222">
        <f t="shared" si="173"/>
        <v>631.99490000000003</v>
      </c>
      <c r="AC222">
        <f t="shared" si="174"/>
        <v>0</v>
      </c>
      <c r="AD222">
        <f>ROUND((((SUM(SmtRes!BR170:'SmtRes'!BR173))-(SUM(SmtRes!BS170:'SmtRes'!BS173)))+AE222),6)</f>
        <v>58.9328</v>
      </c>
      <c r="AE222">
        <f>ROUND((SUM(SmtRes!BS170:'SmtRes'!BS173)),6)</f>
        <v>62.1374</v>
      </c>
      <c r="AF222">
        <f>ROUND((SUM(SmtRes!BT170:'SmtRes'!BT173)),6)</f>
        <v>573.06209999999999</v>
      </c>
      <c r="AG222">
        <f t="shared" si="175"/>
        <v>0</v>
      </c>
      <c r="AH222">
        <f>(SUM(SmtRes!BU170:'SmtRes'!BU173))</f>
        <v>1.27</v>
      </c>
      <c r="AI222">
        <f>(SUM(SmtRes!BV170:'SmtRes'!BV173))</f>
        <v>0.13</v>
      </c>
      <c r="AJ222">
        <f t="shared" si="176"/>
        <v>0</v>
      </c>
      <c r="AK222">
        <v>694.13229999999999</v>
      </c>
      <c r="AL222">
        <v>0</v>
      </c>
      <c r="AM222">
        <v>58.9328</v>
      </c>
      <c r="AN222">
        <v>62.1374</v>
      </c>
      <c r="AO222">
        <v>573.06209999999999</v>
      </c>
      <c r="AP222">
        <v>0</v>
      </c>
      <c r="AQ222">
        <v>1.27</v>
      </c>
      <c r="AR222">
        <v>0.13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231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77"/>
        <v>3497.7</v>
      </c>
      <c r="CQ222">
        <f>SUMIF(SmtRes!AQ170:'SmtRes'!AQ173,"=1",SmtRes!AA170:'SmtRes'!AA173)</f>
        <v>0</v>
      </c>
      <c r="CR222">
        <f>SUMIF(SmtRes!AQ170:'SmtRes'!AQ173,"=1",SmtRes!AB170:'SmtRes'!AB173)</f>
        <v>981.58</v>
      </c>
      <c r="CS222">
        <f>SUMIF(SmtRes!AQ170:'SmtRes'!AQ173,"=1",SmtRes!AC170:'SmtRes'!AC173)</f>
        <v>955.96</v>
      </c>
      <c r="CT222">
        <f>SUMIF(SmtRes!AQ170:'SmtRes'!AQ173,"=1",SmtRes!AD170:'SmtRes'!AD173)</f>
        <v>451.23</v>
      </c>
      <c r="CU222">
        <f t="shared" si="178"/>
        <v>0</v>
      </c>
      <c r="CV222">
        <f>SUMIF(SmtRes!AQ170:'SmtRes'!AQ173,"=1",SmtRes!BU170:'SmtRes'!BU173)</f>
        <v>1.27</v>
      </c>
      <c r="CW222">
        <f>SUMIF(SmtRes!AQ170:'SmtRes'!AQ173,"=1",SmtRes!BV170:'SmtRes'!BV173)</f>
        <v>0.13</v>
      </c>
      <c r="CX222">
        <f t="shared" si="179"/>
        <v>0</v>
      </c>
      <c r="CY222">
        <f t="shared" si="180"/>
        <v>3271.2696999999998</v>
      </c>
      <c r="CZ222">
        <f t="shared" si="181"/>
        <v>1905.5940000000001</v>
      </c>
      <c r="DC222" t="s">
        <v>3</v>
      </c>
      <c r="DD222" t="s">
        <v>22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230</v>
      </c>
      <c r="DW222" t="s">
        <v>230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293259405</v>
      </c>
      <c r="EF222">
        <v>2</v>
      </c>
      <c r="EG222" t="s">
        <v>23</v>
      </c>
      <c r="EH222">
        <v>27</v>
      </c>
      <c r="EI222" t="s">
        <v>24</v>
      </c>
      <c r="EJ222">
        <v>1</v>
      </c>
      <c r="EK222">
        <v>33001</v>
      </c>
      <c r="EL222" t="s">
        <v>24</v>
      </c>
      <c r="EM222" t="s">
        <v>25</v>
      </c>
      <c r="EO222" t="s">
        <v>3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1.27</v>
      </c>
      <c r="EX222">
        <v>0.13</v>
      </c>
      <c r="EY222">
        <v>0</v>
      </c>
      <c r="FQ222">
        <v>0</v>
      </c>
      <c r="FR222">
        <f t="shared" si="182"/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1911125029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83"/>
        <v>0</v>
      </c>
      <c r="GM222">
        <f t="shared" si="184"/>
        <v>8674.56</v>
      </c>
      <c r="GN222">
        <f t="shared" si="185"/>
        <v>8674.56</v>
      </c>
      <c r="GO222">
        <f t="shared" si="186"/>
        <v>0</v>
      </c>
      <c r="GP222">
        <f t="shared" si="187"/>
        <v>0</v>
      </c>
      <c r="GR222">
        <v>0</v>
      </c>
      <c r="GS222">
        <v>3</v>
      </c>
      <c r="GT222">
        <v>0</v>
      </c>
      <c r="GU222" t="s">
        <v>3</v>
      </c>
      <c r="GV222">
        <f t="shared" si="188"/>
        <v>0</v>
      </c>
      <c r="GW222">
        <v>1</v>
      </c>
      <c r="GX222">
        <f t="shared" si="189"/>
        <v>0</v>
      </c>
      <c r="HA222">
        <v>0</v>
      </c>
      <c r="HB222">
        <v>0</v>
      </c>
      <c r="HC222">
        <f t="shared" si="190"/>
        <v>0</v>
      </c>
      <c r="HE222" t="s">
        <v>3</v>
      </c>
      <c r="HF222" t="s">
        <v>3</v>
      </c>
      <c r="HM222" t="s">
        <v>3</v>
      </c>
      <c r="HN222" t="s">
        <v>26</v>
      </c>
      <c r="HO222" t="s">
        <v>27</v>
      </c>
      <c r="HP222" t="s">
        <v>24</v>
      </c>
      <c r="HQ222" t="s">
        <v>24</v>
      </c>
      <c r="IK222">
        <v>0</v>
      </c>
    </row>
    <row r="223" spans="1:245" x14ac:dyDescent="0.2">
      <c r="A223">
        <v>17</v>
      </c>
      <c r="B223">
        <v>1</v>
      </c>
      <c r="C223">
        <f>ROW(SmtRes!A176)</f>
        <v>176</v>
      </c>
      <c r="D223">
        <f>ROW(EtalonRes!A194)</f>
        <v>194</v>
      </c>
      <c r="E223" t="s">
        <v>237</v>
      </c>
      <c r="F223" t="s">
        <v>238</v>
      </c>
      <c r="G223" t="s">
        <v>239</v>
      </c>
      <c r="H223" t="s">
        <v>230</v>
      </c>
      <c r="I223">
        <v>2</v>
      </c>
      <c r="J223">
        <v>0</v>
      </c>
      <c r="K223">
        <v>2</v>
      </c>
      <c r="O223">
        <f t="shared" si="169"/>
        <v>557.46</v>
      </c>
      <c r="P223">
        <f>SUMIF(SmtRes!AQ174:'SmtRes'!AQ176,"=1",SmtRes!DF174:'SmtRes'!DF176)</f>
        <v>0</v>
      </c>
      <c r="Q223">
        <f>SUMIF(SmtRes!AQ174:'SmtRes'!AQ176,"=1",SmtRes!DG174:'SmtRes'!DG176)</f>
        <v>32.68</v>
      </c>
      <c r="R223">
        <f>SUMIF(SmtRes!AQ174:'SmtRes'!AQ176,"=1",SmtRes!DH174:'SmtRes'!DH176)</f>
        <v>28.68</v>
      </c>
      <c r="S223">
        <f>SUMIF(SmtRes!AQ174:'SmtRes'!AQ176,"=1",SmtRes!DI174:'SmtRes'!DI176)</f>
        <v>496.1</v>
      </c>
      <c r="T223">
        <f t="shared" si="170"/>
        <v>0</v>
      </c>
      <c r="U223">
        <f>SUMIF(SmtRes!AQ174:'SmtRes'!AQ176,"=1",SmtRes!CV174:'SmtRes'!CV176)</f>
        <v>1.22</v>
      </c>
      <c r="V223">
        <f>SUMIF(SmtRes!AQ174:'SmtRes'!AQ176,"=1",SmtRes!CW174:'SmtRes'!CW176)</f>
        <v>0.06</v>
      </c>
      <c r="W223">
        <f t="shared" si="171"/>
        <v>0</v>
      </c>
      <c r="X223">
        <f t="shared" si="172"/>
        <v>540.52</v>
      </c>
      <c r="Y223">
        <f t="shared" si="172"/>
        <v>314.87</v>
      </c>
      <c r="AA223">
        <v>312163570</v>
      </c>
      <c r="AB223">
        <f t="shared" si="173"/>
        <v>264.39139999999998</v>
      </c>
      <c r="AC223">
        <f t="shared" si="174"/>
        <v>0</v>
      </c>
      <c r="AD223">
        <f>ROUND((((SUM(SmtRes!BR174:'SmtRes'!BR176))-(SUM(SmtRes!BS174:'SmtRes'!BS176)))+AE223),6)</f>
        <v>16.341000000000001</v>
      </c>
      <c r="AE223">
        <f>ROUND((SUM(SmtRes!BS174:'SmtRes'!BS176)),6)</f>
        <v>14.339399999999999</v>
      </c>
      <c r="AF223">
        <f>ROUND((SUM(SmtRes!BT174:'SmtRes'!BT176)),6)</f>
        <v>248.0504</v>
      </c>
      <c r="AG223">
        <f t="shared" si="175"/>
        <v>0</v>
      </c>
      <c r="AH223">
        <f>(SUM(SmtRes!BU174:'SmtRes'!BU176))</f>
        <v>0.61</v>
      </c>
      <c r="AI223">
        <f>(SUM(SmtRes!BV174:'SmtRes'!BV176))</f>
        <v>0.03</v>
      </c>
      <c r="AJ223">
        <f t="shared" si="176"/>
        <v>0</v>
      </c>
      <c r="AK223">
        <v>278.73079999999999</v>
      </c>
      <c r="AL223">
        <v>0</v>
      </c>
      <c r="AM223">
        <v>16.341000000000001</v>
      </c>
      <c r="AN223">
        <v>14.339399999999999</v>
      </c>
      <c r="AO223">
        <v>248.0504</v>
      </c>
      <c r="AP223">
        <v>0</v>
      </c>
      <c r="AQ223">
        <v>0.61</v>
      </c>
      <c r="AR223">
        <v>0.03</v>
      </c>
      <c r="AS223">
        <v>0</v>
      </c>
      <c r="AT223">
        <v>103</v>
      </c>
      <c r="AU223">
        <v>60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240</v>
      </c>
      <c r="BM223">
        <v>33001</v>
      </c>
      <c r="BN223">
        <v>0</v>
      </c>
      <c r="BO223" t="s">
        <v>3</v>
      </c>
      <c r="BP223">
        <v>0</v>
      </c>
      <c r="BQ223">
        <v>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103</v>
      </c>
      <c r="CA223">
        <v>60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77"/>
        <v>557.45999999999992</v>
      </c>
      <c r="CQ223">
        <f>SUMIF(SmtRes!AQ174:'SmtRes'!AQ176,"=1",SmtRes!AA174:'SmtRes'!AA176)</f>
        <v>0</v>
      </c>
      <c r="CR223">
        <f>SUMIF(SmtRes!AQ174:'SmtRes'!AQ176,"=1",SmtRes!AB174:'SmtRes'!AB176)</f>
        <v>544.70000000000005</v>
      </c>
      <c r="CS223">
        <f>SUMIF(SmtRes!AQ174:'SmtRes'!AQ176,"=1",SmtRes!AC174:'SmtRes'!AC176)</f>
        <v>477.98</v>
      </c>
      <c r="CT223">
        <f>SUMIF(SmtRes!AQ174:'SmtRes'!AQ176,"=1",SmtRes!AD174:'SmtRes'!AD176)</f>
        <v>406.64</v>
      </c>
      <c r="CU223">
        <f t="shared" si="178"/>
        <v>0</v>
      </c>
      <c r="CV223">
        <f>SUMIF(SmtRes!AQ174:'SmtRes'!AQ176,"=1",SmtRes!BU174:'SmtRes'!BU176)</f>
        <v>0.61</v>
      </c>
      <c r="CW223">
        <f>SUMIF(SmtRes!AQ174:'SmtRes'!AQ176,"=1",SmtRes!BV174:'SmtRes'!BV176)</f>
        <v>0.03</v>
      </c>
      <c r="CX223">
        <f t="shared" si="179"/>
        <v>0</v>
      </c>
      <c r="CY223">
        <f t="shared" si="180"/>
        <v>540.52339999999992</v>
      </c>
      <c r="CZ223">
        <f t="shared" si="181"/>
        <v>314.86799999999999</v>
      </c>
      <c r="DC223" t="s">
        <v>3</v>
      </c>
      <c r="DD223" t="s">
        <v>22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230</v>
      </c>
      <c r="DW223" t="s">
        <v>230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293259405</v>
      </c>
      <c r="EF223">
        <v>2</v>
      </c>
      <c r="EG223" t="s">
        <v>23</v>
      </c>
      <c r="EH223">
        <v>27</v>
      </c>
      <c r="EI223" t="s">
        <v>24</v>
      </c>
      <c r="EJ223">
        <v>1</v>
      </c>
      <c r="EK223">
        <v>33001</v>
      </c>
      <c r="EL223" t="s">
        <v>24</v>
      </c>
      <c r="EM223" t="s">
        <v>25</v>
      </c>
      <c r="EO223" t="s">
        <v>3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0.61</v>
      </c>
      <c r="EX223">
        <v>0.03</v>
      </c>
      <c r="EY223">
        <v>0</v>
      </c>
      <c r="FQ223">
        <v>0</v>
      </c>
      <c r="FR223">
        <f t="shared" si="182"/>
        <v>0</v>
      </c>
      <c r="FS223">
        <v>0</v>
      </c>
      <c r="FX223">
        <v>103</v>
      </c>
      <c r="FY223">
        <v>60</v>
      </c>
      <c r="GA223" t="s">
        <v>3</v>
      </c>
      <c r="GD223">
        <v>1</v>
      </c>
      <c r="GF223">
        <v>1376734620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183"/>
        <v>0</v>
      </c>
      <c r="GM223">
        <f t="shared" si="184"/>
        <v>1412.85</v>
      </c>
      <c r="GN223">
        <f t="shared" si="185"/>
        <v>1412.85</v>
      </c>
      <c r="GO223">
        <f t="shared" si="186"/>
        <v>0</v>
      </c>
      <c r="GP223">
        <f t="shared" si="187"/>
        <v>0</v>
      </c>
      <c r="GR223">
        <v>0</v>
      </c>
      <c r="GS223">
        <v>3</v>
      </c>
      <c r="GT223">
        <v>0</v>
      </c>
      <c r="GU223" t="s">
        <v>3</v>
      </c>
      <c r="GV223">
        <f t="shared" si="188"/>
        <v>0</v>
      </c>
      <c r="GW223">
        <v>1</v>
      </c>
      <c r="GX223">
        <f t="shared" si="189"/>
        <v>0</v>
      </c>
      <c r="HA223">
        <v>0</v>
      </c>
      <c r="HB223">
        <v>0</v>
      </c>
      <c r="HC223">
        <f t="shared" si="190"/>
        <v>0</v>
      </c>
      <c r="HE223" t="s">
        <v>3</v>
      </c>
      <c r="HF223" t="s">
        <v>3</v>
      </c>
      <c r="HM223" t="s">
        <v>3</v>
      </c>
      <c r="HN223" t="s">
        <v>26</v>
      </c>
      <c r="HO223" t="s">
        <v>27</v>
      </c>
      <c r="HP223" t="s">
        <v>24</v>
      </c>
      <c r="HQ223" t="s">
        <v>24</v>
      </c>
      <c r="IK223">
        <v>0</v>
      </c>
    </row>
    <row r="224" spans="1:245" x14ac:dyDescent="0.2">
      <c r="A224">
        <v>17</v>
      </c>
      <c r="B224">
        <v>1</v>
      </c>
      <c r="C224">
        <f>ROW(SmtRes!A180)</f>
        <v>180</v>
      </c>
      <c r="D224">
        <f>ROW(EtalonRes!A204)</f>
        <v>204</v>
      </c>
      <c r="E224" t="s">
        <v>241</v>
      </c>
      <c r="F224" t="s">
        <v>228</v>
      </c>
      <c r="G224" t="s">
        <v>229</v>
      </c>
      <c r="H224" t="s">
        <v>230</v>
      </c>
      <c r="I224">
        <v>1</v>
      </c>
      <c r="J224">
        <v>0</v>
      </c>
      <c r="K224">
        <v>1</v>
      </c>
      <c r="O224">
        <f t="shared" si="169"/>
        <v>699.54</v>
      </c>
      <c r="P224">
        <f>SUMIF(SmtRes!AQ177:'SmtRes'!AQ180,"=1",SmtRes!DF177:'SmtRes'!DF180)</f>
        <v>0</v>
      </c>
      <c r="Q224">
        <f>SUMIF(SmtRes!AQ177:'SmtRes'!AQ180,"=1",SmtRes!DG177:'SmtRes'!DG180)</f>
        <v>64.34</v>
      </c>
      <c r="R224">
        <f>SUMIF(SmtRes!AQ177:'SmtRes'!AQ180,"=1",SmtRes!DH177:'SmtRes'!DH180)</f>
        <v>62.14</v>
      </c>
      <c r="S224">
        <f>SUMIF(SmtRes!AQ177:'SmtRes'!AQ180,"=1",SmtRes!DI177:'SmtRes'!DI180)</f>
        <v>573.05999999999995</v>
      </c>
      <c r="T224">
        <f t="shared" si="170"/>
        <v>0</v>
      </c>
      <c r="U224">
        <f>SUMIF(SmtRes!AQ177:'SmtRes'!AQ180,"=1",SmtRes!CV177:'SmtRes'!CV180)</f>
        <v>1.27</v>
      </c>
      <c r="V224">
        <f>SUMIF(SmtRes!AQ177:'SmtRes'!AQ180,"=1",SmtRes!CW177:'SmtRes'!CW180)</f>
        <v>0.13</v>
      </c>
      <c r="W224">
        <f t="shared" si="171"/>
        <v>0</v>
      </c>
      <c r="X224">
        <f t="shared" si="172"/>
        <v>654.26</v>
      </c>
      <c r="Y224">
        <f t="shared" si="172"/>
        <v>381.12</v>
      </c>
      <c r="AA224">
        <v>312163570</v>
      </c>
      <c r="AB224">
        <f t="shared" si="173"/>
        <v>631.99490000000003</v>
      </c>
      <c r="AC224">
        <f t="shared" si="174"/>
        <v>0</v>
      </c>
      <c r="AD224">
        <f>ROUND((((SUM(SmtRes!BR177:'SmtRes'!BR180))-(SUM(SmtRes!BS177:'SmtRes'!BS180)))+AE224),6)</f>
        <v>58.9328</v>
      </c>
      <c r="AE224">
        <f>ROUND((SUM(SmtRes!BS177:'SmtRes'!BS180)),6)</f>
        <v>62.1374</v>
      </c>
      <c r="AF224">
        <f>ROUND((SUM(SmtRes!BT177:'SmtRes'!BT180)),6)</f>
        <v>573.06209999999999</v>
      </c>
      <c r="AG224">
        <f t="shared" si="175"/>
        <v>0</v>
      </c>
      <c r="AH224">
        <f>(SUM(SmtRes!BU177:'SmtRes'!BU180))</f>
        <v>1.27</v>
      </c>
      <c r="AI224">
        <f>(SUM(SmtRes!BV177:'SmtRes'!BV180))</f>
        <v>0.13</v>
      </c>
      <c r="AJ224">
        <f t="shared" si="176"/>
        <v>0</v>
      </c>
      <c r="AK224">
        <v>694.13229999999999</v>
      </c>
      <c r="AL224">
        <v>0</v>
      </c>
      <c r="AM224">
        <v>58.9328</v>
      </c>
      <c r="AN224">
        <v>62.1374</v>
      </c>
      <c r="AO224">
        <v>573.06209999999999</v>
      </c>
      <c r="AP224">
        <v>0</v>
      </c>
      <c r="AQ224">
        <v>1.27</v>
      </c>
      <c r="AR224">
        <v>0.13</v>
      </c>
      <c r="AS224">
        <v>0</v>
      </c>
      <c r="AT224">
        <v>103</v>
      </c>
      <c r="AU224">
        <v>60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231</v>
      </c>
      <c r="BM224">
        <v>33001</v>
      </c>
      <c r="BN224">
        <v>0</v>
      </c>
      <c r="BO224" t="s">
        <v>3</v>
      </c>
      <c r="BP224">
        <v>0</v>
      </c>
      <c r="BQ224">
        <v>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103</v>
      </c>
      <c r="CA224">
        <v>60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77"/>
        <v>699.54</v>
      </c>
      <c r="CQ224">
        <f>SUMIF(SmtRes!AQ177:'SmtRes'!AQ180,"=1",SmtRes!AA177:'SmtRes'!AA180)</f>
        <v>0</v>
      </c>
      <c r="CR224">
        <f>SUMIF(SmtRes!AQ177:'SmtRes'!AQ180,"=1",SmtRes!AB177:'SmtRes'!AB180)</f>
        <v>981.58</v>
      </c>
      <c r="CS224">
        <f>SUMIF(SmtRes!AQ177:'SmtRes'!AQ180,"=1",SmtRes!AC177:'SmtRes'!AC180)</f>
        <v>955.96</v>
      </c>
      <c r="CT224">
        <f>SUMIF(SmtRes!AQ177:'SmtRes'!AQ180,"=1",SmtRes!AD177:'SmtRes'!AD180)</f>
        <v>451.23</v>
      </c>
      <c r="CU224">
        <f t="shared" si="178"/>
        <v>0</v>
      </c>
      <c r="CV224">
        <f>SUMIF(SmtRes!AQ177:'SmtRes'!AQ180,"=1",SmtRes!BU177:'SmtRes'!BU180)</f>
        <v>1.27</v>
      </c>
      <c r="CW224">
        <f>SUMIF(SmtRes!AQ177:'SmtRes'!AQ180,"=1",SmtRes!BV177:'SmtRes'!BV180)</f>
        <v>0.13</v>
      </c>
      <c r="CX224">
        <f t="shared" si="179"/>
        <v>0</v>
      </c>
      <c r="CY224">
        <f t="shared" si="180"/>
        <v>654.25599999999986</v>
      </c>
      <c r="CZ224">
        <f t="shared" si="181"/>
        <v>381.11999999999995</v>
      </c>
      <c r="DC224" t="s">
        <v>3</v>
      </c>
      <c r="DD224" t="s">
        <v>22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230</v>
      </c>
      <c r="DW224" t="s">
        <v>230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293259405</v>
      </c>
      <c r="EF224">
        <v>2</v>
      </c>
      <c r="EG224" t="s">
        <v>23</v>
      </c>
      <c r="EH224">
        <v>27</v>
      </c>
      <c r="EI224" t="s">
        <v>24</v>
      </c>
      <c r="EJ224">
        <v>1</v>
      </c>
      <c r="EK224">
        <v>33001</v>
      </c>
      <c r="EL224" t="s">
        <v>24</v>
      </c>
      <c r="EM224" t="s">
        <v>25</v>
      </c>
      <c r="EO224" t="s">
        <v>3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1.27</v>
      </c>
      <c r="EX224">
        <v>0.13</v>
      </c>
      <c r="EY224">
        <v>0</v>
      </c>
      <c r="FQ224">
        <v>0</v>
      </c>
      <c r="FR224">
        <f t="shared" si="182"/>
        <v>0</v>
      </c>
      <c r="FS224">
        <v>0</v>
      </c>
      <c r="FX224">
        <v>103</v>
      </c>
      <c r="FY224">
        <v>60</v>
      </c>
      <c r="GA224" t="s">
        <v>3</v>
      </c>
      <c r="GD224">
        <v>1</v>
      </c>
      <c r="GF224">
        <v>1911125029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83"/>
        <v>0</v>
      </c>
      <c r="GM224">
        <f t="shared" si="184"/>
        <v>1734.92</v>
      </c>
      <c r="GN224">
        <f t="shared" si="185"/>
        <v>1734.92</v>
      </c>
      <c r="GO224">
        <f t="shared" si="186"/>
        <v>0</v>
      </c>
      <c r="GP224">
        <f t="shared" si="187"/>
        <v>0</v>
      </c>
      <c r="GR224">
        <v>0</v>
      </c>
      <c r="GS224">
        <v>3</v>
      </c>
      <c r="GT224">
        <v>0</v>
      </c>
      <c r="GU224" t="s">
        <v>3</v>
      </c>
      <c r="GV224">
        <f t="shared" si="188"/>
        <v>0</v>
      </c>
      <c r="GW224">
        <v>1</v>
      </c>
      <c r="GX224">
        <f t="shared" si="189"/>
        <v>0</v>
      </c>
      <c r="HA224">
        <v>0</v>
      </c>
      <c r="HB224">
        <v>0</v>
      </c>
      <c r="HC224">
        <f t="shared" si="190"/>
        <v>0</v>
      </c>
      <c r="HE224" t="s">
        <v>3</v>
      </c>
      <c r="HF224" t="s">
        <v>3</v>
      </c>
      <c r="HM224" t="s">
        <v>3</v>
      </c>
      <c r="HN224" t="s">
        <v>26</v>
      </c>
      <c r="HO224" t="s">
        <v>27</v>
      </c>
      <c r="HP224" t="s">
        <v>24</v>
      </c>
      <c r="HQ224" t="s">
        <v>24</v>
      </c>
      <c r="IK224">
        <v>0</v>
      </c>
    </row>
    <row r="225" spans="1:245" x14ac:dyDescent="0.2">
      <c r="A225">
        <v>17</v>
      </c>
      <c r="B225">
        <v>1</v>
      </c>
      <c r="C225">
        <f>ROW(SmtRes!A183)</f>
        <v>183</v>
      </c>
      <c r="D225">
        <f>ROW(EtalonRes!A207)</f>
        <v>207</v>
      </c>
      <c r="E225" t="s">
        <v>242</v>
      </c>
      <c r="F225" t="s">
        <v>238</v>
      </c>
      <c r="G225" t="s">
        <v>239</v>
      </c>
      <c r="H225" t="s">
        <v>230</v>
      </c>
      <c r="I225">
        <v>1</v>
      </c>
      <c r="J225">
        <v>0</v>
      </c>
      <c r="K225">
        <v>1</v>
      </c>
      <c r="O225">
        <f t="shared" si="169"/>
        <v>278.73</v>
      </c>
      <c r="P225">
        <f>SUMIF(SmtRes!AQ181:'SmtRes'!AQ183,"=1",SmtRes!DF181:'SmtRes'!DF183)</f>
        <v>0</v>
      </c>
      <c r="Q225">
        <f>SUMIF(SmtRes!AQ181:'SmtRes'!AQ183,"=1",SmtRes!DG181:'SmtRes'!DG183)</f>
        <v>16.34</v>
      </c>
      <c r="R225">
        <f>SUMIF(SmtRes!AQ181:'SmtRes'!AQ183,"=1",SmtRes!DH181:'SmtRes'!DH183)</f>
        <v>14.34</v>
      </c>
      <c r="S225">
        <f>SUMIF(SmtRes!AQ181:'SmtRes'!AQ183,"=1",SmtRes!DI181:'SmtRes'!DI183)</f>
        <v>248.05</v>
      </c>
      <c r="T225">
        <f t="shared" si="170"/>
        <v>0</v>
      </c>
      <c r="U225">
        <f>SUMIF(SmtRes!AQ181:'SmtRes'!AQ183,"=1",SmtRes!CV181:'SmtRes'!CV183)</f>
        <v>0.61</v>
      </c>
      <c r="V225">
        <f>SUMIF(SmtRes!AQ181:'SmtRes'!AQ183,"=1",SmtRes!CW181:'SmtRes'!CW183)</f>
        <v>0.03</v>
      </c>
      <c r="W225">
        <f t="shared" si="171"/>
        <v>0</v>
      </c>
      <c r="X225">
        <f t="shared" si="172"/>
        <v>270.26</v>
      </c>
      <c r="Y225">
        <f t="shared" si="172"/>
        <v>157.43</v>
      </c>
      <c r="AA225">
        <v>312163570</v>
      </c>
      <c r="AB225">
        <f t="shared" si="173"/>
        <v>264.39139999999998</v>
      </c>
      <c r="AC225">
        <f t="shared" si="174"/>
        <v>0</v>
      </c>
      <c r="AD225">
        <f>ROUND((((SUM(SmtRes!BR181:'SmtRes'!BR183))-(SUM(SmtRes!BS181:'SmtRes'!BS183)))+AE225),6)</f>
        <v>16.341000000000001</v>
      </c>
      <c r="AE225">
        <f>ROUND((SUM(SmtRes!BS181:'SmtRes'!BS183)),6)</f>
        <v>14.339399999999999</v>
      </c>
      <c r="AF225">
        <f>ROUND((SUM(SmtRes!BT181:'SmtRes'!BT183)),6)</f>
        <v>248.0504</v>
      </c>
      <c r="AG225">
        <f t="shared" si="175"/>
        <v>0</v>
      </c>
      <c r="AH225">
        <f>(SUM(SmtRes!BU181:'SmtRes'!BU183))</f>
        <v>0.61</v>
      </c>
      <c r="AI225">
        <f>(SUM(SmtRes!BV181:'SmtRes'!BV183))</f>
        <v>0.03</v>
      </c>
      <c r="AJ225">
        <f t="shared" si="176"/>
        <v>0</v>
      </c>
      <c r="AK225">
        <v>278.73079999999999</v>
      </c>
      <c r="AL225">
        <v>0</v>
      </c>
      <c r="AM225">
        <v>16.341000000000001</v>
      </c>
      <c r="AN225">
        <v>14.339399999999999</v>
      </c>
      <c r="AO225">
        <v>248.0504</v>
      </c>
      <c r="AP225">
        <v>0</v>
      </c>
      <c r="AQ225">
        <v>0.61</v>
      </c>
      <c r="AR225">
        <v>0.03</v>
      </c>
      <c r="AS225">
        <v>0</v>
      </c>
      <c r="AT225">
        <v>103</v>
      </c>
      <c r="AU225">
        <v>60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240</v>
      </c>
      <c r="BM225">
        <v>33001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103</v>
      </c>
      <c r="CA225">
        <v>60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77"/>
        <v>278.72999999999996</v>
      </c>
      <c r="CQ225">
        <f>SUMIF(SmtRes!AQ181:'SmtRes'!AQ183,"=1",SmtRes!AA181:'SmtRes'!AA183)</f>
        <v>0</v>
      </c>
      <c r="CR225">
        <f>SUMIF(SmtRes!AQ181:'SmtRes'!AQ183,"=1",SmtRes!AB181:'SmtRes'!AB183)</f>
        <v>544.70000000000005</v>
      </c>
      <c r="CS225">
        <f>SUMIF(SmtRes!AQ181:'SmtRes'!AQ183,"=1",SmtRes!AC181:'SmtRes'!AC183)</f>
        <v>477.98</v>
      </c>
      <c r="CT225">
        <f>SUMIF(SmtRes!AQ181:'SmtRes'!AQ183,"=1",SmtRes!AD181:'SmtRes'!AD183)</f>
        <v>406.64</v>
      </c>
      <c r="CU225">
        <f t="shared" si="178"/>
        <v>0</v>
      </c>
      <c r="CV225">
        <f>SUMIF(SmtRes!AQ181:'SmtRes'!AQ183,"=1",SmtRes!BU181:'SmtRes'!BU183)</f>
        <v>0.61</v>
      </c>
      <c r="CW225">
        <f>SUMIF(SmtRes!AQ181:'SmtRes'!AQ183,"=1",SmtRes!BV181:'SmtRes'!BV183)</f>
        <v>0.03</v>
      </c>
      <c r="CX225">
        <f t="shared" si="179"/>
        <v>0</v>
      </c>
      <c r="CY225">
        <f t="shared" si="180"/>
        <v>270.26169999999996</v>
      </c>
      <c r="CZ225">
        <f t="shared" si="181"/>
        <v>157.434</v>
      </c>
      <c r="DC225" t="s">
        <v>3</v>
      </c>
      <c r="DD225" t="s">
        <v>22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230</v>
      </c>
      <c r="DW225" t="s">
        <v>230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293259405</v>
      </c>
      <c r="EF225">
        <v>2</v>
      </c>
      <c r="EG225" t="s">
        <v>23</v>
      </c>
      <c r="EH225">
        <v>27</v>
      </c>
      <c r="EI225" t="s">
        <v>24</v>
      </c>
      <c r="EJ225">
        <v>1</v>
      </c>
      <c r="EK225">
        <v>33001</v>
      </c>
      <c r="EL225" t="s">
        <v>24</v>
      </c>
      <c r="EM225" t="s">
        <v>25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0.61</v>
      </c>
      <c r="EX225">
        <v>0.03</v>
      </c>
      <c r="EY225">
        <v>0</v>
      </c>
      <c r="FQ225">
        <v>0</v>
      </c>
      <c r="FR225">
        <f t="shared" si="182"/>
        <v>0</v>
      </c>
      <c r="FS225">
        <v>0</v>
      </c>
      <c r="FX225">
        <v>103</v>
      </c>
      <c r="FY225">
        <v>60</v>
      </c>
      <c r="GA225" t="s">
        <v>3</v>
      </c>
      <c r="GD225">
        <v>1</v>
      </c>
      <c r="GF225">
        <v>1376734620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83"/>
        <v>0</v>
      </c>
      <c r="GM225">
        <f t="shared" si="184"/>
        <v>706.42</v>
      </c>
      <c r="GN225">
        <f t="shared" si="185"/>
        <v>706.42</v>
      </c>
      <c r="GO225">
        <f t="shared" si="186"/>
        <v>0</v>
      </c>
      <c r="GP225">
        <f t="shared" si="187"/>
        <v>0</v>
      </c>
      <c r="GR225">
        <v>0</v>
      </c>
      <c r="GS225">
        <v>3</v>
      </c>
      <c r="GT225">
        <v>0</v>
      </c>
      <c r="GU225" t="s">
        <v>3</v>
      </c>
      <c r="GV225">
        <f t="shared" si="188"/>
        <v>0</v>
      </c>
      <c r="GW225">
        <v>1</v>
      </c>
      <c r="GX225">
        <f t="shared" si="189"/>
        <v>0</v>
      </c>
      <c r="HA225">
        <v>0</v>
      </c>
      <c r="HB225">
        <v>0</v>
      </c>
      <c r="HC225">
        <f t="shared" si="190"/>
        <v>0</v>
      </c>
      <c r="HE225" t="s">
        <v>3</v>
      </c>
      <c r="HF225" t="s">
        <v>3</v>
      </c>
      <c r="HM225" t="s">
        <v>3</v>
      </c>
      <c r="HN225" t="s">
        <v>26</v>
      </c>
      <c r="HO225" t="s">
        <v>27</v>
      </c>
      <c r="HP225" t="s">
        <v>24</v>
      </c>
      <c r="HQ225" t="s">
        <v>24</v>
      </c>
      <c r="IK225">
        <v>0</v>
      </c>
    </row>
    <row r="226" spans="1:245" x14ac:dyDescent="0.2">
      <c r="A226">
        <v>17</v>
      </c>
      <c r="B226">
        <v>1</v>
      </c>
      <c r="C226">
        <f>ROW(SmtRes!A187)</f>
        <v>187</v>
      </c>
      <c r="D226">
        <f>ROW(EtalonRes!A217)</f>
        <v>217</v>
      </c>
      <c r="E226" t="s">
        <v>243</v>
      </c>
      <c r="F226" t="s">
        <v>228</v>
      </c>
      <c r="G226" t="s">
        <v>229</v>
      </c>
      <c r="H226" t="s">
        <v>230</v>
      </c>
      <c r="I226">
        <v>3</v>
      </c>
      <c r="J226">
        <v>0</v>
      </c>
      <c r="K226">
        <v>3</v>
      </c>
      <c r="O226">
        <f t="shared" si="169"/>
        <v>2098.64</v>
      </c>
      <c r="P226">
        <f>SUMIF(SmtRes!AQ184:'SmtRes'!AQ187,"=1",SmtRes!DF184:'SmtRes'!DF187)</f>
        <v>0</v>
      </c>
      <c r="Q226">
        <f>SUMIF(SmtRes!AQ184:'SmtRes'!AQ187,"=1",SmtRes!DG184:'SmtRes'!DG187)</f>
        <v>193.03</v>
      </c>
      <c r="R226">
        <f>SUMIF(SmtRes!AQ184:'SmtRes'!AQ187,"=1",SmtRes!DH184:'SmtRes'!DH187)</f>
        <v>186.42000000000002</v>
      </c>
      <c r="S226">
        <f>SUMIF(SmtRes!AQ184:'SmtRes'!AQ187,"=1",SmtRes!DI184:'SmtRes'!DI187)</f>
        <v>1719.19</v>
      </c>
      <c r="T226">
        <f t="shared" si="170"/>
        <v>0</v>
      </c>
      <c r="U226">
        <f>SUMIF(SmtRes!AQ184:'SmtRes'!AQ187,"=1",SmtRes!CV184:'SmtRes'!CV187)</f>
        <v>3.81</v>
      </c>
      <c r="V226">
        <f>SUMIF(SmtRes!AQ184:'SmtRes'!AQ187,"=1",SmtRes!CW184:'SmtRes'!CW187)</f>
        <v>0.39</v>
      </c>
      <c r="W226">
        <f t="shared" si="171"/>
        <v>0</v>
      </c>
      <c r="X226">
        <f t="shared" si="172"/>
        <v>1962.78</v>
      </c>
      <c r="Y226">
        <f t="shared" si="172"/>
        <v>1143.3699999999999</v>
      </c>
      <c r="AA226">
        <v>312163570</v>
      </c>
      <c r="AB226">
        <f t="shared" si="173"/>
        <v>631.99490000000003</v>
      </c>
      <c r="AC226">
        <f t="shared" si="174"/>
        <v>0</v>
      </c>
      <c r="AD226">
        <f>ROUND((((SUM(SmtRes!BR184:'SmtRes'!BR187))-(SUM(SmtRes!BS184:'SmtRes'!BS187)))+AE226),6)</f>
        <v>58.9328</v>
      </c>
      <c r="AE226">
        <f>ROUND((SUM(SmtRes!BS184:'SmtRes'!BS187)),6)</f>
        <v>62.1374</v>
      </c>
      <c r="AF226">
        <f>ROUND((SUM(SmtRes!BT184:'SmtRes'!BT187)),6)</f>
        <v>573.06209999999999</v>
      </c>
      <c r="AG226">
        <f t="shared" si="175"/>
        <v>0</v>
      </c>
      <c r="AH226">
        <f>(SUM(SmtRes!BU184:'SmtRes'!BU187))</f>
        <v>1.27</v>
      </c>
      <c r="AI226">
        <f>(SUM(SmtRes!BV184:'SmtRes'!BV187))</f>
        <v>0.13</v>
      </c>
      <c r="AJ226">
        <f t="shared" si="176"/>
        <v>0</v>
      </c>
      <c r="AK226">
        <v>694.13229999999999</v>
      </c>
      <c r="AL226">
        <v>0</v>
      </c>
      <c r="AM226">
        <v>58.9328</v>
      </c>
      <c r="AN226">
        <v>62.1374</v>
      </c>
      <c r="AO226">
        <v>573.06209999999999</v>
      </c>
      <c r="AP226">
        <v>0</v>
      </c>
      <c r="AQ226">
        <v>1.27</v>
      </c>
      <c r="AR226">
        <v>0.13</v>
      </c>
      <c r="AS226">
        <v>0</v>
      </c>
      <c r="AT226">
        <v>103</v>
      </c>
      <c r="AU226">
        <v>60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231</v>
      </c>
      <c r="BM226">
        <v>33001</v>
      </c>
      <c r="BN226">
        <v>0</v>
      </c>
      <c r="BO226" t="s">
        <v>3</v>
      </c>
      <c r="BP226">
        <v>0</v>
      </c>
      <c r="BQ226">
        <v>2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103</v>
      </c>
      <c r="CA226">
        <v>60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77"/>
        <v>2098.64</v>
      </c>
      <c r="CQ226">
        <f>SUMIF(SmtRes!AQ184:'SmtRes'!AQ187,"=1",SmtRes!AA184:'SmtRes'!AA187)</f>
        <v>0</v>
      </c>
      <c r="CR226">
        <f>SUMIF(SmtRes!AQ184:'SmtRes'!AQ187,"=1",SmtRes!AB184:'SmtRes'!AB187)</f>
        <v>981.58</v>
      </c>
      <c r="CS226">
        <f>SUMIF(SmtRes!AQ184:'SmtRes'!AQ187,"=1",SmtRes!AC184:'SmtRes'!AC187)</f>
        <v>955.96</v>
      </c>
      <c r="CT226">
        <f>SUMIF(SmtRes!AQ184:'SmtRes'!AQ187,"=1",SmtRes!AD184:'SmtRes'!AD187)</f>
        <v>451.23</v>
      </c>
      <c r="CU226">
        <f t="shared" si="178"/>
        <v>0</v>
      </c>
      <c r="CV226">
        <f>SUMIF(SmtRes!AQ184:'SmtRes'!AQ187,"=1",SmtRes!BU184:'SmtRes'!BU187)</f>
        <v>1.27</v>
      </c>
      <c r="CW226">
        <f>SUMIF(SmtRes!AQ184:'SmtRes'!AQ187,"=1",SmtRes!BV184:'SmtRes'!BV187)</f>
        <v>0.13</v>
      </c>
      <c r="CX226">
        <f t="shared" si="179"/>
        <v>0</v>
      </c>
      <c r="CY226">
        <f t="shared" si="180"/>
        <v>1962.7783000000002</v>
      </c>
      <c r="CZ226">
        <f t="shared" si="181"/>
        <v>1143.366</v>
      </c>
      <c r="DC226" t="s">
        <v>3</v>
      </c>
      <c r="DD226" t="s">
        <v>22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230</v>
      </c>
      <c r="DW226" t="s">
        <v>230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293259405</v>
      </c>
      <c r="EF226">
        <v>2</v>
      </c>
      <c r="EG226" t="s">
        <v>23</v>
      </c>
      <c r="EH226">
        <v>27</v>
      </c>
      <c r="EI226" t="s">
        <v>24</v>
      </c>
      <c r="EJ226">
        <v>1</v>
      </c>
      <c r="EK226">
        <v>33001</v>
      </c>
      <c r="EL226" t="s">
        <v>24</v>
      </c>
      <c r="EM226" t="s">
        <v>25</v>
      </c>
      <c r="EO226" t="s">
        <v>3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1.27</v>
      </c>
      <c r="EX226">
        <v>0.13</v>
      </c>
      <c r="EY226">
        <v>0</v>
      </c>
      <c r="FQ226">
        <v>0</v>
      </c>
      <c r="FR226">
        <f t="shared" si="182"/>
        <v>0</v>
      </c>
      <c r="FS226">
        <v>0</v>
      </c>
      <c r="FX226">
        <v>103</v>
      </c>
      <c r="FY226">
        <v>60</v>
      </c>
      <c r="GA226" t="s">
        <v>3</v>
      </c>
      <c r="GD226">
        <v>1</v>
      </c>
      <c r="GF226">
        <v>1911125029</v>
      </c>
      <c r="GG226">
        <v>2</v>
      </c>
      <c r="GH226">
        <v>1</v>
      </c>
      <c r="GI226">
        <v>-2</v>
      </c>
      <c r="GJ226">
        <v>0</v>
      </c>
      <c r="GK226">
        <v>0</v>
      </c>
      <c r="GL226">
        <f t="shared" si="183"/>
        <v>0</v>
      </c>
      <c r="GM226">
        <f t="shared" si="184"/>
        <v>5204.79</v>
      </c>
      <c r="GN226">
        <f t="shared" si="185"/>
        <v>5204.79</v>
      </c>
      <c r="GO226">
        <f t="shared" si="186"/>
        <v>0</v>
      </c>
      <c r="GP226">
        <f t="shared" si="187"/>
        <v>0</v>
      </c>
      <c r="GR226">
        <v>0</v>
      </c>
      <c r="GS226">
        <v>3</v>
      </c>
      <c r="GT226">
        <v>0</v>
      </c>
      <c r="GU226" t="s">
        <v>3</v>
      </c>
      <c r="GV226">
        <f t="shared" si="188"/>
        <v>0</v>
      </c>
      <c r="GW226">
        <v>1</v>
      </c>
      <c r="GX226">
        <f t="shared" si="189"/>
        <v>0</v>
      </c>
      <c r="HA226">
        <v>0</v>
      </c>
      <c r="HB226">
        <v>0</v>
      </c>
      <c r="HC226">
        <f t="shared" si="190"/>
        <v>0</v>
      </c>
      <c r="HE226" t="s">
        <v>3</v>
      </c>
      <c r="HF226" t="s">
        <v>3</v>
      </c>
      <c r="HM226" t="s">
        <v>3</v>
      </c>
      <c r="HN226" t="s">
        <v>26</v>
      </c>
      <c r="HO226" t="s">
        <v>27</v>
      </c>
      <c r="HP226" t="s">
        <v>24</v>
      </c>
      <c r="HQ226" t="s">
        <v>24</v>
      </c>
      <c r="IK226">
        <v>0</v>
      </c>
    </row>
    <row r="227" spans="1:245" x14ac:dyDescent="0.2">
      <c r="A227">
        <v>17</v>
      </c>
      <c r="B227">
        <v>1</v>
      </c>
      <c r="C227">
        <f>ROW(SmtRes!A190)</f>
        <v>190</v>
      </c>
      <c r="D227">
        <f>ROW(EtalonRes!A220)</f>
        <v>220</v>
      </c>
      <c r="E227" t="s">
        <v>244</v>
      </c>
      <c r="F227" t="s">
        <v>245</v>
      </c>
      <c r="G227" t="s">
        <v>246</v>
      </c>
      <c r="H227" t="s">
        <v>230</v>
      </c>
      <c r="I227">
        <v>3</v>
      </c>
      <c r="J227">
        <v>0</v>
      </c>
      <c r="K227">
        <v>3</v>
      </c>
      <c r="O227">
        <f t="shared" si="169"/>
        <v>1409.93</v>
      </c>
      <c r="P227">
        <f>SUMIF(SmtRes!AQ188:'SmtRes'!AQ190,"=1",SmtRes!DF188:'SmtRes'!DF190)</f>
        <v>0</v>
      </c>
      <c r="Q227">
        <f>SUMIF(SmtRes!AQ188:'SmtRes'!AQ190,"=1",SmtRes!DG188:'SmtRes'!DG190)</f>
        <v>81.709999999999994</v>
      </c>
      <c r="R227">
        <f>SUMIF(SmtRes!AQ188:'SmtRes'!AQ190,"=1",SmtRes!DH188:'SmtRes'!DH190)</f>
        <v>71.7</v>
      </c>
      <c r="S227">
        <f>SUMIF(SmtRes!AQ188:'SmtRes'!AQ190,"=1",SmtRes!DI188:'SmtRes'!DI190)</f>
        <v>1256.52</v>
      </c>
      <c r="T227">
        <f t="shared" si="170"/>
        <v>0</v>
      </c>
      <c r="U227">
        <f>SUMIF(SmtRes!AQ188:'SmtRes'!AQ190,"=1",SmtRes!CV188:'SmtRes'!CV190)</f>
        <v>3.09</v>
      </c>
      <c r="V227">
        <f>SUMIF(SmtRes!AQ188:'SmtRes'!AQ190,"=1",SmtRes!CW188:'SmtRes'!CW190)</f>
        <v>0.15</v>
      </c>
      <c r="W227">
        <f t="shared" si="171"/>
        <v>0</v>
      </c>
      <c r="X227">
        <f t="shared" si="172"/>
        <v>1368.07</v>
      </c>
      <c r="Y227">
        <f t="shared" si="172"/>
        <v>796.93</v>
      </c>
      <c r="AA227">
        <v>312163570</v>
      </c>
      <c r="AB227">
        <f t="shared" si="173"/>
        <v>446.07420000000002</v>
      </c>
      <c r="AC227">
        <f t="shared" si="174"/>
        <v>0</v>
      </c>
      <c r="AD227">
        <f>ROUND((((SUM(SmtRes!BR188:'SmtRes'!BR190))-(SUM(SmtRes!BS188:'SmtRes'!BS190)))+AE227),6)</f>
        <v>27.234999999999999</v>
      </c>
      <c r="AE227">
        <f>ROUND((SUM(SmtRes!BS188:'SmtRes'!BS190)),6)</f>
        <v>23.899000000000001</v>
      </c>
      <c r="AF227">
        <f>ROUND((SUM(SmtRes!BT188:'SmtRes'!BT190)),6)</f>
        <v>418.83920000000001</v>
      </c>
      <c r="AG227">
        <f t="shared" si="175"/>
        <v>0</v>
      </c>
      <c r="AH227">
        <f>(SUM(SmtRes!BU188:'SmtRes'!BU190))</f>
        <v>1.03</v>
      </c>
      <c r="AI227">
        <f>(SUM(SmtRes!BV188:'SmtRes'!BV190))</f>
        <v>0.05</v>
      </c>
      <c r="AJ227">
        <f t="shared" si="176"/>
        <v>0</v>
      </c>
      <c r="AK227">
        <v>469.97320000000002</v>
      </c>
      <c r="AL227">
        <v>0</v>
      </c>
      <c r="AM227">
        <v>27.235000000000003</v>
      </c>
      <c r="AN227">
        <v>23.899000000000001</v>
      </c>
      <c r="AO227">
        <v>418.83920000000001</v>
      </c>
      <c r="AP227">
        <v>0</v>
      </c>
      <c r="AQ227">
        <v>1.03</v>
      </c>
      <c r="AR227">
        <v>0.05</v>
      </c>
      <c r="AS227">
        <v>0</v>
      </c>
      <c r="AT227">
        <v>103</v>
      </c>
      <c r="AU227">
        <v>60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247</v>
      </c>
      <c r="BM227">
        <v>33001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103</v>
      </c>
      <c r="CA227">
        <v>60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77"/>
        <v>1409.93</v>
      </c>
      <c r="CQ227">
        <f>SUMIF(SmtRes!AQ188:'SmtRes'!AQ190,"=1",SmtRes!AA188:'SmtRes'!AA190)</f>
        <v>0</v>
      </c>
      <c r="CR227">
        <f>SUMIF(SmtRes!AQ188:'SmtRes'!AQ190,"=1",SmtRes!AB188:'SmtRes'!AB190)</f>
        <v>544.70000000000005</v>
      </c>
      <c r="CS227">
        <f>SUMIF(SmtRes!AQ188:'SmtRes'!AQ190,"=1",SmtRes!AC188:'SmtRes'!AC190)</f>
        <v>477.98</v>
      </c>
      <c r="CT227">
        <f>SUMIF(SmtRes!AQ188:'SmtRes'!AQ190,"=1",SmtRes!AD188:'SmtRes'!AD190)</f>
        <v>406.64</v>
      </c>
      <c r="CU227">
        <f t="shared" si="178"/>
        <v>0</v>
      </c>
      <c r="CV227">
        <f>SUMIF(SmtRes!AQ188:'SmtRes'!AQ190,"=1",SmtRes!BU188:'SmtRes'!BU190)</f>
        <v>1.03</v>
      </c>
      <c r="CW227">
        <f>SUMIF(SmtRes!AQ188:'SmtRes'!AQ190,"=1",SmtRes!BV188:'SmtRes'!BV190)</f>
        <v>0.05</v>
      </c>
      <c r="CX227">
        <f t="shared" si="179"/>
        <v>0</v>
      </c>
      <c r="CY227">
        <f t="shared" si="180"/>
        <v>1368.0666000000001</v>
      </c>
      <c r="CZ227">
        <f t="shared" si="181"/>
        <v>796.93200000000002</v>
      </c>
      <c r="DC227" t="s">
        <v>3</v>
      </c>
      <c r="DD227" t="s">
        <v>22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230</v>
      </c>
      <c r="DW227" t="s">
        <v>230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293259405</v>
      </c>
      <c r="EF227">
        <v>2</v>
      </c>
      <c r="EG227" t="s">
        <v>23</v>
      </c>
      <c r="EH227">
        <v>27</v>
      </c>
      <c r="EI227" t="s">
        <v>24</v>
      </c>
      <c r="EJ227">
        <v>1</v>
      </c>
      <c r="EK227">
        <v>33001</v>
      </c>
      <c r="EL227" t="s">
        <v>24</v>
      </c>
      <c r="EM227" t="s">
        <v>25</v>
      </c>
      <c r="EO227" t="s">
        <v>3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1.03</v>
      </c>
      <c r="EX227">
        <v>0.05</v>
      </c>
      <c r="EY227">
        <v>0</v>
      </c>
      <c r="FQ227">
        <v>0</v>
      </c>
      <c r="FR227">
        <f t="shared" si="182"/>
        <v>0</v>
      </c>
      <c r="FS227">
        <v>0</v>
      </c>
      <c r="FX227">
        <v>103</v>
      </c>
      <c r="FY227">
        <v>60</v>
      </c>
      <c r="GA227" t="s">
        <v>3</v>
      </c>
      <c r="GD227">
        <v>1</v>
      </c>
      <c r="GF227">
        <v>-156780169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83"/>
        <v>0</v>
      </c>
      <c r="GM227">
        <f t="shared" si="184"/>
        <v>3574.93</v>
      </c>
      <c r="GN227">
        <f t="shared" si="185"/>
        <v>3574.93</v>
      </c>
      <c r="GO227">
        <f t="shared" si="186"/>
        <v>0</v>
      </c>
      <c r="GP227">
        <f t="shared" si="187"/>
        <v>0</v>
      </c>
      <c r="GR227">
        <v>0</v>
      </c>
      <c r="GS227">
        <v>3</v>
      </c>
      <c r="GT227">
        <v>0</v>
      </c>
      <c r="GU227" t="s">
        <v>3</v>
      </c>
      <c r="GV227">
        <f t="shared" si="188"/>
        <v>0</v>
      </c>
      <c r="GW227">
        <v>1</v>
      </c>
      <c r="GX227">
        <f t="shared" si="189"/>
        <v>0</v>
      </c>
      <c r="HA227">
        <v>0</v>
      </c>
      <c r="HB227">
        <v>0</v>
      </c>
      <c r="HC227">
        <f t="shared" si="190"/>
        <v>0</v>
      </c>
      <c r="HE227" t="s">
        <v>3</v>
      </c>
      <c r="HF227" t="s">
        <v>3</v>
      </c>
      <c r="HM227" t="s">
        <v>3</v>
      </c>
      <c r="HN227" t="s">
        <v>26</v>
      </c>
      <c r="HO227" t="s">
        <v>27</v>
      </c>
      <c r="HP227" t="s">
        <v>24</v>
      </c>
      <c r="HQ227" t="s">
        <v>24</v>
      </c>
      <c r="IK227">
        <v>0</v>
      </c>
    </row>
    <row r="229" spans="1:245" x14ac:dyDescent="0.2">
      <c r="A229" s="2">
        <v>51</v>
      </c>
      <c r="B229" s="2">
        <f>B216</f>
        <v>1</v>
      </c>
      <c r="C229" s="2">
        <f>A216</f>
        <v>4</v>
      </c>
      <c r="D229" s="2">
        <f>ROW(A216)</f>
        <v>216</v>
      </c>
      <c r="E229" s="2"/>
      <c r="F229" s="2" t="str">
        <f>IF(F216&lt;&gt;"",F216,"")</f>
        <v>Новый раздел</v>
      </c>
      <c r="G229" s="2" t="str">
        <f>IF(G216&lt;&gt;"",G216,"")</f>
        <v>Смена провода ответвлений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91">ROUND(AB229,2)</f>
        <v>16530.84</v>
      </c>
      <c r="P229" s="2">
        <f t="shared" si="191"/>
        <v>0</v>
      </c>
      <c r="Q229" s="2">
        <f t="shared" si="191"/>
        <v>1355.27</v>
      </c>
      <c r="R229" s="2">
        <f t="shared" si="191"/>
        <v>1285.78</v>
      </c>
      <c r="S229" s="2">
        <f t="shared" si="191"/>
        <v>13889.79</v>
      </c>
      <c r="T229" s="2">
        <f t="shared" si="191"/>
        <v>0</v>
      </c>
      <c r="U229" s="2">
        <f>AH229</f>
        <v>31.789999999999996</v>
      </c>
      <c r="V229" s="2">
        <f>AI229</f>
        <v>2.69</v>
      </c>
      <c r="W229" s="2">
        <f>ROUND(AJ229,2)</f>
        <v>0</v>
      </c>
      <c r="X229" s="2">
        <f>ROUND(AK229,2)</f>
        <v>15630.84</v>
      </c>
      <c r="Y229" s="2">
        <f>ROUND(AL229,2)</f>
        <v>9105.34</v>
      </c>
      <c r="Z229" s="2"/>
      <c r="AA229" s="2"/>
      <c r="AB229" s="2">
        <f>ROUND(SUMIF(AA220:AA227,"=312163570",O220:O227),2)</f>
        <v>16530.84</v>
      </c>
      <c r="AC229" s="2">
        <f>ROUND(SUMIF(AA220:AA227,"=312163570",P220:P227),2)</f>
        <v>0</v>
      </c>
      <c r="AD229" s="2">
        <f>ROUND(SUMIF(AA220:AA227,"=312163570",Q220:Q227),2)</f>
        <v>1355.27</v>
      </c>
      <c r="AE229" s="2">
        <f>ROUND(SUMIF(AA220:AA227,"=312163570",R220:R227),2)</f>
        <v>1285.78</v>
      </c>
      <c r="AF229" s="2">
        <f>ROUND(SUMIF(AA220:AA227,"=312163570",S220:S227),2)</f>
        <v>13889.79</v>
      </c>
      <c r="AG229" s="2">
        <f>ROUND(SUMIF(AA220:AA227,"=312163570",T220:T227),2)</f>
        <v>0</v>
      </c>
      <c r="AH229" s="2">
        <f>SUMIF(AA220:AA227,"=312163570",U220:U227)</f>
        <v>31.789999999999996</v>
      </c>
      <c r="AI229" s="2">
        <f>SUMIF(AA220:AA227,"=312163570",V220:V227)</f>
        <v>2.69</v>
      </c>
      <c r="AJ229" s="2">
        <f>ROUND(SUMIF(AA220:AA227,"=312163570",W220:W227),2)</f>
        <v>0</v>
      </c>
      <c r="AK229" s="2">
        <f>ROUND(SUMIF(AA220:AA227,"=312163570",X220:X227),2)</f>
        <v>15630.84</v>
      </c>
      <c r="AL229" s="2">
        <f>ROUND(SUMIF(AA220:AA227,"=312163570",Y220:Y227),2)</f>
        <v>9105.34</v>
      </c>
      <c r="AM229" s="2"/>
      <c r="AN229" s="2"/>
      <c r="AO229" s="2">
        <f t="shared" ref="AO229:BD229" si="192">ROUND(BX229,2)</f>
        <v>0</v>
      </c>
      <c r="AP229" s="2">
        <f t="shared" si="192"/>
        <v>0</v>
      </c>
      <c r="AQ229" s="2">
        <f t="shared" si="192"/>
        <v>0</v>
      </c>
      <c r="AR229" s="2">
        <f t="shared" si="192"/>
        <v>41267.019999999997</v>
      </c>
      <c r="AS229" s="2">
        <f t="shared" si="192"/>
        <v>41267.019999999997</v>
      </c>
      <c r="AT229" s="2">
        <f t="shared" si="192"/>
        <v>0</v>
      </c>
      <c r="AU229" s="2">
        <f t="shared" si="192"/>
        <v>0</v>
      </c>
      <c r="AV229" s="2">
        <f t="shared" si="192"/>
        <v>0</v>
      </c>
      <c r="AW229" s="2">
        <f t="shared" si="192"/>
        <v>0</v>
      </c>
      <c r="AX229" s="2">
        <f t="shared" si="192"/>
        <v>0</v>
      </c>
      <c r="AY229" s="2">
        <f t="shared" si="192"/>
        <v>0</v>
      </c>
      <c r="AZ229" s="2">
        <f t="shared" si="192"/>
        <v>0</v>
      </c>
      <c r="BA229" s="2">
        <f t="shared" si="192"/>
        <v>0</v>
      </c>
      <c r="BB229" s="2">
        <f t="shared" si="192"/>
        <v>0</v>
      </c>
      <c r="BC229" s="2">
        <f t="shared" si="192"/>
        <v>0</v>
      </c>
      <c r="BD229" s="2">
        <f t="shared" si="192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ROUND(SUMIF(AA220:AA227,"=312163570",FQ220:FQ227),2)</f>
        <v>0</v>
      </c>
      <c r="BY229" s="2">
        <f>ROUND(SUMIF(AA220:AA227,"=312163570",FR220:FR227),2)</f>
        <v>0</v>
      </c>
      <c r="BZ229" s="2">
        <f>ROUND(SUMIF(AA220:AA227,"=312163570",GL220:GL227),2)</f>
        <v>0</v>
      </c>
      <c r="CA229" s="2">
        <f>ROUND(SUMIF(AA220:AA227,"=312163570",GM220:GM227),2)</f>
        <v>41267.019999999997</v>
      </c>
      <c r="CB229" s="2">
        <f>ROUND(SUMIF(AA220:AA227,"=312163570",GN220:GN227),2)</f>
        <v>41267.019999999997</v>
      </c>
      <c r="CC229" s="2">
        <f>ROUND(SUMIF(AA220:AA227,"=312163570",GO220:GO227),2)</f>
        <v>0</v>
      </c>
      <c r="CD229" s="2">
        <f>ROUND(SUMIF(AA220:AA227,"=312163570",GP220:GP227),2)</f>
        <v>0</v>
      </c>
      <c r="CE229" s="2">
        <f>AC229-BX229</f>
        <v>0</v>
      </c>
      <c r="CF229" s="2">
        <f>AC229-BY229</f>
        <v>0</v>
      </c>
      <c r="CG229" s="2">
        <f>BX229-BZ229</f>
        <v>0</v>
      </c>
      <c r="CH229" s="2">
        <f>AC229-BX229-BY229+BZ229</f>
        <v>0</v>
      </c>
      <c r="CI229" s="2">
        <f>BY229-BZ229</f>
        <v>0</v>
      </c>
      <c r="CJ229" s="2">
        <f>ROUND(SUMIF(AA220:AA227,"=312163570",GX220:GX227),2)</f>
        <v>0</v>
      </c>
      <c r="CK229" s="2">
        <f>ROUND(SUMIF(AA220:AA227,"=312163570",GY220:GY227),2)</f>
        <v>0</v>
      </c>
      <c r="CL229" s="2">
        <f>ROUND(SUMIF(AA220:AA227,"=312163570",GZ220:GZ227),2)</f>
        <v>0</v>
      </c>
      <c r="CM229" s="2">
        <f>ROUND(SUMIF(AA220:AA227,"=312163570",HD220:HD227),2)</f>
        <v>0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16530.84</v>
      </c>
      <c r="G231" s="4" t="s">
        <v>110</v>
      </c>
      <c r="H231" s="4" t="s">
        <v>111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16530.84</v>
      </c>
      <c r="X231" s="4">
        <v>1</v>
      </c>
      <c r="Y231" s="4">
        <v>16530.84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0</v>
      </c>
      <c r="G232" s="4" t="s">
        <v>112</v>
      </c>
      <c r="H232" s="4" t="s">
        <v>113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114</v>
      </c>
      <c r="H233" s="4" t="s">
        <v>115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0</v>
      </c>
      <c r="G234" s="4" t="s">
        <v>116</v>
      </c>
      <c r="H234" s="4" t="s">
        <v>117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0</v>
      </c>
      <c r="G235" s="4" t="s">
        <v>118</v>
      </c>
      <c r="H235" s="4" t="s">
        <v>119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120</v>
      </c>
      <c r="H236" s="4" t="s">
        <v>121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0</v>
      </c>
      <c r="G237" s="4" t="s">
        <v>122</v>
      </c>
      <c r="H237" s="4" t="s">
        <v>123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124</v>
      </c>
      <c r="H238" s="4" t="s">
        <v>125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126</v>
      </c>
      <c r="H239" s="4" t="s">
        <v>127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128</v>
      </c>
      <c r="H240" s="4" t="s">
        <v>129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1355.27</v>
      </c>
      <c r="G241" s="4" t="s">
        <v>130</v>
      </c>
      <c r="H241" s="4" t="s">
        <v>131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1355.27</v>
      </c>
      <c r="X241" s="4">
        <v>1</v>
      </c>
      <c r="Y241" s="4">
        <v>1355.27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132</v>
      </c>
      <c r="H242" s="4" t="s">
        <v>133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1285.78</v>
      </c>
      <c r="G243" s="4" t="s">
        <v>134</v>
      </c>
      <c r="H243" s="4" t="s">
        <v>135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1285.78</v>
      </c>
      <c r="X243" s="4">
        <v>1</v>
      </c>
      <c r="Y243" s="4">
        <v>1285.78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13889.79</v>
      </c>
      <c r="G244" s="4" t="s">
        <v>136</v>
      </c>
      <c r="H244" s="4" t="s">
        <v>137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13889.789999999999</v>
      </c>
      <c r="X244" s="4">
        <v>1</v>
      </c>
      <c r="Y244" s="4">
        <v>13889.789999999999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138</v>
      </c>
      <c r="H245" s="4" t="s">
        <v>139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41267.019999999997</v>
      </c>
      <c r="G246" s="4" t="s">
        <v>140</v>
      </c>
      <c r="H246" s="4" t="s">
        <v>141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41267.019999999997</v>
      </c>
      <c r="X246" s="4">
        <v>1</v>
      </c>
      <c r="Y246" s="4">
        <v>41267.019999999997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142</v>
      </c>
      <c r="H247" s="4" t="s">
        <v>143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144</v>
      </c>
      <c r="H248" s="4" t="s">
        <v>145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146</v>
      </c>
      <c r="H249" s="4" t="s">
        <v>147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148</v>
      </c>
      <c r="H250" s="4" t="s">
        <v>149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ROUND(Source!U229,O251)</f>
        <v>31.79</v>
      </c>
      <c r="G251" s="4" t="s">
        <v>150</v>
      </c>
      <c r="H251" s="4" t="s">
        <v>151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31.79</v>
      </c>
      <c r="X251" s="4">
        <v>1</v>
      </c>
      <c r="Y251" s="4">
        <v>31.79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ROUND(Source!V229,O252)</f>
        <v>2.69</v>
      </c>
      <c r="G252" s="4" t="s">
        <v>152</v>
      </c>
      <c r="H252" s="4" t="s">
        <v>153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2.69</v>
      </c>
      <c r="X252" s="4">
        <v>1</v>
      </c>
      <c r="Y252" s="4">
        <v>2.69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154</v>
      </c>
      <c r="H253" s="4" t="s">
        <v>155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156</v>
      </c>
      <c r="H254" s="4" t="s">
        <v>157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15630.84</v>
      </c>
      <c r="G255" s="4" t="s">
        <v>158</v>
      </c>
      <c r="H255" s="4" t="s">
        <v>159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15630.84</v>
      </c>
      <c r="X255" s="4">
        <v>1</v>
      </c>
      <c r="Y255" s="4">
        <v>15630.84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9105.34</v>
      </c>
      <c r="G256" s="4" t="s">
        <v>160</v>
      </c>
      <c r="H256" s="4" t="s">
        <v>161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9105.34</v>
      </c>
      <c r="X256" s="4">
        <v>1</v>
      </c>
      <c r="Y256" s="4">
        <v>9105.34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41267.019999999997</v>
      </c>
      <c r="G257" s="4" t="s">
        <v>162</v>
      </c>
      <c r="H257" s="4" t="s">
        <v>163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41267.020000000004</v>
      </c>
      <c r="X257" s="4">
        <v>1</v>
      </c>
      <c r="Y257" s="4">
        <v>41267.020000000004</v>
      </c>
      <c r="Z257" s="4"/>
      <c r="AA257" s="4"/>
      <c r="AB257" s="4"/>
    </row>
    <row r="259" spans="1:245" x14ac:dyDescent="0.2">
      <c r="A259" s="1">
        <v>4</v>
      </c>
      <c r="B259" s="1">
        <v>1</v>
      </c>
      <c r="C259" s="1"/>
      <c r="D259" s="1">
        <f>ROW(A282)</f>
        <v>282</v>
      </c>
      <c r="E259" s="1"/>
      <c r="F259" s="1" t="s">
        <v>15</v>
      </c>
      <c r="G259" s="1" t="s">
        <v>248</v>
      </c>
      <c r="H259" s="1" t="s">
        <v>3</v>
      </c>
      <c r="I259" s="1">
        <v>0</v>
      </c>
      <c r="J259" s="1"/>
      <c r="K259" s="1">
        <v>0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">
      <c r="A261" s="2">
        <v>52</v>
      </c>
      <c r="B261" s="2">
        <f t="shared" ref="B261:G261" si="193">B282</f>
        <v>1</v>
      </c>
      <c r="C261" s="2">
        <f t="shared" si="193"/>
        <v>4</v>
      </c>
      <c r="D261" s="2">
        <f t="shared" si="193"/>
        <v>259</v>
      </c>
      <c r="E261" s="2">
        <f t="shared" si="193"/>
        <v>0</v>
      </c>
      <c r="F261" s="2" t="str">
        <f t="shared" si="193"/>
        <v>Новый раздел</v>
      </c>
      <c r="G261" s="2" t="str">
        <f t="shared" si="193"/>
        <v>Демонтаж магистрального провода</v>
      </c>
      <c r="H261" s="2"/>
      <c r="I261" s="2"/>
      <c r="J261" s="2"/>
      <c r="K261" s="2"/>
      <c r="L261" s="2"/>
      <c r="M261" s="2"/>
      <c r="N261" s="2"/>
      <c r="O261" s="2">
        <f t="shared" ref="O261:AT261" si="194">O282</f>
        <v>53979.98</v>
      </c>
      <c r="P261" s="2">
        <f t="shared" si="194"/>
        <v>0</v>
      </c>
      <c r="Q261" s="2">
        <f t="shared" si="194"/>
        <v>11677.07</v>
      </c>
      <c r="R261" s="2">
        <f t="shared" si="194"/>
        <v>12346.29</v>
      </c>
      <c r="S261" s="2">
        <f t="shared" si="194"/>
        <v>29956.62</v>
      </c>
      <c r="T261" s="2">
        <f t="shared" si="194"/>
        <v>0</v>
      </c>
      <c r="U261" s="2">
        <f t="shared" si="194"/>
        <v>71.989999999999966</v>
      </c>
      <c r="V261" s="2">
        <f t="shared" si="194"/>
        <v>25.83</v>
      </c>
      <c r="W261" s="2">
        <f t="shared" si="194"/>
        <v>0</v>
      </c>
      <c r="X261" s="2">
        <f t="shared" si="194"/>
        <v>43572</v>
      </c>
      <c r="Y261" s="2">
        <f t="shared" si="194"/>
        <v>25381.74</v>
      </c>
      <c r="Z261" s="2">
        <f t="shared" si="194"/>
        <v>0</v>
      </c>
      <c r="AA261" s="2">
        <f t="shared" si="194"/>
        <v>0</v>
      </c>
      <c r="AB261" s="2">
        <f t="shared" si="194"/>
        <v>53979.98</v>
      </c>
      <c r="AC261" s="2">
        <f t="shared" si="194"/>
        <v>0</v>
      </c>
      <c r="AD261" s="2">
        <f t="shared" si="194"/>
        <v>11677.07</v>
      </c>
      <c r="AE261" s="2">
        <f t="shared" si="194"/>
        <v>12346.29</v>
      </c>
      <c r="AF261" s="2">
        <f t="shared" si="194"/>
        <v>29956.62</v>
      </c>
      <c r="AG261" s="2">
        <f t="shared" si="194"/>
        <v>0</v>
      </c>
      <c r="AH261" s="2">
        <f t="shared" si="194"/>
        <v>71.989999999999966</v>
      </c>
      <c r="AI261" s="2">
        <f t="shared" si="194"/>
        <v>25.83</v>
      </c>
      <c r="AJ261" s="2">
        <f t="shared" si="194"/>
        <v>0</v>
      </c>
      <c r="AK261" s="2">
        <f t="shared" si="194"/>
        <v>43572</v>
      </c>
      <c r="AL261" s="2">
        <f t="shared" si="194"/>
        <v>25381.74</v>
      </c>
      <c r="AM261" s="2">
        <f t="shared" si="194"/>
        <v>0</v>
      </c>
      <c r="AN261" s="2">
        <f t="shared" si="194"/>
        <v>0</v>
      </c>
      <c r="AO261" s="2">
        <f t="shared" si="194"/>
        <v>0</v>
      </c>
      <c r="AP261" s="2">
        <f t="shared" si="194"/>
        <v>0</v>
      </c>
      <c r="AQ261" s="2">
        <f t="shared" si="194"/>
        <v>0</v>
      </c>
      <c r="AR261" s="2">
        <f t="shared" si="194"/>
        <v>123098.77</v>
      </c>
      <c r="AS261" s="2">
        <f t="shared" si="194"/>
        <v>123098.77</v>
      </c>
      <c r="AT261" s="2">
        <f t="shared" si="194"/>
        <v>0</v>
      </c>
      <c r="AU261" s="2">
        <f t="shared" ref="AU261:BZ261" si="195">AU282</f>
        <v>0</v>
      </c>
      <c r="AV261" s="2">
        <f t="shared" si="195"/>
        <v>0</v>
      </c>
      <c r="AW261" s="2">
        <f t="shared" si="195"/>
        <v>0</v>
      </c>
      <c r="AX261" s="2">
        <f t="shared" si="195"/>
        <v>0</v>
      </c>
      <c r="AY261" s="2">
        <f t="shared" si="195"/>
        <v>0</v>
      </c>
      <c r="AZ261" s="2">
        <f t="shared" si="195"/>
        <v>0</v>
      </c>
      <c r="BA261" s="2">
        <f t="shared" si="195"/>
        <v>0</v>
      </c>
      <c r="BB261" s="2">
        <f t="shared" si="195"/>
        <v>0</v>
      </c>
      <c r="BC261" s="2">
        <f t="shared" si="195"/>
        <v>0</v>
      </c>
      <c r="BD261" s="2">
        <f t="shared" si="195"/>
        <v>165.05</v>
      </c>
      <c r="BE261" s="2">
        <f t="shared" si="195"/>
        <v>0</v>
      </c>
      <c r="BF261" s="2">
        <f t="shared" si="195"/>
        <v>0</v>
      </c>
      <c r="BG261" s="2">
        <f t="shared" si="195"/>
        <v>0</v>
      </c>
      <c r="BH261" s="2">
        <f t="shared" si="195"/>
        <v>0</v>
      </c>
      <c r="BI261" s="2">
        <f t="shared" si="195"/>
        <v>0</v>
      </c>
      <c r="BJ261" s="2">
        <f t="shared" si="195"/>
        <v>0</v>
      </c>
      <c r="BK261" s="2">
        <f t="shared" si="195"/>
        <v>0</v>
      </c>
      <c r="BL261" s="2">
        <f t="shared" si="195"/>
        <v>0</v>
      </c>
      <c r="BM261" s="2">
        <f t="shared" si="195"/>
        <v>0</v>
      </c>
      <c r="BN261" s="2">
        <f t="shared" si="195"/>
        <v>0</v>
      </c>
      <c r="BO261" s="2">
        <f t="shared" si="195"/>
        <v>0</v>
      </c>
      <c r="BP261" s="2">
        <f t="shared" si="195"/>
        <v>0</v>
      </c>
      <c r="BQ261" s="2">
        <f t="shared" si="195"/>
        <v>0</v>
      </c>
      <c r="BR261" s="2">
        <f t="shared" si="195"/>
        <v>0</v>
      </c>
      <c r="BS261" s="2">
        <f t="shared" si="195"/>
        <v>0</v>
      </c>
      <c r="BT261" s="2">
        <f t="shared" si="195"/>
        <v>0</v>
      </c>
      <c r="BU261" s="2">
        <f t="shared" si="195"/>
        <v>0</v>
      </c>
      <c r="BV261" s="2">
        <f t="shared" si="195"/>
        <v>0</v>
      </c>
      <c r="BW261" s="2">
        <f t="shared" si="195"/>
        <v>0</v>
      </c>
      <c r="BX261" s="2">
        <f t="shared" si="195"/>
        <v>0</v>
      </c>
      <c r="BY261" s="2">
        <f t="shared" si="195"/>
        <v>0</v>
      </c>
      <c r="BZ261" s="2">
        <f t="shared" si="195"/>
        <v>0</v>
      </c>
      <c r="CA261" s="2">
        <f t="shared" ref="CA261:DF261" si="196">CA282</f>
        <v>123098.77</v>
      </c>
      <c r="CB261" s="2">
        <f t="shared" si="196"/>
        <v>123098.77</v>
      </c>
      <c r="CC261" s="2">
        <f t="shared" si="196"/>
        <v>0</v>
      </c>
      <c r="CD261" s="2">
        <f t="shared" si="196"/>
        <v>0</v>
      </c>
      <c r="CE261" s="2">
        <f t="shared" si="196"/>
        <v>0</v>
      </c>
      <c r="CF261" s="2">
        <f t="shared" si="196"/>
        <v>0</v>
      </c>
      <c r="CG261" s="2">
        <f t="shared" si="196"/>
        <v>0</v>
      </c>
      <c r="CH261" s="2">
        <f t="shared" si="196"/>
        <v>0</v>
      </c>
      <c r="CI261" s="2">
        <f t="shared" si="196"/>
        <v>0</v>
      </c>
      <c r="CJ261" s="2">
        <f t="shared" si="196"/>
        <v>0</v>
      </c>
      <c r="CK261" s="2">
        <f t="shared" si="196"/>
        <v>0</v>
      </c>
      <c r="CL261" s="2">
        <f t="shared" si="196"/>
        <v>0</v>
      </c>
      <c r="CM261" s="2">
        <f t="shared" si="196"/>
        <v>165.05</v>
      </c>
      <c r="CN261" s="2">
        <f t="shared" si="196"/>
        <v>0</v>
      </c>
      <c r="CO261" s="2">
        <f t="shared" si="196"/>
        <v>0</v>
      </c>
      <c r="CP261" s="2">
        <f t="shared" si="196"/>
        <v>0</v>
      </c>
      <c r="CQ261" s="2">
        <f t="shared" si="196"/>
        <v>0</v>
      </c>
      <c r="CR261" s="2">
        <f t="shared" si="196"/>
        <v>0</v>
      </c>
      <c r="CS261" s="2">
        <f t="shared" si="196"/>
        <v>0</v>
      </c>
      <c r="CT261" s="2">
        <f t="shared" si="196"/>
        <v>0</v>
      </c>
      <c r="CU261" s="2">
        <f t="shared" si="196"/>
        <v>0</v>
      </c>
      <c r="CV261" s="2">
        <f t="shared" si="196"/>
        <v>0</v>
      </c>
      <c r="CW261" s="2">
        <f t="shared" si="196"/>
        <v>0</v>
      </c>
      <c r="CX261" s="2">
        <f t="shared" si="196"/>
        <v>0</v>
      </c>
      <c r="CY261" s="2">
        <f t="shared" si="196"/>
        <v>0</v>
      </c>
      <c r="CZ261" s="2">
        <f t="shared" si="196"/>
        <v>0</v>
      </c>
      <c r="DA261" s="2">
        <f t="shared" si="196"/>
        <v>0</v>
      </c>
      <c r="DB261" s="2">
        <f t="shared" si="196"/>
        <v>0</v>
      </c>
      <c r="DC261" s="2">
        <f t="shared" si="196"/>
        <v>0</v>
      </c>
      <c r="DD261" s="2">
        <f t="shared" si="196"/>
        <v>0</v>
      </c>
      <c r="DE261" s="2">
        <f t="shared" si="196"/>
        <v>0</v>
      </c>
      <c r="DF261" s="2">
        <f t="shared" si="196"/>
        <v>0</v>
      </c>
      <c r="DG261" s="3">
        <f t="shared" ref="DG261:EL261" si="197">DG282</f>
        <v>0</v>
      </c>
      <c r="DH261" s="3">
        <f t="shared" si="197"/>
        <v>0</v>
      </c>
      <c r="DI261" s="3">
        <f t="shared" si="197"/>
        <v>0</v>
      </c>
      <c r="DJ261" s="3">
        <f t="shared" si="197"/>
        <v>0</v>
      </c>
      <c r="DK261" s="3">
        <f t="shared" si="197"/>
        <v>0</v>
      </c>
      <c r="DL261" s="3">
        <f t="shared" si="197"/>
        <v>0</v>
      </c>
      <c r="DM261" s="3">
        <f t="shared" si="197"/>
        <v>0</v>
      </c>
      <c r="DN261" s="3">
        <f t="shared" si="197"/>
        <v>0</v>
      </c>
      <c r="DO261" s="3">
        <f t="shared" si="197"/>
        <v>0</v>
      </c>
      <c r="DP261" s="3">
        <f t="shared" si="197"/>
        <v>0</v>
      </c>
      <c r="DQ261" s="3">
        <f t="shared" si="197"/>
        <v>0</v>
      </c>
      <c r="DR261" s="3">
        <f t="shared" si="197"/>
        <v>0</v>
      </c>
      <c r="DS261" s="3">
        <f t="shared" si="197"/>
        <v>0</v>
      </c>
      <c r="DT261" s="3">
        <f t="shared" si="197"/>
        <v>0</v>
      </c>
      <c r="DU261" s="3">
        <f t="shared" si="197"/>
        <v>0</v>
      </c>
      <c r="DV261" s="3">
        <f t="shared" si="197"/>
        <v>0</v>
      </c>
      <c r="DW261" s="3">
        <f t="shared" si="197"/>
        <v>0</v>
      </c>
      <c r="DX261" s="3">
        <f t="shared" si="197"/>
        <v>0</v>
      </c>
      <c r="DY261" s="3">
        <f t="shared" si="197"/>
        <v>0</v>
      </c>
      <c r="DZ261" s="3">
        <f t="shared" si="197"/>
        <v>0</v>
      </c>
      <c r="EA261" s="3">
        <f t="shared" si="197"/>
        <v>0</v>
      </c>
      <c r="EB261" s="3">
        <f t="shared" si="197"/>
        <v>0</v>
      </c>
      <c r="EC261" s="3">
        <f t="shared" si="197"/>
        <v>0</v>
      </c>
      <c r="ED261" s="3">
        <f t="shared" si="197"/>
        <v>0</v>
      </c>
      <c r="EE261" s="3">
        <f t="shared" si="197"/>
        <v>0</v>
      </c>
      <c r="EF261" s="3">
        <f t="shared" si="197"/>
        <v>0</v>
      </c>
      <c r="EG261" s="3">
        <f t="shared" si="197"/>
        <v>0</v>
      </c>
      <c r="EH261" s="3">
        <f t="shared" si="197"/>
        <v>0</v>
      </c>
      <c r="EI261" s="3">
        <f t="shared" si="197"/>
        <v>0</v>
      </c>
      <c r="EJ261" s="3">
        <f t="shared" si="197"/>
        <v>0</v>
      </c>
      <c r="EK261" s="3">
        <f t="shared" si="197"/>
        <v>0</v>
      </c>
      <c r="EL261" s="3">
        <f t="shared" si="197"/>
        <v>0</v>
      </c>
      <c r="EM261" s="3">
        <f t="shared" ref="EM261:FR261" si="198">EM282</f>
        <v>0</v>
      </c>
      <c r="EN261" s="3">
        <f t="shared" si="198"/>
        <v>0</v>
      </c>
      <c r="EO261" s="3">
        <f t="shared" si="198"/>
        <v>0</v>
      </c>
      <c r="EP261" s="3">
        <f t="shared" si="198"/>
        <v>0</v>
      </c>
      <c r="EQ261" s="3">
        <f t="shared" si="198"/>
        <v>0</v>
      </c>
      <c r="ER261" s="3">
        <f t="shared" si="198"/>
        <v>0</v>
      </c>
      <c r="ES261" s="3">
        <f t="shared" si="198"/>
        <v>0</v>
      </c>
      <c r="ET261" s="3">
        <f t="shared" si="198"/>
        <v>0</v>
      </c>
      <c r="EU261" s="3">
        <f t="shared" si="198"/>
        <v>0</v>
      </c>
      <c r="EV261" s="3">
        <f t="shared" si="198"/>
        <v>0</v>
      </c>
      <c r="EW261" s="3">
        <f t="shared" si="198"/>
        <v>0</v>
      </c>
      <c r="EX261" s="3">
        <f t="shared" si="198"/>
        <v>0</v>
      </c>
      <c r="EY261" s="3">
        <f t="shared" si="198"/>
        <v>0</v>
      </c>
      <c r="EZ261" s="3">
        <f t="shared" si="198"/>
        <v>0</v>
      </c>
      <c r="FA261" s="3">
        <f t="shared" si="198"/>
        <v>0</v>
      </c>
      <c r="FB261" s="3">
        <f t="shared" si="198"/>
        <v>0</v>
      </c>
      <c r="FC261" s="3">
        <f t="shared" si="198"/>
        <v>0</v>
      </c>
      <c r="FD261" s="3">
        <f t="shared" si="198"/>
        <v>0</v>
      </c>
      <c r="FE261" s="3">
        <f t="shared" si="198"/>
        <v>0</v>
      </c>
      <c r="FF261" s="3">
        <f t="shared" si="198"/>
        <v>0</v>
      </c>
      <c r="FG261" s="3">
        <f t="shared" si="198"/>
        <v>0</v>
      </c>
      <c r="FH261" s="3">
        <f t="shared" si="198"/>
        <v>0</v>
      </c>
      <c r="FI261" s="3">
        <f t="shared" si="198"/>
        <v>0</v>
      </c>
      <c r="FJ261" s="3">
        <f t="shared" si="198"/>
        <v>0</v>
      </c>
      <c r="FK261" s="3">
        <f t="shared" si="198"/>
        <v>0</v>
      </c>
      <c r="FL261" s="3">
        <f t="shared" si="198"/>
        <v>0</v>
      </c>
      <c r="FM261" s="3">
        <f t="shared" si="198"/>
        <v>0</v>
      </c>
      <c r="FN261" s="3">
        <f t="shared" si="198"/>
        <v>0</v>
      </c>
      <c r="FO261" s="3">
        <f t="shared" si="198"/>
        <v>0</v>
      </c>
      <c r="FP261" s="3">
        <f t="shared" si="198"/>
        <v>0</v>
      </c>
      <c r="FQ261" s="3">
        <f t="shared" si="198"/>
        <v>0</v>
      </c>
      <c r="FR261" s="3">
        <f t="shared" si="198"/>
        <v>0</v>
      </c>
      <c r="FS261" s="3">
        <f t="shared" ref="FS261:GX261" si="199">FS282</f>
        <v>0</v>
      </c>
      <c r="FT261" s="3">
        <f t="shared" si="199"/>
        <v>0</v>
      </c>
      <c r="FU261" s="3">
        <f t="shared" si="199"/>
        <v>0</v>
      </c>
      <c r="FV261" s="3">
        <f t="shared" si="199"/>
        <v>0</v>
      </c>
      <c r="FW261" s="3">
        <f t="shared" si="199"/>
        <v>0</v>
      </c>
      <c r="FX261" s="3">
        <f t="shared" si="199"/>
        <v>0</v>
      </c>
      <c r="FY261" s="3">
        <f t="shared" si="199"/>
        <v>0</v>
      </c>
      <c r="FZ261" s="3">
        <f t="shared" si="199"/>
        <v>0</v>
      </c>
      <c r="GA261" s="3">
        <f t="shared" si="199"/>
        <v>0</v>
      </c>
      <c r="GB261" s="3">
        <f t="shared" si="199"/>
        <v>0</v>
      </c>
      <c r="GC261" s="3">
        <f t="shared" si="199"/>
        <v>0</v>
      </c>
      <c r="GD261" s="3">
        <f t="shared" si="199"/>
        <v>0</v>
      </c>
      <c r="GE261" s="3">
        <f t="shared" si="199"/>
        <v>0</v>
      </c>
      <c r="GF261" s="3">
        <f t="shared" si="199"/>
        <v>0</v>
      </c>
      <c r="GG261" s="3">
        <f t="shared" si="199"/>
        <v>0</v>
      </c>
      <c r="GH261" s="3">
        <f t="shared" si="199"/>
        <v>0</v>
      </c>
      <c r="GI261" s="3">
        <f t="shared" si="199"/>
        <v>0</v>
      </c>
      <c r="GJ261" s="3">
        <f t="shared" si="199"/>
        <v>0</v>
      </c>
      <c r="GK261" s="3">
        <f t="shared" si="199"/>
        <v>0</v>
      </c>
      <c r="GL261" s="3">
        <f t="shared" si="199"/>
        <v>0</v>
      </c>
      <c r="GM261" s="3">
        <f t="shared" si="199"/>
        <v>0</v>
      </c>
      <c r="GN261" s="3">
        <f t="shared" si="199"/>
        <v>0</v>
      </c>
      <c r="GO261" s="3">
        <f t="shared" si="199"/>
        <v>0</v>
      </c>
      <c r="GP261" s="3">
        <f t="shared" si="199"/>
        <v>0</v>
      </c>
      <c r="GQ261" s="3">
        <f t="shared" si="199"/>
        <v>0</v>
      </c>
      <c r="GR261" s="3">
        <f t="shared" si="199"/>
        <v>0</v>
      </c>
      <c r="GS261" s="3">
        <f t="shared" si="199"/>
        <v>0</v>
      </c>
      <c r="GT261" s="3">
        <f t="shared" si="199"/>
        <v>0</v>
      </c>
      <c r="GU261" s="3">
        <f t="shared" si="199"/>
        <v>0</v>
      </c>
      <c r="GV261" s="3">
        <f t="shared" si="199"/>
        <v>0</v>
      </c>
      <c r="GW261" s="3">
        <f t="shared" si="199"/>
        <v>0</v>
      </c>
      <c r="GX261" s="3">
        <f t="shared" si="199"/>
        <v>0</v>
      </c>
    </row>
    <row r="263" spans="1:245" x14ac:dyDescent="0.2">
      <c r="A263">
        <v>17</v>
      </c>
      <c r="B263">
        <v>1</v>
      </c>
      <c r="C263">
        <f>ROW(SmtRes!A194)</f>
        <v>194</v>
      </c>
      <c r="D263">
        <f>ROW(EtalonRes!A224)</f>
        <v>224</v>
      </c>
      <c r="E263" t="s">
        <v>249</v>
      </c>
      <c r="F263" t="s">
        <v>214</v>
      </c>
      <c r="G263" t="s">
        <v>215</v>
      </c>
      <c r="H263" t="s">
        <v>20</v>
      </c>
      <c r="I263">
        <v>18</v>
      </c>
      <c r="J263">
        <v>0</v>
      </c>
      <c r="K263">
        <v>18</v>
      </c>
      <c r="O263">
        <f t="shared" ref="O263:O278" si="200">ROUND(CP263,2)</f>
        <v>16408.5</v>
      </c>
      <c r="P263">
        <f>SUMIF(SmtRes!AQ191:'SmtRes'!AQ194,"=1",SmtRes!DF191:'SmtRes'!DF194)</f>
        <v>0</v>
      </c>
      <c r="Q263">
        <f>SUMIF(SmtRes!AQ191:'SmtRes'!AQ194,"=1",SmtRes!DG191:'SmtRes'!DG194)</f>
        <v>3340.62</v>
      </c>
      <c r="R263">
        <f>SUMIF(SmtRes!AQ191:'SmtRes'!AQ194,"=1",SmtRes!DH191:'SmtRes'!DH194)</f>
        <v>3527.49</v>
      </c>
      <c r="S263">
        <f>SUMIF(SmtRes!AQ191:'SmtRes'!AQ194,"=1",SmtRes!DI191:'SmtRes'!DI194)</f>
        <v>9540.39</v>
      </c>
      <c r="T263">
        <f t="shared" ref="T263:T278" si="201">ROUND(CU263*I263,2)</f>
        <v>0</v>
      </c>
      <c r="U263">
        <f>SUMIF(SmtRes!AQ191:'SmtRes'!AQ194,"=1",SmtRes!CV191:'SmtRes'!CV194)</f>
        <v>22.86</v>
      </c>
      <c r="V263">
        <f>SUMIF(SmtRes!AQ191:'SmtRes'!AQ194,"=1",SmtRes!CW191:'SmtRes'!CW194)</f>
        <v>7.38</v>
      </c>
      <c r="W263">
        <f t="shared" ref="W263:W278" si="202">ROUND(CX263*I263,2)</f>
        <v>0</v>
      </c>
      <c r="X263">
        <f t="shared" ref="X263:X278" si="203">ROUND(CY263,2)</f>
        <v>13459.92</v>
      </c>
      <c r="Y263">
        <f t="shared" ref="Y263:Y278" si="204">ROUND(CZ263,2)</f>
        <v>7840.73</v>
      </c>
      <c r="AA263">
        <v>312163570</v>
      </c>
      <c r="AB263">
        <f t="shared" ref="AB263:AB278" si="205">ROUND((AC263+AD263+AF263),6)</f>
        <v>684.05930000000001</v>
      </c>
      <c r="AC263">
        <f t="shared" ref="AC263:AC278" si="206">ROUND((0),6)</f>
        <v>0</v>
      </c>
      <c r="AD263">
        <f>ROUND((((SUM(SmtRes!BR191:'SmtRes'!BR194))-(SUM(SmtRes!BS191:'SmtRes'!BS194)))+AE263),6)</f>
        <v>154.03749999999999</v>
      </c>
      <c r="AE263">
        <f>ROUND((SUM(SmtRes!BS191:'SmtRes'!BS194)),6)</f>
        <v>195.9718</v>
      </c>
      <c r="AF263">
        <f>ROUND((SUM(SmtRes!BT191:'SmtRes'!BT194)),6)</f>
        <v>530.02179999999998</v>
      </c>
      <c r="AG263">
        <f t="shared" ref="AG263:AG278" si="207">ROUND((AP263),6)</f>
        <v>0</v>
      </c>
      <c r="AH263">
        <f>(SUM(SmtRes!BU191:'SmtRes'!BU194))</f>
        <v>1.27</v>
      </c>
      <c r="AI263">
        <f>(SUM(SmtRes!BV191:'SmtRes'!BV194))</f>
        <v>0.41</v>
      </c>
      <c r="AJ263">
        <f t="shared" ref="AJ263:AJ278" si="208">(AS263)</f>
        <v>0</v>
      </c>
      <c r="AK263">
        <v>880.03110000000004</v>
      </c>
      <c r="AL263">
        <v>0</v>
      </c>
      <c r="AM263">
        <v>154.03749999999999</v>
      </c>
      <c r="AN263">
        <v>195.9718</v>
      </c>
      <c r="AO263">
        <v>530.02179999999998</v>
      </c>
      <c r="AP263">
        <v>0</v>
      </c>
      <c r="AQ263">
        <v>1.27</v>
      </c>
      <c r="AR263">
        <v>0.41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216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ref="CP263:CP278" si="209">(P263+Q263+S263+R263)</f>
        <v>16408.5</v>
      </c>
      <c r="CQ263">
        <f>SUMIF(SmtRes!AQ191:'SmtRes'!AQ194,"=1",SmtRes!AA191:'SmtRes'!AA194)</f>
        <v>0</v>
      </c>
      <c r="CR263">
        <f>SUMIF(SmtRes!AQ191:'SmtRes'!AQ194,"=1",SmtRes!AB191:'SmtRes'!AB194)</f>
        <v>981.58</v>
      </c>
      <c r="CS263">
        <f>SUMIF(SmtRes!AQ191:'SmtRes'!AQ194,"=1",SmtRes!AC191:'SmtRes'!AC194)</f>
        <v>955.96</v>
      </c>
      <c r="CT263">
        <f>SUMIF(SmtRes!AQ191:'SmtRes'!AQ194,"=1",SmtRes!AD191:'SmtRes'!AD194)</f>
        <v>417.34</v>
      </c>
      <c r="CU263">
        <f t="shared" ref="CU263:CU278" si="210">AG263</f>
        <v>0</v>
      </c>
      <c r="CV263">
        <f>SUMIF(SmtRes!AQ191:'SmtRes'!AQ194,"=1",SmtRes!BU191:'SmtRes'!BU194)</f>
        <v>1.27</v>
      </c>
      <c r="CW263">
        <f>SUMIF(SmtRes!AQ191:'SmtRes'!AQ194,"=1",SmtRes!BV191:'SmtRes'!BV194)</f>
        <v>0.41</v>
      </c>
      <c r="CX263">
        <f t="shared" ref="CX263:CX278" si="211">AJ263</f>
        <v>0</v>
      </c>
      <c r="CY263">
        <f t="shared" ref="CY263:CY278" si="212">(((S263+R263)*AT263)/100)</f>
        <v>13459.916399999998</v>
      </c>
      <c r="CZ263">
        <f t="shared" ref="CZ263:CZ278" si="213">(((S263+R263)*AU263)/100)</f>
        <v>7840.7279999999992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20</v>
      </c>
      <c r="DW263" t="s">
        <v>20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293259713</v>
      </c>
      <c r="EF263">
        <v>2</v>
      </c>
      <c r="EG263" t="s">
        <v>23</v>
      </c>
      <c r="EH263">
        <v>27</v>
      </c>
      <c r="EI263" t="s">
        <v>24</v>
      </c>
      <c r="EJ263">
        <v>1</v>
      </c>
      <c r="EK263">
        <v>33002</v>
      </c>
      <c r="EL263" t="s">
        <v>24</v>
      </c>
      <c r="EM263" t="s">
        <v>25</v>
      </c>
      <c r="EO263" t="s">
        <v>3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1.27</v>
      </c>
      <c r="EX263">
        <v>0.41</v>
      </c>
      <c r="EY263">
        <v>0</v>
      </c>
      <c r="FQ263">
        <v>0</v>
      </c>
      <c r="FR263">
        <f t="shared" ref="FR263:FR280" si="214">ROUND(IF(BI263=3,GM263,0),2)</f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-2080053868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ref="GL263:GL280" si="215">ROUND(IF(AND(BH263=3,BI263=3,FS263&lt;&gt;0),P263,0),2)</f>
        <v>0</v>
      </c>
      <c r="GM263">
        <f t="shared" ref="GM263:GM278" si="216">ROUND(O263+X263+Y263,2)+GX263</f>
        <v>37709.15</v>
      </c>
      <c r="GN263">
        <f t="shared" ref="GN263:GN280" si="217">IF(OR(BI263=0,BI263=1),GM263-GX263,0)</f>
        <v>37709.15</v>
      </c>
      <c r="GO263">
        <f t="shared" ref="GO263:GO280" si="218">IF(BI263=2,GM263-GX263,0)</f>
        <v>0</v>
      </c>
      <c r="GP263">
        <f t="shared" ref="GP263:GP280" si="219"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 t="shared" ref="GV263:GV278" si="220">ROUND((GT263),6)</f>
        <v>0</v>
      </c>
      <c r="GW263">
        <v>1</v>
      </c>
      <c r="GX263">
        <f t="shared" ref="GX263:GX278" si="221">ROUND(HC263*I263,2)</f>
        <v>0</v>
      </c>
      <c r="HA263">
        <v>0</v>
      </c>
      <c r="HB263">
        <v>0</v>
      </c>
      <c r="HC263">
        <f t="shared" ref="HC263:HC278" si="222">GV263*GW263</f>
        <v>0</v>
      </c>
      <c r="HE263" t="s">
        <v>3</v>
      </c>
      <c r="HF263" t="s">
        <v>3</v>
      </c>
      <c r="HM263" t="s">
        <v>3</v>
      </c>
      <c r="HN263" t="s">
        <v>26</v>
      </c>
      <c r="HO263" t="s">
        <v>27</v>
      </c>
      <c r="HP263" t="s">
        <v>24</v>
      </c>
      <c r="HQ263" t="s">
        <v>24</v>
      </c>
      <c r="IK263">
        <v>0</v>
      </c>
    </row>
    <row r="264" spans="1:245" x14ac:dyDescent="0.2">
      <c r="A264">
        <v>17</v>
      </c>
      <c r="B264">
        <v>1</v>
      </c>
      <c r="C264">
        <f>ROW(SmtRes!A198)</f>
        <v>198</v>
      </c>
      <c r="D264">
        <f>ROW(EtalonRes!A228)</f>
        <v>228</v>
      </c>
      <c r="E264" t="s">
        <v>250</v>
      </c>
      <c r="F264" t="s">
        <v>214</v>
      </c>
      <c r="G264" t="s">
        <v>215</v>
      </c>
      <c r="H264" t="s">
        <v>20</v>
      </c>
      <c r="I264">
        <v>4</v>
      </c>
      <c r="J264">
        <v>0</v>
      </c>
      <c r="K264">
        <v>4</v>
      </c>
      <c r="O264">
        <f t="shared" si="200"/>
        <v>3646.34</v>
      </c>
      <c r="P264">
        <f>SUMIF(SmtRes!AQ195:'SmtRes'!AQ198,"=1",SmtRes!DF195:'SmtRes'!DF198)</f>
        <v>0</v>
      </c>
      <c r="Q264">
        <f>SUMIF(SmtRes!AQ195:'SmtRes'!AQ198,"=1",SmtRes!DG195:'SmtRes'!DG198)</f>
        <v>742.36</v>
      </c>
      <c r="R264">
        <f>SUMIF(SmtRes!AQ195:'SmtRes'!AQ198,"=1",SmtRes!DH195:'SmtRes'!DH198)</f>
        <v>783.89</v>
      </c>
      <c r="S264">
        <f>SUMIF(SmtRes!AQ195:'SmtRes'!AQ198,"=1",SmtRes!DI195:'SmtRes'!DI198)</f>
        <v>2120.09</v>
      </c>
      <c r="T264">
        <f t="shared" si="201"/>
        <v>0</v>
      </c>
      <c r="U264">
        <f>SUMIF(SmtRes!AQ195:'SmtRes'!AQ198,"=1",SmtRes!CV195:'SmtRes'!CV198)</f>
        <v>5.08</v>
      </c>
      <c r="V264">
        <f>SUMIF(SmtRes!AQ195:'SmtRes'!AQ198,"=1",SmtRes!CW195:'SmtRes'!CW198)</f>
        <v>1.64</v>
      </c>
      <c r="W264">
        <f t="shared" si="202"/>
        <v>0</v>
      </c>
      <c r="X264">
        <f t="shared" si="203"/>
        <v>2991.1</v>
      </c>
      <c r="Y264">
        <f t="shared" si="204"/>
        <v>1742.39</v>
      </c>
      <c r="AA264">
        <v>312163570</v>
      </c>
      <c r="AB264">
        <f t="shared" si="205"/>
        <v>684.05930000000001</v>
      </c>
      <c r="AC264">
        <f t="shared" si="206"/>
        <v>0</v>
      </c>
      <c r="AD264">
        <f>ROUND((((SUM(SmtRes!BR195:'SmtRes'!BR198))-(SUM(SmtRes!BS195:'SmtRes'!BS198)))+AE264),6)</f>
        <v>154.03749999999999</v>
      </c>
      <c r="AE264">
        <f>ROUND((SUM(SmtRes!BS195:'SmtRes'!BS198)),6)</f>
        <v>195.9718</v>
      </c>
      <c r="AF264">
        <f>ROUND((SUM(SmtRes!BT195:'SmtRes'!BT198)),6)</f>
        <v>530.02179999999998</v>
      </c>
      <c r="AG264">
        <f t="shared" si="207"/>
        <v>0</v>
      </c>
      <c r="AH264">
        <f>(SUM(SmtRes!BU195:'SmtRes'!BU198))</f>
        <v>1.27</v>
      </c>
      <c r="AI264">
        <f>(SUM(SmtRes!BV195:'SmtRes'!BV198))</f>
        <v>0.41</v>
      </c>
      <c r="AJ264">
        <f t="shared" si="208"/>
        <v>0</v>
      </c>
      <c r="AK264">
        <v>880.03110000000004</v>
      </c>
      <c r="AL264">
        <v>0</v>
      </c>
      <c r="AM264">
        <v>154.03749999999999</v>
      </c>
      <c r="AN264">
        <v>195.9718</v>
      </c>
      <c r="AO264">
        <v>530.02179999999998</v>
      </c>
      <c r="AP264">
        <v>0</v>
      </c>
      <c r="AQ264">
        <v>1.27</v>
      </c>
      <c r="AR264">
        <v>0.41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216</v>
      </c>
      <c r="BM264">
        <v>33002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09"/>
        <v>3646.34</v>
      </c>
      <c r="CQ264">
        <f>SUMIF(SmtRes!AQ195:'SmtRes'!AQ198,"=1",SmtRes!AA195:'SmtRes'!AA198)</f>
        <v>0</v>
      </c>
      <c r="CR264">
        <f>SUMIF(SmtRes!AQ195:'SmtRes'!AQ198,"=1",SmtRes!AB195:'SmtRes'!AB198)</f>
        <v>981.58</v>
      </c>
      <c r="CS264">
        <f>SUMIF(SmtRes!AQ195:'SmtRes'!AQ198,"=1",SmtRes!AC195:'SmtRes'!AC198)</f>
        <v>955.96</v>
      </c>
      <c r="CT264">
        <f>SUMIF(SmtRes!AQ195:'SmtRes'!AQ198,"=1",SmtRes!AD195:'SmtRes'!AD198)</f>
        <v>417.34</v>
      </c>
      <c r="CU264">
        <f t="shared" si="210"/>
        <v>0</v>
      </c>
      <c r="CV264">
        <f>SUMIF(SmtRes!AQ195:'SmtRes'!AQ198,"=1",SmtRes!BU195:'SmtRes'!BU198)</f>
        <v>1.27</v>
      </c>
      <c r="CW264">
        <f>SUMIF(SmtRes!AQ195:'SmtRes'!AQ198,"=1",SmtRes!BV195:'SmtRes'!BV198)</f>
        <v>0.41</v>
      </c>
      <c r="CX264">
        <f t="shared" si="211"/>
        <v>0</v>
      </c>
      <c r="CY264">
        <f t="shared" si="212"/>
        <v>2991.0994000000001</v>
      </c>
      <c r="CZ264">
        <f t="shared" si="213"/>
        <v>1742.3879999999999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293259713</v>
      </c>
      <c r="EF264">
        <v>2</v>
      </c>
      <c r="EG264" t="s">
        <v>23</v>
      </c>
      <c r="EH264">
        <v>27</v>
      </c>
      <c r="EI264" t="s">
        <v>24</v>
      </c>
      <c r="EJ264">
        <v>1</v>
      </c>
      <c r="EK264">
        <v>33002</v>
      </c>
      <c r="EL264" t="s">
        <v>24</v>
      </c>
      <c r="EM264" t="s">
        <v>25</v>
      </c>
      <c r="EO264" t="s">
        <v>3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1.27</v>
      </c>
      <c r="EX264">
        <v>0.41</v>
      </c>
      <c r="EY264">
        <v>0</v>
      </c>
      <c r="FQ264">
        <v>0</v>
      </c>
      <c r="FR264">
        <f t="shared" si="214"/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-2080053868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15"/>
        <v>0</v>
      </c>
      <c r="GM264">
        <f t="shared" si="216"/>
        <v>8379.83</v>
      </c>
      <c r="GN264">
        <f t="shared" si="217"/>
        <v>8379.83</v>
      </c>
      <c r="GO264">
        <f t="shared" si="218"/>
        <v>0</v>
      </c>
      <c r="GP264">
        <f t="shared" si="219"/>
        <v>0</v>
      </c>
      <c r="GR264">
        <v>0</v>
      </c>
      <c r="GS264">
        <v>3</v>
      </c>
      <c r="GT264">
        <v>0</v>
      </c>
      <c r="GU264" t="s">
        <v>3</v>
      </c>
      <c r="GV264">
        <f t="shared" si="220"/>
        <v>0</v>
      </c>
      <c r="GW264">
        <v>1</v>
      </c>
      <c r="GX264">
        <f t="shared" si="221"/>
        <v>0</v>
      </c>
      <c r="HA264">
        <v>0</v>
      </c>
      <c r="HB264">
        <v>0</v>
      </c>
      <c r="HC264">
        <f t="shared" si="222"/>
        <v>0</v>
      </c>
      <c r="HE264" t="s">
        <v>3</v>
      </c>
      <c r="HF264" t="s">
        <v>3</v>
      </c>
      <c r="HM264" t="s">
        <v>3</v>
      </c>
      <c r="HN264" t="s">
        <v>26</v>
      </c>
      <c r="HO264" t="s">
        <v>27</v>
      </c>
      <c r="HP264" t="s">
        <v>24</v>
      </c>
      <c r="HQ264" t="s">
        <v>24</v>
      </c>
      <c r="IK264">
        <v>0</v>
      </c>
    </row>
    <row r="265" spans="1:245" x14ac:dyDescent="0.2">
      <c r="A265">
        <v>17</v>
      </c>
      <c r="B265">
        <v>1</v>
      </c>
      <c r="C265">
        <f>ROW(SmtRes!A202)</f>
        <v>202</v>
      </c>
      <c r="D265">
        <f>ROW(EtalonRes!A232)</f>
        <v>232</v>
      </c>
      <c r="E265" t="s">
        <v>251</v>
      </c>
      <c r="F265" t="s">
        <v>218</v>
      </c>
      <c r="G265" t="s">
        <v>219</v>
      </c>
      <c r="H265" t="s">
        <v>20</v>
      </c>
      <c r="I265">
        <v>-4</v>
      </c>
      <c r="J265">
        <v>0</v>
      </c>
      <c r="K265">
        <v>-4</v>
      </c>
      <c r="O265">
        <f t="shared" si="200"/>
        <v>-543.20000000000005</v>
      </c>
      <c r="P265">
        <f>SUMIF(SmtRes!AQ199:'SmtRes'!AQ202,"=1",SmtRes!DF199:'SmtRes'!DF202)</f>
        <v>0</v>
      </c>
      <c r="Q265">
        <f>SUMIF(SmtRes!AQ199:'SmtRes'!AQ202,"=1",SmtRes!DG199:'SmtRes'!DG202)</f>
        <v>-144.12</v>
      </c>
      <c r="R265">
        <f>SUMIF(SmtRes!AQ199:'SmtRes'!AQ202,"=1",SmtRes!DH199:'SmtRes'!DH202)</f>
        <v>-152.95000000000002</v>
      </c>
      <c r="S265">
        <f>SUMIF(SmtRes!AQ199:'SmtRes'!AQ202,"=1",SmtRes!DI199:'SmtRes'!DI202)</f>
        <v>-246.13</v>
      </c>
      <c r="T265">
        <f t="shared" si="201"/>
        <v>0</v>
      </c>
      <c r="U265">
        <f>SUMIF(SmtRes!AQ199:'SmtRes'!AQ202,"=1",SmtRes!CV199:'SmtRes'!CV202)</f>
        <v>-0.6</v>
      </c>
      <c r="V265">
        <f>SUMIF(SmtRes!AQ199:'SmtRes'!AQ202,"=1",SmtRes!CW199:'SmtRes'!CW202)</f>
        <v>-0.32</v>
      </c>
      <c r="W265">
        <f t="shared" si="202"/>
        <v>0</v>
      </c>
      <c r="X265">
        <f t="shared" si="203"/>
        <v>-411.05</v>
      </c>
      <c r="Y265">
        <f t="shared" si="204"/>
        <v>-239.45</v>
      </c>
      <c r="AA265">
        <v>312163570</v>
      </c>
      <c r="AB265">
        <f t="shared" si="205"/>
        <v>91.249600000000001</v>
      </c>
      <c r="AC265">
        <f t="shared" si="206"/>
        <v>0</v>
      </c>
      <c r="AD265">
        <f>ROUND((((SUM(SmtRes!BR199:'SmtRes'!BR202))-(SUM(SmtRes!BS199:'SmtRes'!BS202)))+AE265),6)</f>
        <v>29.7181</v>
      </c>
      <c r="AE265">
        <f>ROUND((SUM(SmtRes!BS199:'SmtRes'!BS202)),6)</f>
        <v>38.238399999999999</v>
      </c>
      <c r="AF265">
        <f>ROUND((SUM(SmtRes!BT199:'SmtRes'!BT202)),6)</f>
        <v>61.531500000000001</v>
      </c>
      <c r="AG265">
        <f t="shared" si="207"/>
        <v>0</v>
      </c>
      <c r="AH265">
        <f>(SUM(SmtRes!BU199:'SmtRes'!BU202))</f>
        <v>0.15</v>
      </c>
      <c r="AI265">
        <f>(SUM(SmtRes!BV199:'SmtRes'!BV202))</f>
        <v>0.08</v>
      </c>
      <c r="AJ265">
        <f t="shared" si="208"/>
        <v>0</v>
      </c>
      <c r="AK265">
        <v>129.488</v>
      </c>
      <c r="AL265">
        <v>0</v>
      </c>
      <c r="AM265">
        <v>29.718100000000007</v>
      </c>
      <c r="AN265">
        <v>38.238400000000006</v>
      </c>
      <c r="AO265">
        <v>61.531499999999994</v>
      </c>
      <c r="AP265">
        <v>0</v>
      </c>
      <c r="AQ265">
        <v>0.15</v>
      </c>
      <c r="AR265">
        <v>0.08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220</v>
      </c>
      <c r="BM265">
        <v>33002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209"/>
        <v>-543.20000000000005</v>
      </c>
      <c r="CQ265">
        <f>SUMIF(SmtRes!AQ199:'SmtRes'!AQ202,"=1",SmtRes!AA199:'SmtRes'!AA202)</f>
        <v>0</v>
      </c>
      <c r="CR265">
        <f>SUMIF(SmtRes!AQ199:'SmtRes'!AQ202,"=1",SmtRes!AB199:'SmtRes'!AB202)</f>
        <v>981.58</v>
      </c>
      <c r="CS265">
        <f>SUMIF(SmtRes!AQ199:'SmtRes'!AQ202,"=1",SmtRes!AC199:'SmtRes'!AC202)</f>
        <v>955.96</v>
      </c>
      <c r="CT265">
        <f>SUMIF(SmtRes!AQ199:'SmtRes'!AQ202,"=1",SmtRes!AD199:'SmtRes'!AD202)</f>
        <v>410.21</v>
      </c>
      <c r="CU265">
        <f t="shared" si="210"/>
        <v>0</v>
      </c>
      <c r="CV265">
        <f>SUMIF(SmtRes!AQ199:'SmtRes'!AQ202,"=1",SmtRes!BU199:'SmtRes'!BU202)</f>
        <v>0.15</v>
      </c>
      <c r="CW265">
        <f>SUMIF(SmtRes!AQ199:'SmtRes'!AQ202,"=1",SmtRes!BV199:'SmtRes'!BV202)</f>
        <v>0.08</v>
      </c>
      <c r="CX265">
        <f t="shared" si="211"/>
        <v>0</v>
      </c>
      <c r="CY265">
        <f t="shared" si="212"/>
        <v>-411.05240000000003</v>
      </c>
      <c r="CZ265">
        <f t="shared" si="213"/>
        <v>-239.44800000000004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20</v>
      </c>
      <c r="DW265" t="s">
        <v>20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293259713</v>
      </c>
      <c r="EF265">
        <v>2</v>
      </c>
      <c r="EG265" t="s">
        <v>23</v>
      </c>
      <c r="EH265">
        <v>27</v>
      </c>
      <c r="EI265" t="s">
        <v>24</v>
      </c>
      <c r="EJ265">
        <v>1</v>
      </c>
      <c r="EK265">
        <v>33002</v>
      </c>
      <c r="EL265" t="s">
        <v>24</v>
      </c>
      <c r="EM265" t="s">
        <v>25</v>
      </c>
      <c r="EO265" t="s">
        <v>3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0.15</v>
      </c>
      <c r="EX265">
        <v>0.08</v>
      </c>
      <c r="EY265">
        <v>0</v>
      </c>
      <c r="FQ265">
        <v>0</v>
      </c>
      <c r="FR265">
        <f t="shared" si="214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211252595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15"/>
        <v>0</v>
      </c>
      <c r="GM265">
        <f t="shared" si="216"/>
        <v>-1193.7</v>
      </c>
      <c r="GN265">
        <f t="shared" si="217"/>
        <v>-1193.7</v>
      </c>
      <c r="GO265">
        <f t="shared" si="218"/>
        <v>0</v>
      </c>
      <c r="GP265">
        <f t="shared" si="219"/>
        <v>0</v>
      </c>
      <c r="GR265">
        <v>0</v>
      </c>
      <c r="GS265">
        <v>3</v>
      </c>
      <c r="GT265">
        <v>0</v>
      </c>
      <c r="GU265" t="s">
        <v>3</v>
      </c>
      <c r="GV265">
        <f t="shared" si="220"/>
        <v>0</v>
      </c>
      <c r="GW265">
        <v>1</v>
      </c>
      <c r="GX265">
        <f t="shared" si="221"/>
        <v>0</v>
      </c>
      <c r="HA265">
        <v>0</v>
      </c>
      <c r="HB265">
        <v>0</v>
      </c>
      <c r="HC265">
        <f t="shared" si="222"/>
        <v>0</v>
      </c>
      <c r="HE265" t="s">
        <v>3</v>
      </c>
      <c r="HF265" t="s">
        <v>3</v>
      </c>
      <c r="HM265" t="s">
        <v>3</v>
      </c>
      <c r="HN265" t="s">
        <v>26</v>
      </c>
      <c r="HO265" t="s">
        <v>27</v>
      </c>
      <c r="HP265" t="s">
        <v>24</v>
      </c>
      <c r="HQ265" t="s">
        <v>24</v>
      </c>
      <c r="IK265">
        <v>0</v>
      </c>
    </row>
    <row r="266" spans="1:245" x14ac:dyDescent="0.2">
      <c r="A266">
        <v>17</v>
      </c>
      <c r="B266">
        <v>1</v>
      </c>
      <c r="C266">
        <f>ROW(SmtRes!A206)</f>
        <v>206</v>
      </c>
      <c r="D266">
        <f>ROW(EtalonRes!A236)</f>
        <v>236</v>
      </c>
      <c r="E266" t="s">
        <v>252</v>
      </c>
      <c r="F266" t="s">
        <v>218</v>
      </c>
      <c r="G266" t="s">
        <v>219</v>
      </c>
      <c r="H266" t="s">
        <v>20</v>
      </c>
      <c r="I266">
        <v>-4</v>
      </c>
      <c r="J266">
        <v>0</v>
      </c>
      <c r="K266">
        <v>-4</v>
      </c>
      <c r="O266">
        <f t="shared" si="200"/>
        <v>-543.20000000000005</v>
      </c>
      <c r="P266">
        <f>SUMIF(SmtRes!AQ203:'SmtRes'!AQ206,"=1",SmtRes!DF203:'SmtRes'!DF206)</f>
        <v>0</v>
      </c>
      <c r="Q266">
        <f>SUMIF(SmtRes!AQ203:'SmtRes'!AQ206,"=1",SmtRes!DG203:'SmtRes'!DG206)</f>
        <v>-144.12</v>
      </c>
      <c r="R266">
        <f>SUMIF(SmtRes!AQ203:'SmtRes'!AQ206,"=1",SmtRes!DH203:'SmtRes'!DH206)</f>
        <v>-152.95000000000002</v>
      </c>
      <c r="S266">
        <f>SUMIF(SmtRes!AQ203:'SmtRes'!AQ206,"=1",SmtRes!DI203:'SmtRes'!DI206)</f>
        <v>-246.13</v>
      </c>
      <c r="T266">
        <f t="shared" si="201"/>
        <v>0</v>
      </c>
      <c r="U266">
        <f>SUMIF(SmtRes!AQ203:'SmtRes'!AQ206,"=1",SmtRes!CV203:'SmtRes'!CV206)</f>
        <v>-0.6</v>
      </c>
      <c r="V266">
        <f>SUMIF(SmtRes!AQ203:'SmtRes'!AQ206,"=1",SmtRes!CW203:'SmtRes'!CW206)</f>
        <v>-0.32</v>
      </c>
      <c r="W266">
        <f t="shared" si="202"/>
        <v>0</v>
      </c>
      <c r="X266">
        <f t="shared" si="203"/>
        <v>-411.05</v>
      </c>
      <c r="Y266">
        <f t="shared" si="204"/>
        <v>-239.45</v>
      </c>
      <c r="AA266">
        <v>312163570</v>
      </c>
      <c r="AB266">
        <f t="shared" si="205"/>
        <v>91.249600000000001</v>
      </c>
      <c r="AC266">
        <f t="shared" si="206"/>
        <v>0</v>
      </c>
      <c r="AD266">
        <f>ROUND((((SUM(SmtRes!BR203:'SmtRes'!BR206))-(SUM(SmtRes!BS203:'SmtRes'!BS206)))+AE266),6)</f>
        <v>29.7181</v>
      </c>
      <c r="AE266">
        <f>ROUND((SUM(SmtRes!BS203:'SmtRes'!BS206)),6)</f>
        <v>38.238399999999999</v>
      </c>
      <c r="AF266">
        <f>ROUND((SUM(SmtRes!BT203:'SmtRes'!BT206)),6)</f>
        <v>61.531500000000001</v>
      </c>
      <c r="AG266">
        <f t="shared" si="207"/>
        <v>0</v>
      </c>
      <c r="AH266">
        <f>(SUM(SmtRes!BU203:'SmtRes'!BU206))</f>
        <v>0.15</v>
      </c>
      <c r="AI266">
        <f>(SUM(SmtRes!BV203:'SmtRes'!BV206))</f>
        <v>0.08</v>
      </c>
      <c r="AJ266">
        <f t="shared" si="208"/>
        <v>0</v>
      </c>
      <c r="AK266">
        <v>129.488</v>
      </c>
      <c r="AL266">
        <v>0</v>
      </c>
      <c r="AM266">
        <v>29.718100000000007</v>
      </c>
      <c r="AN266">
        <v>38.238400000000006</v>
      </c>
      <c r="AO266">
        <v>61.531499999999994</v>
      </c>
      <c r="AP266">
        <v>0</v>
      </c>
      <c r="AQ266">
        <v>0.15</v>
      </c>
      <c r="AR266">
        <v>0.08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220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09"/>
        <v>-543.20000000000005</v>
      </c>
      <c r="CQ266">
        <f>SUMIF(SmtRes!AQ203:'SmtRes'!AQ206,"=1",SmtRes!AA203:'SmtRes'!AA206)</f>
        <v>0</v>
      </c>
      <c r="CR266">
        <f>SUMIF(SmtRes!AQ203:'SmtRes'!AQ206,"=1",SmtRes!AB203:'SmtRes'!AB206)</f>
        <v>981.58</v>
      </c>
      <c r="CS266">
        <f>SUMIF(SmtRes!AQ203:'SmtRes'!AQ206,"=1",SmtRes!AC203:'SmtRes'!AC206)</f>
        <v>955.96</v>
      </c>
      <c r="CT266">
        <f>SUMIF(SmtRes!AQ203:'SmtRes'!AQ206,"=1",SmtRes!AD203:'SmtRes'!AD206)</f>
        <v>410.21</v>
      </c>
      <c r="CU266">
        <f t="shared" si="210"/>
        <v>0</v>
      </c>
      <c r="CV266">
        <f>SUMIF(SmtRes!AQ203:'SmtRes'!AQ206,"=1",SmtRes!BU203:'SmtRes'!BU206)</f>
        <v>0.15</v>
      </c>
      <c r="CW266">
        <f>SUMIF(SmtRes!AQ203:'SmtRes'!AQ206,"=1",SmtRes!BV203:'SmtRes'!BV206)</f>
        <v>0.08</v>
      </c>
      <c r="CX266">
        <f t="shared" si="211"/>
        <v>0</v>
      </c>
      <c r="CY266">
        <f t="shared" si="212"/>
        <v>-411.05240000000003</v>
      </c>
      <c r="CZ266">
        <f t="shared" si="213"/>
        <v>-239.44800000000004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20</v>
      </c>
      <c r="DW266" t="s">
        <v>20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293259713</v>
      </c>
      <c r="EF266">
        <v>2</v>
      </c>
      <c r="EG266" t="s">
        <v>23</v>
      </c>
      <c r="EH266">
        <v>27</v>
      </c>
      <c r="EI266" t="s">
        <v>24</v>
      </c>
      <c r="EJ266">
        <v>1</v>
      </c>
      <c r="EK266">
        <v>33002</v>
      </c>
      <c r="EL266" t="s">
        <v>24</v>
      </c>
      <c r="EM266" t="s">
        <v>25</v>
      </c>
      <c r="EO266" t="s">
        <v>3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0.15</v>
      </c>
      <c r="EX266">
        <v>0.08</v>
      </c>
      <c r="EY266">
        <v>0</v>
      </c>
      <c r="FQ266">
        <v>0</v>
      </c>
      <c r="FR266">
        <f t="shared" si="214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211252595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15"/>
        <v>0</v>
      </c>
      <c r="GM266">
        <f t="shared" si="216"/>
        <v>-1193.7</v>
      </c>
      <c r="GN266">
        <f t="shared" si="217"/>
        <v>-1193.7</v>
      </c>
      <c r="GO266">
        <f t="shared" si="218"/>
        <v>0</v>
      </c>
      <c r="GP266">
        <f t="shared" si="219"/>
        <v>0</v>
      </c>
      <c r="GR266">
        <v>0</v>
      </c>
      <c r="GS266">
        <v>3</v>
      </c>
      <c r="GT266">
        <v>0</v>
      </c>
      <c r="GU266" t="s">
        <v>3</v>
      </c>
      <c r="GV266">
        <f t="shared" si="220"/>
        <v>0</v>
      </c>
      <c r="GW266">
        <v>1</v>
      </c>
      <c r="GX266">
        <f t="shared" si="221"/>
        <v>0</v>
      </c>
      <c r="HA266">
        <v>0</v>
      </c>
      <c r="HB266">
        <v>0</v>
      </c>
      <c r="HC266">
        <f t="shared" si="222"/>
        <v>0</v>
      </c>
      <c r="HE266" t="s">
        <v>3</v>
      </c>
      <c r="HF266" t="s">
        <v>3</v>
      </c>
      <c r="HM266" t="s">
        <v>3</v>
      </c>
      <c r="HN266" t="s">
        <v>26</v>
      </c>
      <c r="HO266" t="s">
        <v>27</v>
      </c>
      <c r="HP266" t="s">
        <v>24</v>
      </c>
      <c r="HQ266" t="s">
        <v>24</v>
      </c>
      <c r="IK266">
        <v>0</v>
      </c>
    </row>
    <row r="267" spans="1:245" x14ac:dyDescent="0.2">
      <c r="A267">
        <v>17</v>
      </c>
      <c r="B267">
        <v>1</v>
      </c>
      <c r="C267">
        <f>ROW(SmtRes!A210)</f>
        <v>210</v>
      </c>
      <c r="D267">
        <f>ROW(EtalonRes!A240)</f>
        <v>240</v>
      </c>
      <c r="E267" t="s">
        <v>253</v>
      </c>
      <c r="F267" t="s">
        <v>214</v>
      </c>
      <c r="G267" t="s">
        <v>215</v>
      </c>
      <c r="H267" t="s">
        <v>20</v>
      </c>
      <c r="I267">
        <v>4</v>
      </c>
      <c r="J267">
        <v>0</v>
      </c>
      <c r="K267">
        <v>4</v>
      </c>
      <c r="O267">
        <f t="shared" si="200"/>
        <v>3646.34</v>
      </c>
      <c r="P267">
        <f>SUMIF(SmtRes!AQ207:'SmtRes'!AQ210,"=1",SmtRes!DF207:'SmtRes'!DF210)</f>
        <v>0</v>
      </c>
      <c r="Q267">
        <f>SUMIF(SmtRes!AQ207:'SmtRes'!AQ210,"=1",SmtRes!DG207:'SmtRes'!DG210)</f>
        <v>742.36</v>
      </c>
      <c r="R267">
        <f>SUMIF(SmtRes!AQ207:'SmtRes'!AQ210,"=1",SmtRes!DH207:'SmtRes'!DH210)</f>
        <v>783.89</v>
      </c>
      <c r="S267">
        <f>SUMIF(SmtRes!AQ207:'SmtRes'!AQ210,"=1",SmtRes!DI207:'SmtRes'!DI210)</f>
        <v>2120.09</v>
      </c>
      <c r="T267">
        <f t="shared" si="201"/>
        <v>0</v>
      </c>
      <c r="U267">
        <f>SUMIF(SmtRes!AQ207:'SmtRes'!AQ210,"=1",SmtRes!CV207:'SmtRes'!CV210)</f>
        <v>5.08</v>
      </c>
      <c r="V267">
        <f>SUMIF(SmtRes!AQ207:'SmtRes'!AQ210,"=1",SmtRes!CW207:'SmtRes'!CW210)</f>
        <v>1.64</v>
      </c>
      <c r="W267">
        <f t="shared" si="202"/>
        <v>0</v>
      </c>
      <c r="X267">
        <f t="shared" si="203"/>
        <v>2991.1</v>
      </c>
      <c r="Y267">
        <f t="shared" si="204"/>
        <v>1742.39</v>
      </c>
      <c r="AA267">
        <v>312163570</v>
      </c>
      <c r="AB267">
        <f t="shared" si="205"/>
        <v>684.05930000000001</v>
      </c>
      <c r="AC267">
        <f t="shared" si="206"/>
        <v>0</v>
      </c>
      <c r="AD267">
        <f>ROUND((((SUM(SmtRes!BR207:'SmtRes'!BR210))-(SUM(SmtRes!BS207:'SmtRes'!BS210)))+AE267),6)</f>
        <v>154.03749999999999</v>
      </c>
      <c r="AE267">
        <f>ROUND((SUM(SmtRes!BS207:'SmtRes'!BS210)),6)</f>
        <v>195.9718</v>
      </c>
      <c r="AF267">
        <f>ROUND((SUM(SmtRes!BT207:'SmtRes'!BT210)),6)</f>
        <v>530.02179999999998</v>
      </c>
      <c r="AG267">
        <f t="shared" si="207"/>
        <v>0</v>
      </c>
      <c r="AH267">
        <f>(SUM(SmtRes!BU207:'SmtRes'!BU210))</f>
        <v>1.27</v>
      </c>
      <c r="AI267">
        <f>(SUM(SmtRes!BV207:'SmtRes'!BV210))</f>
        <v>0.41</v>
      </c>
      <c r="AJ267">
        <f t="shared" si="208"/>
        <v>0</v>
      </c>
      <c r="AK267">
        <v>880.03110000000004</v>
      </c>
      <c r="AL267">
        <v>0</v>
      </c>
      <c r="AM267">
        <v>154.03749999999999</v>
      </c>
      <c r="AN267">
        <v>195.9718</v>
      </c>
      <c r="AO267">
        <v>530.02179999999998</v>
      </c>
      <c r="AP267">
        <v>0</v>
      </c>
      <c r="AQ267">
        <v>1.27</v>
      </c>
      <c r="AR267">
        <v>0.41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216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209"/>
        <v>3646.34</v>
      </c>
      <c r="CQ267">
        <f>SUMIF(SmtRes!AQ207:'SmtRes'!AQ210,"=1",SmtRes!AA207:'SmtRes'!AA210)</f>
        <v>0</v>
      </c>
      <c r="CR267">
        <f>SUMIF(SmtRes!AQ207:'SmtRes'!AQ210,"=1",SmtRes!AB207:'SmtRes'!AB210)</f>
        <v>981.58</v>
      </c>
      <c r="CS267">
        <f>SUMIF(SmtRes!AQ207:'SmtRes'!AQ210,"=1",SmtRes!AC207:'SmtRes'!AC210)</f>
        <v>955.96</v>
      </c>
      <c r="CT267">
        <f>SUMIF(SmtRes!AQ207:'SmtRes'!AQ210,"=1",SmtRes!AD207:'SmtRes'!AD210)</f>
        <v>417.34</v>
      </c>
      <c r="CU267">
        <f t="shared" si="210"/>
        <v>0</v>
      </c>
      <c r="CV267">
        <f>SUMIF(SmtRes!AQ207:'SmtRes'!AQ210,"=1",SmtRes!BU207:'SmtRes'!BU210)</f>
        <v>1.27</v>
      </c>
      <c r="CW267">
        <f>SUMIF(SmtRes!AQ207:'SmtRes'!AQ210,"=1",SmtRes!BV207:'SmtRes'!BV210)</f>
        <v>0.41</v>
      </c>
      <c r="CX267">
        <f t="shared" si="211"/>
        <v>0</v>
      </c>
      <c r="CY267">
        <f t="shared" si="212"/>
        <v>2991.0994000000001</v>
      </c>
      <c r="CZ267">
        <f t="shared" si="213"/>
        <v>1742.3879999999999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20</v>
      </c>
      <c r="DW267" t="s">
        <v>20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293259713</v>
      </c>
      <c r="EF267">
        <v>2</v>
      </c>
      <c r="EG267" t="s">
        <v>23</v>
      </c>
      <c r="EH267">
        <v>27</v>
      </c>
      <c r="EI267" t="s">
        <v>24</v>
      </c>
      <c r="EJ267">
        <v>1</v>
      </c>
      <c r="EK267">
        <v>33002</v>
      </c>
      <c r="EL267" t="s">
        <v>24</v>
      </c>
      <c r="EM267" t="s">
        <v>25</v>
      </c>
      <c r="EO267" t="s">
        <v>3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1.27</v>
      </c>
      <c r="EX267">
        <v>0.41</v>
      </c>
      <c r="EY267">
        <v>0</v>
      </c>
      <c r="FQ267">
        <v>0</v>
      </c>
      <c r="FR267">
        <f t="shared" si="214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-2080053868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15"/>
        <v>0</v>
      </c>
      <c r="GM267">
        <f t="shared" si="216"/>
        <v>8379.83</v>
      </c>
      <c r="GN267">
        <f t="shared" si="217"/>
        <v>8379.83</v>
      </c>
      <c r="GO267">
        <f t="shared" si="218"/>
        <v>0</v>
      </c>
      <c r="GP267">
        <f t="shared" si="219"/>
        <v>0</v>
      </c>
      <c r="GR267">
        <v>0</v>
      </c>
      <c r="GS267">
        <v>3</v>
      </c>
      <c r="GT267">
        <v>0</v>
      </c>
      <c r="GU267" t="s">
        <v>3</v>
      </c>
      <c r="GV267">
        <f t="shared" si="220"/>
        <v>0</v>
      </c>
      <c r="GW267">
        <v>1</v>
      </c>
      <c r="GX267">
        <f t="shared" si="221"/>
        <v>0</v>
      </c>
      <c r="HA267">
        <v>0</v>
      </c>
      <c r="HB267">
        <v>0</v>
      </c>
      <c r="HC267">
        <f t="shared" si="222"/>
        <v>0</v>
      </c>
      <c r="HE267" t="s">
        <v>3</v>
      </c>
      <c r="HF267" t="s">
        <v>3</v>
      </c>
      <c r="HM267" t="s">
        <v>3</v>
      </c>
      <c r="HN267" t="s">
        <v>26</v>
      </c>
      <c r="HO267" t="s">
        <v>27</v>
      </c>
      <c r="HP267" t="s">
        <v>24</v>
      </c>
      <c r="HQ267" t="s">
        <v>24</v>
      </c>
      <c r="IK267">
        <v>0</v>
      </c>
    </row>
    <row r="268" spans="1:245" x14ac:dyDescent="0.2">
      <c r="A268">
        <v>17</v>
      </c>
      <c r="B268">
        <v>1</v>
      </c>
      <c r="C268">
        <f>ROW(SmtRes!A214)</f>
        <v>214</v>
      </c>
      <c r="D268">
        <f>ROW(EtalonRes!A244)</f>
        <v>244</v>
      </c>
      <c r="E268" t="s">
        <v>254</v>
      </c>
      <c r="F268" t="s">
        <v>218</v>
      </c>
      <c r="G268" t="s">
        <v>219</v>
      </c>
      <c r="H268" t="s">
        <v>20</v>
      </c>
      <c r="I268">
        <v>-4</v>
      </c>
      <c r="J268">
        <v>0</v>
      </c>
      <c r="K268">
        <v>-4</v>
      </c>
      <c r="O268">
        <f t="shared" si="200"/>
        <v>-543.20000000000005</v>
      </c>
      <c r="P268">
        <f>SUMIF(SmtRes!AQ211:'SmtRes'!AQ214,"=1",SmtRes!DF211:'SmtRes'!DF214)</f>
        <v>0</v>
      </c>
      <c r="Q268">
        <f>SUMIF(SmtRes!AQ211:'SmtRes'!AQ214,"=1",SmtRes!DG211:'SmtRes'!DG214)</f>
        <v>-144.12</v>
      </c>
      <c r="R268">
        <f>SUMIF(SmtRes!AQ211:'SmtRes'!AQ214,"=1",SmtRes!DH211:'SmtRes'!DH214)</f>
        <v>-152.95000000000002</v>
      </c>
      <c r="S268">
        <f>SUMIF(SmtRes!AQ211:'SmtRes'!AQ214,"=1",SmtRes!DI211:'SmtRes'!DI214)</f>
        <v>-246.13</v>
      </c>
      <c r="T268">
        <f t="shared" si="201"/>
        <v>0</v>
      </c>
      <c r="U268">
        <f>SUMIF(SmtRes!AQ211:'SmtRes'!AQ214,"=1",SmtRes!CV211:'SmtRes'!CV214)</f>
        <v>-0.6</v>
      </c>
      <c r="V268">
        <f>SUMIF(SmtRes!AQ211:'SmtRes'!AQ214,"=1",SmtRes!CW211:'SmtRes'!CW214)</f>
        <v>-0.32</v>
      </c>
      <c r="W268">
        <f t="shared" si="202"/>
        <v>0</v>
      </c>
      <c r="X268">
        <f t="shared" si="203"/>
        <v>-411.05</v>
      </c>
      <c r="Y268">
        <f t="shared" si="204"/>
        <v>-239.45</v>
      </c>
      <c r="AA268">
        <v>312163570</v>
      </c>
      <c r="AB268">
        <f t="shared" si="205"/>
        <v>91.249600000000001</v>
      </c>
      <c r="AC268">
        <f t="shared" si="206"/>
        <v>0</v>
      </c>
      <c r="AD268">
        <f>ROUND((((SUM(SmtRes!BR211:'SmtRes'!BR214))-(SUM(SmtRes!BS211:'SmtRes'!BS214)))+AE268),6)</f>
        <v>29.7181</v>
      </c>
      <c r="AE268">
        <f>ROUND((SUM(SmtRes!BS211:'SmtRes'!BS214)),6)</f>
        <v>38.238399999999999</v>
      </c>
      <c r="AF268">
        <f>ROUND((SUM(SmtRes!BT211:'SmtRes'!BT214)),6)</f>
        <v>61.531500000000001</v>
      </c>
      <c r="AG268">
        <f t="shared" si="207"/>
        <v>0</v>
      </c>
      <c r="AH268">
        <f>(SUM(SmtRes!BU211:'SmtRes'!BU214))</f>
        <v>0.15</v>
      </c>
      <c r="AI268">
        <f>(SUM(SmtRes!BV211:'SmtRes'!BV214))</f>
        <v>0.08</v>
      </c>
      <c r="AJ268">
        <f t="shared" si="208"/>
        <v>0</v>
      </c>
      <c r="AK268">
        <v>129.488</v>
      </c>
      <c r="AL268">
        <v>0</v>
      </c>
      <c r="AM268">
        <v>29.718100000000007</v>
      </c>
      <c r="AN268">
        <v>38.238400000000006</v>
      </c>
      <c r="AO268">
        <v>61.531499999999994</v>
      </c>
      <c r="AP268">
        <v>0</v>
      </c>
      <c r="AQ268">
        <v>0.15</v>
      </c>
      <c r="AR268">
        <v>0.08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220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09"/>
        <v>-543.20000000000005</v>
      </c>
      <c r="CQ268">
        <f>SUMIF(SmtRes!AQ211:'SmtRes'!AQ214,"=1",SmtRes!AA211:'SmtRes'!AA214)</f>
        <v>0</v>
      </c>
      <c r="CR268">
        <f>SUMIF(SmtRes!AQ211:'SmtRes'!AQ214,"=1",SmtRes!AB211:'SmtRes'!AB214)</f>
        <v>981.58</v>
      </c>
      <c r="CS268">
        <f>SUMIF(SmtRes!AQ211:'SmtRes'!AQ214,"=1",SmtRes!AC211:'SmtRes'!AC214)</f>
        <v>955.96</v>
      </c>
      <c r="CT268">
        <f>SUMIF(SmtRes!AQ211:'SmtRes'!AQ214,"=1",SmtRes!AD211:'SmtRes'!AD214)</f>
        <v>410.21</v>
      </c>
      <c r="CU268">
        <f t="shared" si="210"/>
        <v>0</v>
      </c>
      <c r="CV268">
        <f>SUMIF(SmtRes!AQ211:'SmtRes'!AQ214,"=1",SmtRes!BU211:'SmtRes'!BU214)</f>
        <v>0.15</v>
      </c>
      <c r="CW268">
        <f>SUMIF(SmtRes!AQ211:'SmtRes'!AQ214,"=1",SmtRes!BV211:'SmtRes'!BV214)</f>
        <v>0.08</v>
      </c>
      <c r="CX268">
        <f t="shared" si="211"/>
        <v>0</v>
      </c>
      <c r="CY268">
        <f t="shared" si="212"/>
        <v>-411.05240000000003</v>
      </c>
      <c r="CZ268">
        <f t="shared" si="213"/>
        <v>-239.44800000000004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20</v>
      </c>
      <c r="DW268" t="s">
        <v>20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293259713</v>
      </c>
      <c r="EF268">
        <v>2</v>
      </c>
      <c r="EG268" t="s">
        <v>23</v>
      </c>
      <c r="EH268">
        <v>27</v>
      </c>
      <c r="EI268" t="s">
        <v>24</v>
      </c>
      <c r="EJ268">
        <v>1</v>
      </c>
      <c r="EK268">
        <v>33002</v>
      </c>
      <c r="EL268" t="s">
        <v>24</v>
      </c>
      <c r="EM268" t="s">
        <v>25</v>
      </c>
      <c r="EO268" t="s">
        <v>3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0.15</v>
      </c>
      <c r="EX268">
        <v>0.08</v>
      </c>
      <c r="EY268">
        <v>0</v>
      </c>
      <c r="FQ268">
        <v>0</v>
      </c>
      <c r="FR268">
        <f t="shared" si="214"/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211252595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15"/>
        <v>0</v>
      </c>
      <c r="GM268">
        <f t="shared" si="216"/>
        <v>-1193.7</v>
      </c>
      <c r="GN268">
        <f t="shared" si="217"/>
        <v>-1193.7</v>
      </c>
      <c r="GO268">
        <f t="shared" si="218"/>
        <v>0</v>
      </c>
      <c r="GP268">
        <f t="shared" si="219"/>
        <v>0</v>
      </c>
      <c r="GR268">
        <v>0</v>
      </c>
      <c r="GS268">
        <v>3</v>
      </c>
      <c r="GT268">
        <v>0</v>
      </c>
      <c r="GU268" t="s">
        <v>3</v>
      </c>
      <c r="GV268">
        <f t="shared" si="220"/>
        <v>0</v>
      </c>
      <c r="GW268">
        <v>1</v>
      </c>
      <c r="GX268">
        <f t="shared" si="221"/>
        <v>0</v>
      </c>
      <c r="HA268">
        <v>0</v>
      </c>
      <c r="HB268">
        <v>0</v>
      </c>
      <c r="HC268">
        <f t="shared" si="222"/>
        <v>0</v>
      </c>
      <c r="HE268" t="s">
        <v>3</v>
      </c>
      <c r="HF268" t="s">
        <v>3</v>
      </c>
      <c r="HM268" t="s">
        <v>3</v>
      </c>
      <c r="HN268" t="s">
        <v>26</v>
      </c>
      <c r="HO268" t="s">
        <v>27</v>
      </c>
      <c r="HP268" t="s">
        <v>24</v>
      </c>
      <c r="HQ268" t="s">
        <v>24</v>
      </c>
      <c r="IK268">
        <v>0</v>
      </c>
    </row>
    <row r="269" spans="1:245" x14ac:dyDescent="0.2">
      <c r="A269">
        <v>17</v>
      </c>
      <c r="B269">
        <v>1</v>
      </c>
      <c r="C269">
        <f>ROW(SmtRes!A218)</f>
        <v>218</v>
      </c>
      <c r="D269">
        <f>ROW(EtalonRes!A248)</f>
        <v>248</v>
      </c>
      <c r="E269" t="s">
        <v>255</v>
      </c>
      <c r="F269" t="s">
        <v>218</v>
      </c>
      <c r="G269" t="s">
        <v>219</v>
      </c>
      <c r="H269" t="s">
        <v>20</v>
      </c>
      <c r="I269">
        <v>-4</v>
      </c>
      <c r="J269">
        <v>0</v>
      </c>
      <c r="K269">
        <v>-4</v>
      </c>
      <c r="O269">
        <f t="shared" si="200"/>
        <v>-543.20000000000005</v>
      </c>
      <c r="P269">
        <f>SUMIF(SmtRes!AQ215:'SmtRes'!AQ218,"=1",SmtRes!DF215:'SmtRes'!DF218)</f>
        <v>0</v>
      </c>
      <c r="Q269">
        <f>SUMIF(SmtRes!AQ215:'SmtRes'!AQ218,"=1",SmtRes!DG215:'SmtRes'!DG218)</f>
        <v>-144.12</v>
      </c>
      <c r="R269">
        <f>SUMIF(SmtRes!AQ215:'SmtRes'!AQ218,"=1",SmtRes!DH215:'SmtRes'!DH218)</f>
        <v>-152.95000000000002</v>
      </c>
      <c r="S269">
        <f>SUMIF(SmtRes!AQ215:'SmtRes'!AQ218,"=1",SmtRes!DI215:'SmtRes'!DI218)</f>
        <v>-246.13</v>
      </c>
      <c r="T269">
        <f t="shared" si="201"/>
        <v>0</v>
      </c>
      <c r="U269">
        <f>SUMIF(SmtRes!AQ215:'SmtRes'!AQ218,"=1",SmtRes!CV215:'SmtRes'!CV218)</f>
        <v>-0.6</v>
      </c>
      <c r="V269">
        <f>SUMIF(SmtRes!AQ215:'SmtRes'!AQ218,"=1",SmtRes!CW215:'SmtRes'!CW218)</f>
        <v>-0.32</v>
      </c>
      <c r="W269">
        <f t="shared" si="202"/>
        <v>0</v>
      </c>
      <c r="X269">
        <f t="shared" si="203"/>
        <v>-411.05</v>
      </c>
      <c r="Y269">
        <f t="shared" si="204"/>
        <v>-239.45</v>
      </c>
      <c r="AA269">
        <v>312163570</v>
      </c>
      <c r="AB269">
        <f t="shared" si="205"/>
        <v>91.249600000000001</v>
      </c>
      <c r="AC269">
        <f t="shared" si="206"/>
        <v>0</v>
      </c>
      <c r="AD269">
        <f>ROUND((((SUM(SmtRes!BR215:'SmtRes'!BR218))-(SUM(SmtRes!BS215:'SmtRes'!BS218)))+AE269),6)</f>
        <v>29.7181</v>
      </c>
      <c r="AE269">
        <f>ROUND((SUM(SmtRes!BS215:'SmtRes'!BS218)),6)</f>
        <v>38.238399999999999</v>
      </c>
      <c r="AF269">
        <f>ROUND((SUM(SmtRes!BT215:'SmtRes'!BT218)),6)</f>
        <v>61.531500000000001</v>
      </c>
      <c r="AG269">
        <f t="shared" si="207"/>
        <v>0</v>
      </c>
      <c r="AH269">
        <f>(SUM(SmtRes!BU215:'SmtRes'!BU218))</f>
        <v>0.15</v>
      </c>
      <c r="AI269">
        <f>(SUM(SmtRes!BV215:'SmtRes'!BV218))</f>
        <v>0.08</v>
      </c>
      <c r="AJ269">
        <f t="shared" si="208"/>
        <v>0</v>
      </c>
      <c r="AK269">
        <v>129.488</v>
      </c>
      <c r="AL269">
        <v>0</v>
      </c>
      <c r="AM269">
        <v>29.718100000000007</v>
      </c>
      <c r="AN269">
        <v>38.238400000000006</v>
      </c>
      <c r="AO269">
        <v>61.531499999999994</v>
      </c>
      <c r="AP269">
        <v>0</v>
      </c>
      <c r="AQ269">
        <v>0.15</v>
      </c>
      <c r="AR269">
        <v>0.08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220</v>
      </c>
      <c r="BM269">
        <v>33002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209"/>
        <v>-543.20000000000005</v>
      </c>
      <c r="CQ269">
        <f>SUMIF(SmtRes!AQ215:'SmtRes'!AQ218,"=1",SmtRes!AA215:'SmtRes'!AA218)</f>
        <v>0</v>
      </c>
      <c r="CR269">
        <f>SUMIF(SmtRes!AQ215:'SmtRes'!AQ218,"=1",SmtRes!AB215:'SmtRes'!AB218)</f>
        <v>981.58</v>
      </c>
      <c r="CS269">
        <f>SUMIF(SmtRes!AQ215:'SmtRes'!AQ218,"=1",SmtRes!AC215:'SmtRes'!AC218)</f>
        <v>955.96</v>
      </c>
      <c r="CT269">
        <f>SUMIF(SmtRes!AQ215:'SmtRes'!AQ218,"=1",SmtRes!AD215:'SmtRes'!AD218)</f>
        <v>410.21</v>
      </c>
      <c r="CU269">
        <f t="shared" si="210"/>
        <v>0</v>
      </c>
      <c r="CV269">
        <f>SUMIF(SmtRes!AQ215:'SmtRes'!AQ218,"=1",SmtRes!BU215:'SmtRes'!BU218)</f>
        <v>0.15</v>
      </c>
      <c r="CW269">
        <f>SUMIF(SmtRes!AQ215:'SmtRes'!AQ218,"=1",SmtRes!BV215:'SmtRes'!BV218)</f>
        <v>0.08</v>
      </c>
      <c r="CX269">
        <f t="shared" si="211"/>
        <v>0</v>
      </c>
      <c r="CY269">
        <f t="shared" si="212"/>
        <v>-411.05240000000003</v>
      </c>
      <c r="CZ269">
        <f t="shared" si="213"/>
        <v>-239.44800000000004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20</v>
      </c>
      <c r="DW269" t="s">
        <v>20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293259713</v>
      </c>
      <c r="EF269">
        <v>2</v>
      </c>
      <c r="EG269" t="s">
        <v>23</v>
      </c>
      <c r="EH269">
        <v>27</v>
      </c>
      <c r="EI269" t="s">
        <v>24</v>
      </c>
      <c r="EJ269">
        <v>1</v>
      </c>
      <c r="EK269">
        <v>33002</v>
      </c>
      <c r="EL269" t="s">
        <v>24</v>
      </c>
      <c r="EM269" t="s">
        <v>25</v>
      </c>
      <c r="EO269" t="s">
        <v>3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0.15</v>
      </c>
      <c r="EX269">
        <v>0.08</v>
      </c>
      <c r="EY269">
        <v>0</v>
      </c>
      <c r="FQ269">
        <v>0</v>
      </c>
      <c r="FR269">
        <f t="shared" si="214"/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211252595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15"/>
        <v>0</v>
      </c>
      <c r="GM269">
        <f t="shared" si="216"/>
        <v>-1193.7</v>
      </c>
      <c r="GN269">
        <f t="shared" si="217"/>
        <v>-1193.7</v>
      </c>
      <c r="GO269">
        <f t="shared" si="218"/>
        <v>0</v>
      </c>
      <c r="GP269">
        <f t="shared" si="219"/>
        <v>0</v>
      </c>
      <c r="GR269">
        <v>0</v>
      </c>
      <c r="GS269">
        <v>3</v>
      </c>
      <c r="GT269">
        <v>0</v>
      </c>
      <c r="GU269" t="s">
        <v>3</v>
      </c>
      <c r="GV269">
        <f t="shared" si="220"/>
        <v>0</v>
      </c>
      <c r="GW269">
        <v>1</v>
      </c>
      <c r="GX269">
        <f t="shared" si="221"/>
        <v>0</v>
      </c>
      <c r="HA269">
        <v>0</v>
      </c>
      <c r="HB269">
        <v>0</v>
      </c>
      <c r="HC269">
        <f t="shared" si="222"/>
        <v>0</v>
      </c>
      <c r="HE269" t="s">
        <v>3</v>
      </c>
      <c r="HF269" t="s">
        <v>3</v>
      </c>
      <c r="HM269" t="s">
        <v>3</v>
      </c>
      <c r="HN269" t="s">
        <v>26</v>
      </c>
      <c r="HO269" t="s">
        <v>27</v>
      </c>
      <c r="HP269" t="s">
        <v>24</v>
      </c>
      <c r="HQ269" t="s">
        <v>24</v>
      </c>
      <c r="IK269">
        <v>0</v>
      </c>
    </row>
    <row r="270" spans="1:245" x14ac:dyDescent="0.2">
      <c r="A270">
        <v>17</v>
      </c>
      <c r="B270">
        <v>1</v>
      </c>
      <c r="C270">
        <f>ROW(SmtRes!A222)</f>
        <v>222</v>
      </c>
      <c r="D270">
        <f>ROW(EtalonRes!A252)</f>
        <v>252</v>
      </c>
      <c r="E270" t="s">
        <v>256</v>
      </c>
      <c r="F270" t="s">
        <v>214</v>
      </c>
      <c r="G270" t="s">
        <v>215</v>
      </c>
      <c r="H270" t="s">
        <v>20</v>
      </c>
      <c r="I270">
        <v>4</v>
      </c>
      <c r="J270">
        <v>0</v>
      </c>
      <c r="K270">
        <v>4</v>
      </c>
      <c r="O270">
        <f t="shared" si="200"/>
        <v>3646.34</v>
      </c>
      <c r="P270">
        <f>SUMIF(SmtRes!AQ219:'SmtRes'!AQ222,"=1",SmtRes!DF219:'SmtRes'!DF222)</f>
        <v>0</v>
      </c>
      <c r="Q270">
        <f>SUMIF(SmtRes!AQ219:'SmtRes'!AQ222,"=1",SmtRes!DG219:'SmtRes'!DG222)</f>
        <v>742.36</v>
      </c>
      <c r="R270">
        <f>SUMIF(SmtRes!AQ219:'SmtRes'!AQ222,"=1",SmtRes!DH219:'SmtRes'!DH222)</f>
        <v>783.89</v>
      </c>
      <c r="S270">
        <f>SUMIF(SmtRes!AQ219:'SmtRes'!AQ222,"=1",SmtRes!DI219:'SmtRes'!DI222)</f>
        <v>2120.09</v>
      </c>
      <c r="T270">
        <f t="shared" si="201"/>
        <v>0</v>
      </c>
      <c r="U270">
        <f>SUMIF(SmtRes!AQ219:'SmtRes'!AQ222,"=1",SmtRes!CV219:'SmtRes'!CV222)</f>
        <v>5.08</v>
      </c>
      <c r="V270">
        <f>SUMIF(SmtRes!AQ219:'SmtRes'!AQ222,"=1",SmtRes!CW219:'SmtRes'!CW222)</f>
        <v>1.64</v>
      </c>
      <c r="W270">
        <f t="shared" si="202"/>
        <v>0</v>
      </c>
      <c r="X270">
        <f t="shared" si="203"/>
        <v>2991.1</v>
      </c>
      <c r="Y270">
        <f t="shared" si="204"/>
        <v>1742.39</v>
      </c>
      <c r="AA270">
        <v>312163570</v>
      </c>
      <c r="AB270">
        <f t="shared" si="205"/>
        <v>684.05930000000001</v>
      </c>
      <c r="AC270">
        <f t="shared" si="206"/>
        <v>0</v>
      </c>
      <c r="AD270">
        <f>ROUND((((SUM(SmtRes!BR219:'SmtRes'!BR222))-(SUM(SmtRes!BS219:'SmtRes'!BS222)))+AE270),6)</f>
        <v>154.03749999999999</v>
      </c>
      <c r="AE270">
        <f>ROUND((SUM(SmtRes!BS219:'SmtRes'!BS222)),6)</f>
        <v>195.9718</v>
      </c>
      <c r="AF270">
        <f>ROUND((SUM(SmtRes!BT219:'SmtRes'!BT222)),6)</f>
        <v>530.02179999999998</v>
      </c>
      <c r="AG270">
        <f t="shared" si="207"/>
        <v>0</v>
      </c>
      <c r="AH270">
        <f>(SUM(SmtRes!BU219:'SmtRes'!BU222))</f>
        <v>1.27</v>
      </c>
      <c r="AI270">
        <f>(SUM(SmtRes!BV219:'SmtRes'!BV222))</f>
        <v>0.41</v>
      </c>
      <c r="AJ270">
        <f t="shared" si="208"/>
        <v>0</v>
      </c>
      <c r="AK270">
        <v>880.03110000000004</v>
      </c>
      <c r="AL270">
        <v>0</v>
      </c>
      <c r="AM270">
        <v>154.03749999999999</v>
      </c>
      <c r="AN270">
        <v>195.9718</v>
      </c>
      <c r="AO270">
        <v>530.02179999999998</v>
      </c>
      <c r="AP270">
        <v>0</v>
      </c>
      <c r="AQ270">
        <v>1.27</v>
      </c>
      <c r="AR270">
        <v>0.41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216</v>
      </c>
      <c r="BM270">
        <v>33002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09"/>
        <v>3646.34</v>
      </c>
      <c r="CQ270">
        <f>SUMIF(SmtRes!AQ219:'SmtRes'!AQ222,"=1",SmtRes!AA219:'SmtRes'!AA222)</f>
        <v>0</v>
      </c>
      <c r="CR270">
        <f>SUMIF(SmtRes!AQ219:'SmtRes'!AQ222,"=1",SmtRes!AB219:'SmtRes'!AB222)</f>
        <v>981.58</v>
      </c>
      <c r="CS270">
        <f>SUMIF(SmtRes!AQ219:'SmtRes'!AQ222,"=1",SmtRes!AC219:'SmtRes'!AC222)</f>
        <v>955.96</v>
      </c>
      <c r="CT270">
        <f>SUMIF(SmtRes!AQ219:'SmtRes'!AQ222,"=1",SmtRes!AD219:'SmtRes'!AD222)</f>
        <v>417.34</v>
      </c>
      <c r="CU270">
        <f t="shared" si="210"/>
        <v>0</v>
      </c>
      <c r="CV270">
        <f>SUMIF(SmtRes!AQ219:'SmtRes'!AQ222,"=1",SmtRes!BU219:'SmtRes'!BU222)</f>
        <v>1.27</v>
      </c>
      <c r="CW270">
        <f>SUMIF(SmtRes!AQ219:'SmtRes'!AQ222,"=1",SmtRes!BV219:'SmtRes'!BV222)</f>
        <v>0.41</v>
      </c>
      <c r="CX270">
        <f t="shared" si="211"/>
        <v>0</v>
      </c>
      <c r="CY270">
        <f t="shared" si="212"/>
        <v>2991.0994000000001</v>
      </c>
      <c r="CZ270">
        <f t="shared" si="213"/>
        <v>1742.3879999999999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293259713</v>
      </c>
      <c r="EF270">
        <v>2</v>
      </c>
      <c r="EG270" t="s">
        <v>23</v>
      </c>
      <c r="EH270">
        <v>27</v>
      </c>
      <c r="EI270" t="s">
        <v>24</v>
      </c>
      <c r="EJ270">
        <v>1</v>
      </c>
      <c r="EK270">
        <v>33002</v>
      </c>
      <c r="EL270" t="s">
        <v>24</v>
      </c>
      <c r="EM270" t="s">
        <v>25</v>
      </c>
      <c r="EO270" t="s">
        <v>3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1.27</v>
      </c>
      <c r="EX270">
        <v>0.41</v>
      </c>
      <c r="EY270">
        <v>0</v>
      </c>
      <c r="FQ270">
        <v>0</v>
      </c>
      <c r="FR270">
        <f t="shared" si="214"/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-2080053868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15"/>
        <v>0</v>
      </c>
      <c r="GM270">
        <f t="shared" si="216"/>
        <v>8379.83</v>
      </c>
      <c r="GN270">
        <f t="shared" si="217"/>
        <v>8379.83</v>
      </c>
      <c r="GO270">
        <f t="shared" si="218"/>
        <v>0</v>
      </c>
      <c r="GP270">
        <f t="shared" si="219"/>
        <v>0</v>
      </c>
      <c r="GR270">
        <v>0</v>
      </c>
      <c r="GS270">
        <v>3</v>
      </c>
      <c r="GT270">
        <v>0</v>
      </c>
      <c r="GU270" t="s">
        <v>3</v>
      </c>
      <c r="GV270">
        <f t="shared" si="220"/>
        <v>0</v>
      </c>
      <c r="GW270">
        <v>1</v>
      </c>
      <c r="GX270">
        <f t="shared" si="221"/>
        <v>0</v>
      </c>
      <c r="HA270">
        <v>0</v>
      </c>
      <c r="HB270">
        <v>0</v>
      </c>
      <c r="HC270">
        <f t="shared" si="222"/>
        <v>0</v>
      </c>
      <c r="HE270" t="s">
        <v>3</v>
      </c>
      <c r="HF270" t="s">
        <v>3</v>
      </c>
      <c r="HM270" t="s">
        <v>3</v>
      </c>
      <c r="HN270" t="s">
        <v>26</v>
      </c>
      <c r="HO270" t="s">
        <v>27</v>
      </c>
      <c r="HP270" t="s">
        <v>24</v>
      </c>
      <c r="HQ270" t="s">
        <v>24</v>
      </c>
      <c r="IK270">
        <v>0</v>
      </c>
    </row>
    <row r="271" spans="1:245" x14ac:dyDescent="0.2">
      <c r="A271">
        <v>17</v>
      </c>
      <c r="B271">
        <v>1</v>
      </c>
      <c r="C271">
        <f>ROW(SmtRes!A226)</f>
        <v>226</v>
      </c>
      <c r="D271">
        <f>ROW(EtalonRes!A256)</f>
        <v>256</v>
      </c>
      <c r="E271" t="s">
        <v>257</v>
      </c>
      <c r="F271" t="s">
        <v>218</v>
      </c>
      <c r="G271" t="s">
        <v>219</v>
      </c>
      <c r="H271" t="s">
        <v>20</v>
      </c>
      <c r="I271">
        <v>-4</v>
      </c>
      <c r="J271">
        <v>0</v>
      </c>
      <c r="K271">
        <v>-4</v>
      </c>
      <c r="O271">
        <f t="shared" si="200"/>
        <v>-543.20000000000005</v>
      </c>
      <c r="P271">
        <f>SUMIF(SmtRes!AQ223:'SmtRes'!AQ226,"=1",SmtRes!DF223:'SmtRes'!DF226)</f>
        <v>0</v>
      </c>
      <c r="Q271">
        <f>SUMIF(SmtRes!AQ223:'SmtRes'!AQ226,"=1",SmtRes!DG223:'SmtRes'!DG226)</f>
        <v>-144.12</v>
      </c>
      <c r="R271">
        <f>SUMIF(SmtRes!AQ223:'SmtRes'!AQ226,"=1",SmtRes!DH223:'SmtRes'!DH226)</f>
        <v>-152.95000000000002</v>
      </c>
      <c r="S271">
        <f>SUMIF(SmtRes!AQ223:'SmtRes'!AQ226,"=1",SmtRes!DI223:'SmtRes'!DI226)</f>
        <v>-246.13</v>
      </c>
      <c r="T271">
        <f t="shared" si="201"/>
        <v>0</v>
      </c>
      <c r="U271">
        <f>SUMIF(SmtRes!AQ223:'SmtRes'!AQ226,"=1",SmtRes!CV223:'SmtRes'!CV226)</f>
        <v>-0.6</v>
      </c>
      <c r="V271">
        <f>SUMIF(SmtRes!AQ223:'SmtRes'!AQ226,"=1",SmtRes!CW223:'SmtRes'!CW226)</f>
        <v>-0.32</v>
      </c>
      <c r="W271">
        <f t="shared" si="202"/>
        <v>0</v>
      </c>
      <c r="X271">
        <f t="shared" si="203"/>
        <v>-411.05</v>
      </c>
      <c r="Y271">
        <f t="shared" si="204"/>
        <v>-239.45</v>
      </c>
      <c r="AA271">
        <v>312163570</v>
      </c>
      <c r="AB271">
        <f t="shared" si="205"/>
        <v>91.249600000000001</v>
      </c>
      <c r="AC271">
        <f t="shared" si="206"/>
        <v>0</v>
      </c>
      <c r="AD271">
        <f>ROUND((((SUM(SmtRes!BR223:'SmtRes'!BR226))-(SUM(SmtRes!BS223:'SmtRes'!BS226)))+AE271),6)</f>
        <v>29.7181</v>
      </c>
      <c r="AE271">
        <f>ROUND((SUM(SmtRes!BS223:'SmtRes'!BS226)),6)</f>
        <v>38.238399999999999</v>
      </c>
      <c r="AF271">
        <f>ROUND((SUM(SmtRes!BT223:'SmtRes'!BT226)),6)</f>
        <v>61.531500000000001</v>
      </c>
      <c r="AG271">
        <f t="shared" si="207"/>
        <v>0</v>
      </c>
      <c r="AH271">
        <f>(SUM(SmtRes!BU223:'SmtRes'!BU226))</f>
        <v>0.15</v>
      </c>
      <c r="AI271">
        <f>(SUM(SmtRes!BV223:'SmtRes'!BV226))</f>
        <v>0.08</v>
      </c>
      <c r="AJ271">
        <f t="shared" si="208"/>
        <v>0</v>
      </c>
      <c r="AK271">
        <v>129.488</v>
      </c>
      <c r="AL271">
        <v>0</v>
      </c>
      <c r="AM271">
        <v>29.718100000000007</v>
      </c>
      <c r="AN271">
        <v>38.238400000000006</v>
      </c>
      <c r="AO271">
        <v>61.531499999999994</v>
      </c>
      <c r="AP271">
        <v>0</v>
      </c>
      <c r="AQ271">
        <v>0.15</v>
      </c>
      <c r="AR271">
        <v>0.08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220</v>
      </c>
      <c r="BM271">
        <v>33002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09"/>
        <v>-543.20000000000005</v>
      </c>
      <c r="CQ271">
        <f>SUMIF(SmtRes!AQ223:'SmtRes'!AQ226,"=1",SmtRes!AA223:'SmtRes'!AA226)</f>
        <v>0</v>
      </c>
      <c r="CR271">
        <f>SUMIF(SmtRes!AQ223:'SmtRes'!AQ226,"=1",SmtRes!AB223:'SmtRes'!AB226)</f>
        <v>981.58</v>
      </c>
      <c r="CS271">
        <f>SUMIF(SmtRes!AQ223:'SmtRes'!AQ226,"=1",SmtRes!AC223:'SmtRes'!AC226)</f>
        <v>955.96</v>
      </c>
      <c r="CT271">
        <f>SUMIF(SmtRes!AQ223:'SmtRes'!AQ226,"=1",SmtRes!AD223:'SmtRes'!AD226)</f>
        <v>410.21</v>
      </c>
      <c r="CU271">
        <f t="shared" si="210"/>
        <v>0</v>
      </c>
      <c r="CV271">
        <f>SUMIF(SmtRes!AQ223:'SmtRes'!AQ226,"=1",SmtRes!BU223:'SmtRes'!BU226)</f>
        <v>0.15</v>
      </c>
      <c r="CW271">
        <f>SUMIF(SmtRes!AQ223:'SmtRes'!AQ226,"=1",SmtRes!BV223:'SmtRes'!BV226)</f>
        <v>0.08</v>
      </c>
      <c r="CX271">
        <f t="shared" si="211"/>
        <v>0</v>
      </c>
      <c r="CY271">
        <f t="shared" si="212"/>
        <v>-411.05240000000003</v>
      </c>
      <c r="CZ271">
        <f t="shared" si="213"/>
        <v>-239.44800000000004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293259713</v>
      </c>
      <c r="EF271">
        <v>2</v>
      </c>
      <c r="EG271" t="s">
        <v>23</v>
      </c>
      <c r="EH271">
        <v>27</v>
      </c>
      <c r="EI271" t="s">
        <v>24</v>
      </c>
      <c r="EJ271">
        <v>1</v>
      </c>
      <c r="EK271">
        <v>33002</v>
      </c>
      <c r="EL271" t="s">
        <v>24</v>
      </c>
      <c r="EM271" t="s">
        <v>25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0.15</v>
      </c>
      <c r="EX271">
        <v>0.08</v>
      </c>
      <c r="EY271">
        <v>0</v>
      </c>
      <c r="FQ271">
        <v>0</v>
      </c>
      <c r="FR271">
        <f t="shared" si="214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211252595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15"/>
        <v>0</v>
      </c>
      <c r="GM271">
        <f t="shared" si="216"/>
        <v>-1193.7</v>
      </c>
      <c r="GN271">
        <f t="shared" si="217"/>
        <v>-1193.7</v>
      </c>
      <c r="GO271">
        <f t="shared" si="218"/>
        <v>0</v>
      </c>
      <c r="GP271">
        <f t="shared" si="219"/>
        <v>0</v>
      </c>
      <c r="GR271">
        <v>0</v>
      </c>
      <c r="GS271">
        <v>3</v>
      </c>
      <c r="GT271">
        <v>0</v>
      </c>
      <c r="GU271" t="s">
        <v>3</v>
      </c>
      <c r="GV271">
        <f t="shared" si="220"/>
        <v>0</v>
      </c>
      <c r="GW271">
        <v>1</v>
      </c>
      <c r="GX271">
        <f t="shared" si="221"/>
        <v>0</v>
      </c>
      <c r="HA271">
        <v>0</v>
      </c>
      <c r="HB271">
        <v>0</v>
      </c>
      <c r="HC271">
        <f t="shared" si="222"/>
        <v>0</v>
      </c>
      <c r="HE271" t="s">
        <v>3</v>
      </c>
      <c r="HF271" t="s">
        <v>3</v>
      </c>
      <c r="HM271" t="s">
        <v>3</v>
      </c>
      <c r="HN271" t="s">
        <v>26</v>
      </c>
      <c r="HO271" t="s">
        <v>27</v>
      </c>
      <c r="HP271" t="s">
        <v>24</v>
      </c>
      <c r="HQ271" t="s">
        <v>24</v>
      </c>
      <c r="IK271">
        <v>0</v>
      </c>
    </row>
    <row r="272" spans="1:245" x14ac:dyDescent="0.2">
      <c r="A272">
        <v>17</v>
      </c>
      <c r="B272">
        <v>1</v>
      </c>
      <c r="C272">
        <f>ROW(SmtRes!A230)</f>
        <v>230</v>
      </c>
      <c r="D272">
        <f>ROW(EtalonRes!A260)</f>
        <v>260</v>
      </c>
      <c r="E272" t="s">
        <v>258</v>
      </c>
      <c r="F272" t="s">
        <v>214</v>
      </c>
      <c r="G272" t="s">
        <v>215</v>
      </c>
      <c r="H272" t="s">
        <v>20</v>
      </c>
      <c r="I272">
        <v>17</v>
      </c>
      <c r="J272">
        <v>0</v>
      </c>
      <c r="K272">
        <v>17</v>
      </c>
      <c r="O272">
        <f t="shared" si="200"/>
        <v>15496.92</v>
      </c>
      <c r="P272">
        <f>SUMIF(SmtRes!AQ227:'SmtRes'!AQ230,"=1",SmtRes!DF227:'SmtRes'!DF230)</f>
        <v>0</v>
      </c>
      <c r="Q272">
        <f>SUMIF(SmtRes!AQ227:'SmtRes'!AQ230,"=1",SmtRes!DG227:'SmtRes'!DG230)</f>
        <v>3155.03</v>
      </c>
      <c r="R272">
        <f>SUMIF(SmtRes!AQ227:'SmtRes'!AQ230,"=1",SmtRes!DH227:'SmtRes'!DH230)</f>
        <v>3331.52</v>
      </c>
      <c r="S272">
        <f>SUMIF(SmtRes!AQ227:'SmtRes'!AQ230,"=1",SmtRes!DI227:'SmtRes'!DI230)</f>
        <v>9010.3700000000008</v>
      </c>
      <c r="T272">
        <f t="shared" si="201"/>
        <v>0</v>
      </c>
      <c r="U272">
        <f>SUMIF(SmtRes!AQ227:'SmtRes'!AQ230,"=1",SmtRes!CV227:'SmtRes'!CV230)</f>
        <v>21.59</v>
      </c>
      <c r="V272">
        <f>SUMIF(SmtRes!AQ227:'SmtRes'!AQ230,"=1",SmtRes!CW227:'SmtRes'!CW230)</f>
        <v>6.9700000000000006</v>
      </c>
      <c r="W272">
        <f t="shared" si="202"/>
        <v>0</v>
      </c>
      <c r="X272">
        <f t="shared" si="203"/>
        <v>12712.15</v>
      </c>
      <c r="Y272">
        <f t="shared" si="204"/>
        <v>7405.13</v>
      </c>
      <c r="AA272">
        <v>312163570</v>
      </c>
      <c r="AB272">
        <f t="shared" si="205"/>
        <v>684.05930000000001</v>
      </c>
      <c r="AC272">
        <f t="shared" si="206"/>
        <v>0</v>
      </c>
      <c r="AD272">
        <f>ROUND((((SUM(SmtRes!BR227:'SmtRes'!BR230))-(SUM(SmtRes!BS227:'SmtRes'!BS230)))+AE272),6)</f>
        <v>154.03749999999999</v>
      </c>
      <c r="AE272">
        <f>ROUND((SUM(SmtRes!BS227:'SmtRes'!BS230)),6)</f>
        <v>195.9718</v>
      </c>
      <c r="AF272">
        <f>ROUND((SUM(SmtRes!BT227:'SmtRes'!BT230)),6)</f>
        <v>530.02179999999998</v>
      </c>
      <c r="AG272">
        <f t="shared" si="207"/>
        <v>0</v>
      </c>
      <c r="AH272">
        <f>(SUM(SmtRes!BU227:'SmtRes'!BU230))</f>
        <v>1.27</v>
      </c>
      <c r="AI272">
        <f>(SUM(SmtRes!BV227:'SmtRes'!BV230))</f>
        <v>0.41</v>
      </c>
      <c r="AJ272">
        <f t="shared" si="208"/>
        <v>0</v>
      </c>
      <c r="AK272">
        <v>880.03110000000004</v>
      </c>
      <c r="AL272">
        <v>0</v>
      </c>
      <c r="AM272">
        <v>154.03749999999999</v>
      </c>
      <c r="AN272">
        <v>195.9718</v>
      </c>
      <c r="AO272">
        <v>530.02179999999998</v>
      </c>
      <c r="AP272">
        <v>0</v>
      </c>
      <c r="AQ272">
        <v>1.27</v>
      </c>
      <c r="AR272">
        <v>0.41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216</v>
      </c>
      <c r="BM272">
        <v>33002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09"/>
        <v>15496.920000000002</v>
      </c>
      <c r="CQ272">
        <f>SUMIF(SmtRes!AQ227:'SmtRes'!AQ230,"=1",SmtRes!AA227:'SmtRes'!AA230)</f>
        <v>0</v>
      </c>
      <c r="CR272">
        <f>SUMIF(SmtRes!AQ227:'SmtRes'!AQ230,"=1",SmtRes!AB227:'SmtRes'!AB230)</f>
        <v>981.58</v>
      </c>
      <c r="CS272">
        <f>SUMIF(SmtRes!AQ227:'SmtRes'!AQ230,"=1",SmtRes!AC227:'SmtRes'!AC230)</f>
        <v>955.96</v>
      </c>
      <c r="CT272">
        <f>SUMIF(SmtRes!AQ227:'SmtRes'!AQ230,"=1",SmtRes!AD227:'SmtRes'!AD230)</f>
        <v>417.34</v>
      </c>
      <c r="CU272">
        <f t="shared" si="210"/>
        <v>0</v>
      </c>
      <c r="CV272">
        <f>SUMIF(SmtRes!AQ227:'SmtRes'!AQ230,"=1",SmtRes!BU227:'SmtRes'!BU230)</f>
        <v>1.27</v>
      </c>
      <c r="CW272">
        <f>SUMIF(SmtRes!AQ227:'SmtRes'!AQ230,"=1",SmtRes!BV227:'SmtRes'!BV230)</f>
        <v>0.41</v>
      </c>
      <c r="CX272">
        <f t="shared" si="211"/>
        <v>0</v>
      </c>
      <c r="CY272">
        <f t="shared" si="212"/>
        <v>12712.146700000001</v>
      </c>
      <c r="CZ272">
        <f t="shared" si="213"/>
        <v>7405.134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293259713</v>
      </c>
      <c r="EF272">
        <v>2</v>
      </c>
      <c r="EG272" t="s">
        <v>23</v>
      </c>
      <c r="EH272">
        <v>27</v>
      </c>
      <c r="EI272" t="s">
        <v>24</v>
      </c>
      <c r="EJ272">
        <v>1</v>
      </c>
      <c r="EK272">
        <v>33002</v>
      </c>
      <c r="EL272" t="s">
        <v>24</v>
      </c>
      <c r="EM272" t="s">
        <v>25</v>
      </c>
      <c r="EO272" t="s">
        <v>3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1.27</v>
      </c>
      <c r="EX272">
        <v>0.41</v>
      </c>
      <c r="EY272">
        <v>0</v>
      </c>
      <c r="FQ272">
        <v>0</v>
      </c>
      <c r="FR272">
        <f t="shared" si="214"/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-2080053868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215"/>
        <v>0</v>
      </c>
      <c r="GM272">
        <f t="shared" si="216"/>
        <v>35614.199999999997</v>
      </c>
      <c r="GN272">
        <f t="shared" si="217"/>
        <v>35614.199999999997</v>
      </c>
      <c r="GO272">
        <f t="shared" si="218"/>
        <v>0</v>
      </c>
      <c r="GP272">
        <f t="shared" si="219"/>
        <v>0</v>
      </c>
      <c r="GR272">
        <v>0</v>
      </c>
      <c r="GS272">
        <v>3</v>
      </c>
      <c r="GT272">
        <v>0</v>
      </c>
      <c r="GU272" t="s">
        <v>3</v>
      </c>
      <c r="GV272">
        <f t="shared" si="220"/>
        <v>0</v>
      </c>
      <c r="GW272">
        <v>1</v>
      </c>
      <c r="GX272">
        <f t="shared" si="221"/>
        <v>0</v>
      </c>
      <c r="HA272">
        <v>0</v>
      </c>
      <c r="HB272">
        <v>0</v>
      </c>
      <c r="HC272">
        <f t="shared" si="222"/>
        <v>0</v>
      </c>
      <c r="HE272" t="s">
        <v>3</v>
      </c>
      <c r="HF272" t="s">
        <v>3</v>
      </c>
      <c r="HM272" t="s">
        <v>3</v>
      </c>
      <c r="HN272" t="s">
        <v>26</v>
      </c>
      <c r="HO272" t="s">
        <v>27</v>
      </c>
      <c r="HP272" t="s">
        <v>24</v>
      </c>
      <c r="HQ272" t="s">
        <v>24</v>
      </c>
      <c r="IK272">
        <v>0</v>
      </c>
    </row>
    <row r="273" spans="1:245" x14ac:dyDescent="0.2">
      <c r="A273">
        <v>17</v>
      </c>
      <c r="B273">
        <v>1</v>
      </c>
      <c r="C273">
        <f>ROW(SmtRes!A234)</f>
        <v>234</v>
      </c>
      <c r="D273">
        <f>ROW(EtalonRes!A264)</f>
        <v>264</v>
      </c>
      <c r="E273" t="s">
        <v>259</v>
      </c>
      <c r="F273" t="s">
        <v>218</v>
      </c>
      <c r="G273" t="s">
        <v>260</v>
      </c>
      <c r="H273" t="s">
        <v>20</v>
      </c>
      <c r="I273">
        <v>17</v>
      </c>
      <c r="J273">
        <v>0</v>
      </c>
      <c r="K273">
        <v>17</v>
      </c>
      <c r="O273">
        <f t="shared" si="200"/>
        <v>2308.59</v>
      </c>
      <c r="P273">
        <f>SUMIF(SmtRes!AQ231:'SmtRes'!AQ234,"=1",SmtRes!DF231:'SmtRes'!DF234)</f>
        <v>0</v>
      </c>
      <c r="Q273">
        <f>SUMIF(SmtRes!AQ231:'SmtRes'!AQ234,"=1",SmtRes!DG231:'SmtRes'!DG234)</f>
        <v>612.49</v>
      </c>
      <c r="R273">
        <f>SUMIF(SmtRes!AQ231:'SmtRes'!AQ234,"=1",SmtRes!DH231:'SmtRes'!DH234)</f>
        <v>650.05999999999995</v>
      </c>
      <c r="S273">
        <f>SUMIF(SmtRes!AQ231:'SmtRes'!AQ234,"=1",SmtRes!DI231:'SmtRes'!DI234)</f>
        <v>1046.04</v>
      </c>
      <c r="T273">
        <f t="shared" si="201"/>
        <v>0</v>
      </c>
      <c r="U273">
        <f>SUMIF(SmtRes!AQ231:'SmtRes'!AQ234,"=1",SmtRes!CV231:'SmtRes'!CV234)</f>
        <v>2.5499999999999998</v>
      </c>
      <c r="V273">
        <f>SUMIF(SmtRes!AQ231:'SmtRes'!AQ234,"=1",SmtRes!CW231:'SmtRes'!CW234)</f>
        <v>1.3599999999999999</v>
      </c>
      <c r="W273">
        <f t="shared" si="202"/>
        <v>0</v>
      </c>
      <c r="X273">
        <f t="shared" si="203"/>
        <v>1746.98</v>
      </c>
      <c r="Y273">
        <f t="shared" si="204"/>
        <v>1017.66</v>
      </c>
      <c r="AA273">
        <v>312163570</v>
      </c>
      <c r="AB273">
        <f t="shared" si="205"/>
        <v>91.249600000000001</v>
      </c>
      <c r="AC273">
        <f t="shared" si="206"/>
        <v>0</v>
      </c>
      <c r="AD273">
        <f>ROUND((((SUM(SmtRes!BR231:'SmtRes'!BR234))-(SUM(SmtRes!BS231:'SmtRes'!BS234)))+AE273),6)</f>
        <v>29.7181</v>
      </c>
      <c r="AE273">
        <f>ROUND((SUM(SmtRes!BS231:'SmtRes'!BS234)),6)</f>
        <v>38.238399999999999</v>
      </c>
      <c r="AF273">
        <f>ROUND((SUM(SmtRes!BT231:'SmtRes'!BT234)),6)</f>
        <v>61.531500000000001</v>
      </c>
      <c r="AG273">
        <f t="shared" si="207"/>
        <v>0</v>
      </c>
      <c r="AH273">
        <f>(SUM(SmtRes!BU231:'SmtRes'!BU234))</f>
        <v>0.15</v>
      </c>
      <c r="AI273">
        <f>(SUM(SmtRes!BV231:'SmtRes'!BV234))</f>
        <v>0.08</v>
      </c>
      <c r="AJ273">
        <f t="shared" si="208"/>
        <v>0</v>
      </c>
      <c r="AK273">
        <v>129.488</v>
      </c>
      <c r="AL273">
        <v>0</v>
      </c>
      <c r="AM273">
        <v>29.718100000000007</v>
      </c>
      <c r="AN273">
        <v>38.238400000000006</v>
      </c>
      <c r="AO273">
        <v>61.531499999999994</v>
      </c>
      <c r="AP273">
        <v>0</v>
      </c>
      <c r="AQ273">
        <v>0.15</v>
      </c>
      <c r="AR273">
        <v>0.08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220</v>
      </c>
      <c r="BM273">
        <v>33002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09"/>
        <v>2308.59</v>
      </c>
      <c r="CQ273">
        <f>SUMIF(SmtRes!AQ231:'SmtRes'!AQ234,"=1",SmtRes!AA231:'SmtRes'!AA234)</f>
        <v>0</v>
      </c>
      <c r="CR273">
        <f>SUMIF(SmtRes!AQ231:'SmtRes'!AQ234,"=1",SmtRes!AB231:'SmtRes'!AB234)</f>
        <v>981.58</v>
      </c>
      <c r="CS273">
        <f>SUMIF(SmtRes!AQ231:'SmtRes'!AQ234,"=1",SmtRes!AC231:'SmtRes'!AC234)</f>
        <v>955.96</v>
      </c>
      <c r="CT273">
        <f>SUMIF(SmtRes!AQ231:'SmtRes'!AQ234,"=1",SmtRes!AD231:'SmtRes'!AD234)</f>
        <v>410.21</v>
      </c>
      <c r="CU273">
        <f t="shared" si="210"/>
        <v>0</v>
      </c>
      <c r="CV273">
        <f>SUMIF(SmtRes!AQ231:'SmtRes'!AQ234,"=1",SmtRes!BU231:'SmtRes'!BU234)</f>
        <v>0.15</v>
      </c>
      <c r="CW273">
        <f>SUMIF(SmtRes!AQ231:'SmtRes'!AQ234,"=1",SmtRes!BV231:'SmtRes'!BV234)</f>
        <v>0.08</v>
      </c>
      <c r="CX273">
        <f t="shared" si="211"/>
        <v>0</v>
      </c>
      <c r="CY273">
        <f t="shared" si="212"/>
        <v>1746.9829999999999</v>
      </c>
      <c r="CZ273">
        <f t="shared" si="213"/>
        <v>1017.66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20</v>
      </c>
      <c r="DW273" t="s">
        <v>20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293259713</v>
      </c>
      <c r="EF273">
        <v>2</v>
      </c>
      <c r="EG273" t="s">
        <v>23</v>
      </c>
      <c r="EH273">
        <v>27</v>
      </c>
      <c r="EI273" t="s">
        <v>24</v>
      </c>
      <c r="EJ273">
        <v>1</v>
      </c>
      <c r="EK273">
        <v>33002</v>
      </c>
      <c r="EL273" t="s">
        <v>24</v>
      </c>
      <c r="EM273" t="s">
        <v>25</v>
      </c>
      <c r="EO273" t="s">
        <v>3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0.15</v>
      </c>
      <c r="EX273">
        <v>0.08</v>
      </c>
      <c r="EY273">
        <v>0</v>
      </c>
      <c r="FQ273">
        <v>0</v>
      </c>
      <c r="FR273">
        <f t="shared" si="214"/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-1821887904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15"/>
        <v>0</v>
      </c>
      <c r="GM273">
        <f t="shared" si="216"/>
        <v>5073.2299999999996</v>
      </c>
      <c r="GN273">
        <f t="shared" si="217"/>
        <v>5073.2299999999996</v>
      </c>
      <c r="GO273">
        <f t="shared" si="218"/>
        <v>0</v>
      </c>
      <c r="GP273">
        <f t="shared" si="219"/>
        <v>0</v>
      </c>
      <c r="GR273">
        <v>0</v>
      </c>
      <c r="GS273">
        <v>3</v>
      </c>
      <c r="GT273">
        <v>0</v>
      </c>
      <c r="GU273" t="s">
        <v>3</v>
      </c>
      <c r="GV273">
        <f t="shared" si="220"/>
        <v>0</v>
      </c>
      <c r="GW273">
        <v>1</v>
      </c>
      <c r="GX273">
        <f t="shared" si="221"/>
        <v>0</v>
      </c>
      <c r="HA273">
        <v>0</v>
      </c>
      <c r="HB273">
        <v>0</v>
      </c>
      <c r="HC273">
        <f t="shared" si="222"/>
        <v>0</v>
      </c>
      <c r="HE273" t="s">
        <v>3</v>
      </c>
      <c r="HF273" t="s">
        <v>3</v>
      </c>
      <c r="HM273" t="s">
        <v>3</v>
      </c>
      <c r="HN273" t="s">
        <v>26</v>
      </c>
      <c r="HO273" t="s">
        <v>27</v>
      </c>
      <c r="HP273" t="s">
        <v>24</v>
      </c>
      <c r="HQ273" t="s">
        <v>24</v>
      </c>
      <c r="IK273">
        <v>0</v>
      </c>
    </row>
    <row r="274" spans="1:245" x14ac:dyDescent="0.2">
      <c r="A274">
        <v>17</v>
      </c>
      <c r="B274">
        <v>1</v>
      </c>
      <c r="C274">
        <f>ROW(SmtRes!A238)</f>
        <v>238</v>
      </c>
      <c r="D274">
        <f>ROW(EtalonRes!A268)</f>
        <v>268</v>
      </c>
      <c r="E274" t="s">
        <v>261</v>
      </c>
      <c r="F274" t="s">
        <v>218</v>
      </c>
      <c r="G274" t="s">
        <v>262</v>
      </c>
      <c r="H274" t="s">
        <v>20</v>
      </c>
      <c r="I274">
        <v>17</v>
      </c>
      <c r="J274">
        <v>0</v>
      </c>
      <c r="K274">
        <v>17</v>
      </c>
      <c r="O274">
        <f t="shared" si="200"/>
        <v>2308.59</v>
      </c>
      <c r="P274">
        <f>SUMIF(SmtRes!AQ235:'SmtRes'!AQ238,"=1",SmtRes!DF235:'SmtRes'!DF238)</f>
        <v>0</v>
      </c>
      <c r="Q274">
        <f>SUMIF(SmtRes!AQ235:'SmtRes'!AQ238,"=1",SmtRes!DG235:'SmtRes'!DG238)</f>
        <v>612.49</v>
      </c>
      <c r="R274">
        <f>SUMIF(SmtRes!AQ235:'SmtRes'!AQ238,"=1",SmtRes!DH235:'SmtRes'!DH238)</f>
        <v>650.05999999999995</v>
      </c>
      <c r="S274">
        <f>SUMIF(SmtRes!AQ235:'SmtRes'!AQ238,"=1",SmtRes!DI235:'SmtRes'!DI238)</f>
        <v>1046.04</v>
      </c>
      <c r="T274">
        <f t="shared" si="201"/>
        <v>0</v>
      </c>
      <c r="U274">
        <f>SUMIF(SmtRes!AQ235:'SmtRes'!AQ238,"=1",SmtRes!CV235:'SmtRes'!CV238)</f>
        <v>2.5499999999999998</v>
      </c>
      <c r="V274">
        <f>SUMIF(SmtRes!AQ235:'SmtRes'!AQ238,"=1",SmtRes!CW235:'SmtRes'!CW238)</f>
        <v>1.3599999999999999</v>
      </c>
      <c r="W274">
        <f t="shared" si="202"/>
        <v>0</v>
      </c>
      <c r="X274">
        <f t="shared" si="203"/>
        <v>1746.98</v>
      </c>
      <c r="Y274">
        <f t="shared" si="204"/>
        <v>1017.66</v>
      </c>
      <c r="AA274">
        <v>312163570</v>
      </c>
      <c r="AB274">
        <f t="shared" si="205"/>
        <v>91.249600000000001</v>
      </c>
      <c r="AC274">
        <f t="shared" si="206"/>
        <v>0</v>
      </c>
      <c r="AD274">
        <f>ROUND((((SUM(SmtRes!BR235:'SmtRes'!BR238))-(SUM(SmtRes!BS235:'SmtRes'!BS238)))+AE274),6)</f>
        <v>29.7181</v>
      </c>
      <c r="AE274">
        <f>ROUND((SUM(SmtRes!BS235:'SmtRes'!BS238)),6)</f>
        <v>38.238399999999999</v>
      </c>
      <c r="AF274">
        <f>ROUND((SUM(SmtRes!BT235:'SmtRes'!BT238)),6)</f>
        <v>61.531500000000001</v>
      </c>
      <c r="AG274">
        <f t="shared" si="207"/>
        <v>0</v>
      </c>
      <c r="AH274">
        <f>(SUM(SmtRes!BU235:'SmtRes'!BU238))</f>
        <v>0.15</v>
      </c>
      <c r="AI274">
        <f>(SUM(SmtRes!BV235:'SmtRes'!BV238))</f>
        <v>0.08</v>
      </c>
      <c r="AJ274">
        <f t="shared" si="208"/>
        <v>0</v>
      </c>
      <c r="AK274">
        <v>129.488</v>
      </c>
      <c r="AL274">
        <v>0</v>
      </c>
      <c r="AM274">
        <v>29.718100000000007</v>
      </c>
      <c r="AN274">
        <v>38.238400000000006</v>
      </c>
      <c r="AO274">
        <v>61.531499999999994</v>
      </c>
      <c r="AP274">
        <v>0</v>
      </c>
      <c r="AQ274">
        <v>0.15</v>
      </c>
      <c r="AR274">
        <v>0.08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220</v>
      </c>
      <c r="BM274">
        <v>33002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09"/>
        <v>2308.59</v>
      </c>
      <c r="CQ274">
        <f>SUMIF(SmtRes!AQ235:'SmtRes'!AQ238,"=1",SmtRes!AA235:'SmtRes'!AA238)</f>
        <v>0</v>
      </c>
      <c r="CR274">
        <f>SUMIF(SmtRes!AQ235:'SmtRes'!AQ238,"=1",SmtRes!AB235:'SmtRes'!AB238)</f>
        <v>981.58</v>
      </c>
      <c r="CS274">
        <f>SUMIF(SmtRes!AQ235:'SmtRes'!AQ238,"=1",SmtRes!AC235:'SmtRes'!AC238)</f>
        <v>955.96</v>
      </c>
      <c r="CT274">
        <f>SUMIF(SmtRes!AQ235:'SmtRes'!AQ238,"=1",SmtRes!AD235:'SmtRes'!AD238)</f>
        <v>410.21</v>
      </c>
      <c r="CU274">
        <f t="shared" si="210"/>
        <v>0</v>
      </c>
      <c r="CV274">
        <f>SUMIF(SmtRes!AQ235:'SmtRes'!AQ238,"=1",SmtRes!BU235:'SmtRes'!BU238)</f>
        <v>0.15</v>
      </c>
      <c r="CW274">
        <f>SUMIF(SmtRes!AQ235:'SmtRes'!AQ238,"=1",SmtRes!BV235:'SmtRes'!BV238)</f>
        <v>0.08</v>
      </c>
      <c r="CX274">
        <f t="shared" si="211"/>
        <v>0</v>
      </c>
      <c r="CY274">
        <f t="shared" si="212"/>
        <v>1746.9829999999999</v>
      </c>
      <c r="CZ274">
        <f t="shared" si="213"/>
        <v>1017.66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293259713</v>
      </c>
      <c r="EF274">
        <v>2</v>
      </c>
      <c r="EG274" t="s">
        <v>23</v>
      </c>
      <c r="EH274">
        <v>27</v>
      </c>
      <c r="EI274" t="s">
        <v>24</v>
      </c>
      <c r="EJ274">
        <v>1</v>
      </c>
      <c r="EK274">
        <v>33002</v>
      </c>
      <c r="EL274" t="s">
        <v>24</v>
      </c>
      <c r="EM274" t="s">
        <v>25</v>
      </c>
      <c r="EO274" t="s">
        <v>3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0.15</v>
      </c>
      <c r="EX274">
        <v>0.08</v>
      </c>
      <c r="EY274">
        <v>0</v>
      </c>
      <c r="FQ274">
        <v>0</v>
      </c>
      <c r="FR274">
        <f t="shared" si="214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379955360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15"/>
        <v>0</v>
      </c>
      <c r="GM274">
        <f t="shared" si="216"/>
        <v>5073.2299999999996</v>
      </c>
      <c r="GN274">
        <f t="shared" si="217"/>
        <v>5073.2299999999996</v>
      </c>
      <c r="GO274">
        <f t="shared" si="218"/>
        <v>0</v>
      </c>
      <c r="GP274">
        <f t="shared" si="219"/>
        <v>0</v>
      </c>
      <c r="GR274">
        <v>0</v>
      </c>
      <c r="GS274">
        <v>3</v>
      </c>
      <c r="GT274">
        <v>0</v>
      </c>
      <c r="GU274" t="s">
        <v>3</v>
      </c>
      <c r="GV274">
        <f t="shared" si="220"/>
        <v>0</v>
      </c>
      <c r="GW274">
        <v>1</v>
      </c>
      <c r="GX274">
        <f t="shared" si="221"/>
        <v>0</v>
      </c>
      <c r="HA274">
        <v>0</v>
      </c>
      <c r="HB274">
        <v>0</v>
      </c>
      <c r="HC274">
        <f t="shared" si="222"/>
        <v>0</v>
      </c>
      <c r="HE274" t="s">
        <v>3</v>
      </c>
      <c r="HF274" t="s">
        <v>3</v>
      </c>
      <c r="HM274" t="s">
        <v>3</v>
      </c>
      <c r="HN274" t="s">
        <v>26</v>
      </c>
      <c r="HO274" t="s">
        <v>27</v>
      </c>
      <c r="HP274" t="s">
        <v>24</v>
      </c>
      <c r="HQ274" t="s">
        <v>24</v>
      </c>
      <c r="IK274">
        <v>0</v>
      </c>
    </row>
    <row r="275" spans="1:245" x14ac:dyDescent="0.2">
      <c r="A275">
        <v>17</v>
      </c>
      <c r="B275">
        <v>1</v>
      </c>
      <c r="C275">
        <f>ROW(SmtRes!A242)</f>
        <v>242</v>
      </c>
      <c r="D275">
        <f>ROW(EtalonRes!A272)</f>
        <v>272</v>
      </c>
      <c r="E275" t="s">
        <v>263</v>
      </c>
      <c r="F275" t="s">
        <v>218</v>
      </c>
      <c r="G275" t="s">
        <v>264</v>
      </c>
      <c r="H275" t="s">
        <v>20</v>
      </c>
      <c r="I275">
        <v>17</v>
      </c>
      <c r="J275">
        <v>0</v>
      </c>
      <c r="K275">
        <v>17</v>
      </c>
      <c r="O275">
        <f t="shared" si="200"/>
        <v>2308.59</v>
      </c>
      <c r="P275">
        <f>SUMIF(SmtRes!AQ239:'SmtRes'!AQ242,"=1",SmtRes!DF239:'SmtRes'!DF242)</f>
        <v>0</v>
      </c>
      <c r="Q275">
        <f>SUMIF(SmtRes!AQ239:'SmtRes'!AQ242,"=1",SmtRes!DG239:'SmtRes'!DG242)</f>
        <v>612.49</v>
      </c>
      <c r="R275">
        <f>SUMIF(SmtRes!AQ239:'SmtRes'!AQ242,"=1",SmtRes!DH239:'SmtRes'!DH242)</f>
        <v>650.05999999999995</v>
      </c>
      <c r="S275">
        <f>SUMIF(SmtRes!AQ239:'SmtRes'!AQ242,"=1",SmtRes!DI239:'SmtRes'!DI242)</f>
        <v>1046.04</v>
      </c>
      <c r="T275">
        <f t="shared" si="201"/>
        <v>0</v>
      </c>
      <c r="U275">
        <f>SUMIF(SmtRes!AQ239:'SmtRes'!AQ242,"=1",SmtRes!CV239:'SmtRes'!CV242)</f>
        <v>2.5499999999999998</v>
      </c>
      <c r="V275">
        <f>SUMIF(SmtRes!AQ239:'SmtRes'!AQ242,"=1",SmtRes!CW239:'SmtRes'!CW242)</f>
        <v>1.3599999999999999</v>
      </c>
      <c r="W275">
        <f t="shared" si="202"/>
        <v>0</v>
      </c>
      <c r="X275">
        <f t="shared" si="203"/>
        <v>1746.98</v>
      </c>
      <c r="Y275">
        <f t="shared" si="204"/>
        <v>1017.66</v>
      </c>
      <c r="AA275">
        <v>312163570</v>
      </c>
      <c r="AB275">
        <f t="shared" si="205"/>
        <v>91.249600000000001</v>
      </c>
      <c r="AC275">
        <f t="shared" si="206"/>
        <v>0</v>
      </c>
      <c r="AD275">
        <f>ROUND((((SUM(SmtRes!BR239:'SmtRes'!BR242))-(SUM(SmtRes!BS239:'SmtRes'!BS242)))+AE275),6)</f>
        <v>29.7181</v>
      </c>
      <c r="AE275">
        <f>ROUND((SUM(SmtRes!BS239:'SmtRes'!BS242)),6)</f>
        <v>38.238399999999999</v>
      </c>
      <c r="AF275">
        <f>ROUND((SUM(SmtRes!BT239:'SmtRes'!BT242)),6)</f>
        <v>61.531500000000001</v>
      </c>
      <c r="AG275">
        <f t="shared" si="207"/>
        <v>0</v>
      </c>
      <c r="AH275">
        <f>(SUM(SmtRes!BU239:'SmtRes'!BU242))</f>
        <v>0.15</v>
      </c>
      <c r="AI275">
        <f>(SUM(SmtRes!BV239:'SmtRes'!BV242))</f>
        <v>0.08</v>
      </c>
      <c r="AJ275">
        <f t="shared" si="208"/>
        <v>0</v>
      </c>
      <c r="AK275">
        <v>129.488</v>
      </c>
      <c r="AL275">
        <v>0</v>
      </c>
      <c r="AM275">
        <v>29.718100000000007</v>
      </c>
      <c r="AN275">
        <v>38.238400000000006</v>
      </c>
      <c r="AO275">
        <v>61.531499999999994</v>
      </c>
      <c r="AP275">
        <v>0</v>
      </c>
      <c r="AQ275">
        <v>0.15</v>
      </c>
      <c r="AR275">
        <v>0.08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220</v>
      </c>
      <c r="BM275">
        <v>33002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09"/>
        <v>2308.59</v>
      </c>
      <c r="CQ275">
        <f>SUMIF(SmtRes!AQ239:'SmtRes'!AQ242,"=1",SmtRes!AA239:'SmtRes'!AA242)</f>
        <v>0</v>
      </c>
      <c r="CR275">
        <f>SUMIF(SmtRes!AQ239:'SmtRes'!AQ242,"=1",SmtRes!AB239:'SmtRes'!AB242)</f>
        <v>981.58</v>
      </c>
      <c r="CS275">
        <f>SUMIF(SmtRes!AQ239:'SmtRes'!AQ242,"=1",SmtRes!AC239:'SmtRes'!AC242)</f>
        <v>955.96</v>
      </c>
      <c r="CT275">
        <f>SUMIF(SmtRes!AQ239:'SmtRes'!AQ242,"=1",SmtRes!AD239:'SmtRes'!AD242)</f>
        <v>410.21</v>
      </c>
      <c r="CU275">
        <f t="shared" si="210"/>
        <v>0</v>
      </c>
      <c r="CV275">
        <f>SUMIF(SmtRes!AQ239:'SmtRes'!AQ242,"=1",SmtRes!BU239:'SmtRes'!BU242)</f>
        <v>0.15</v>
      </c>
      <c r="CW275">
        <f>SUMIF(SmtRes!AQ239:'SmtRes'!AQ242,"=1",SmtRes!BV239:'SmtRes'!BV242)</f>
        <v>0.08</v>
      </c>
      <c r="CX275">
        <f t="shared" si="211"/>
        <v>0</v>
      </c>
      <c r="CY275">
        <f t="shared" si="212"/>
        <v>1746.9829999999999</v>
      </c>
      <c r="CZ275">
        <f t="shared" si="213"/>
        <v>1017.66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20</v>
      </c>
      <c r="DW275" t="s">
        <v>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293259713</v>
      </c>
      <c r="EF275">
        <v>2</v>
      </c>
      <c r="EG275" t="s">
        <v>23</v>
      </c>
      <c r="EH275">
        <v>27</v>
      </c>
      <c r="EI275" t="s">
        <v>24</v>
      </c>
      <c r="EJ275">
        <v>1</v>
      </c>
      <c r="EK275">
        <v>33002</v>
      </c>
      <c r="EL275" t="s">
        <v>24</v>
      </c>
      <c r="EM275" t="s">
        <v>25</v>
      </c>
      <c r="EO275" t="s">
        <v>3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0.15</v>
      </c>
      <c r="EX275">
        <v>0.08</v>
      </c>
      <c r="EY275">
        <v>0</v>
      </c>
      <c r="FQ275">
        <v>0</v>
      </c>
      <c r="FR275">
        <f t="shared" si="214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1987180969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215"/>
        <v>0</v>
      </c>
      <c r="GM275">
        <f t="shared" si="216"/>
        <v>5073.2299999999996</v>
      </c>
      <c r="GN275">
        <f t="shared" si="217"/>
        <v>5073.2299999999996</v>
      </c>
      <c r="GO275">
        <f t="shared" si="218"/>
        <v>0</v>
      </c>
      <c r="GP275">
        <f t="shared" si="219"/>
        <v>0</v>
      </c>
      <c r="GR275">
        <v>0</v>
      </c>
      <c r="GS275">
        <v>3</v>
      </c>
      <c r="GT275">
        <v>0</v>
      </c>
      <c r="GU275" t="s">
        <v>3</v>
      </c>
      <c r="GV275">
        <f t="shared" si="220"/>
        <v>0</v>
      </c>
      <c r="GW275">
        <v>1</v>
      </c>
      <c r="GX275">
        <f t="shared" si="221"/>
        <v>0</v>
      </c>
      <c r="HA275">
        <v>0</v>
      </c>
      <c r="HB275">
        <v>0</v>
      </c>
      <c r="HC275">
        <f t="shared" si="222"/>
        <v>0</v>
      </c>
      <c r="HE275" t="s">
        <v>3</v>
      </c>
      <c r="HF275" t="s">
        <v>3</v>
      </c>
      <c r="HM275" t="s">
        <v>3</v>
      </c>
      <c r="HN275" t="s">
        <v>26</v>
      </c>
      <c r="HO275" t="s">
        <v>27</v>
      </c>
      <c r="HP275" t="s">
        <v>24</v>
      </c>
      <c r="HQ275" t="s">
        <v>24</v>
      </c>
      <c r="IK275">
        <v>0</v>
      </c>
    </row>
    <row r="276" spans="1:245" x14ac:dyDescent="0.2">
      <c r="A276">
        <v>17</v>
      </c>
      <c r="B276">
        <v>1</v>
      </c>
      <c r="C276">
        <f>ROW(SmtRes!A246)</f>
        <v>246</v>
      </c>
      <c r="D276">
        <f>ROW(EtalonRes!A276)</f>
        <v>276</v>
      </c>
      <c r="E276" t="s">
        <v>265</v>
      </c>
      <c r="F276" t="s">
        <v>218</v>
      </c>
      <c r="G276" t="s">
        <v>266</v>
      </c>
      <c r="H276" t="s">
        <v>20</v>
      </c>
      <c r="I276">
        <v>17</v>
      </c>
      <c r="J276">
        <v>0</v>
      </c>
      <c r="K276">
        <v>17</v>
      </c>
      <c r="O276">
        <f t="shared" si="200"/>
        <v>2308.59</v>
      </c>
      <c r="P276">
        <f>SUMIF(SmtRes!AQ243:'SmtRes'!AQ246,"=1",SmtRes!DF243:'SmtRes'!DF246)</f>
        <v>0</v>
      </c>
      <c r="Q276">
        <f>SUMIF(SmtRes!AQ243:'SmtRes'!AQ246,"=1",SmtRes!DG243:'SmtRes'!DG246)</f>
        <v>612.49</v>
      </c>
      <c r="R276">
        <f>SUMIF(SmtRes!AQ243:'SmtRes'!AQ246,"=1",SmtRes!DH243:'SmtRes'!DH246)</f>
        <v>650.05999999999995</v>
      </c>
      <c r="S276">
        <f>SUMIF(SmtRes!AQ243:'SmtRes'!AQ246,"=1",SmtRes!DI243:'SmtRes'!DI246)</f>
        <v>1046.04</v>
      </c>
      <c r="T276">
        <f t="shared" si="201"/>
        <v>0</v>
      </c>
      <c r="U276">
        <f>SUMIF(SmtRes!AQ243:'SmtRes'!AQ246,"=1",SmtRes!CV243:'SmtRes'!CV246)</f>
        <v>2.5499999999999998</v>
      </c>
      <c r="V276">
        <f>SUMIF(SmtRes!AQ243:'SmtRes'!AQ246,"=1",SmtRes!CW243:'SmtRes'!CW246)</f>
        <v>1.3599999999999999</v>
      </c>
      <c r="W276">
        <f t="shared" si="202"/>
        <v>0</v>
      </c>
      <c r="X276">
        <f t="shared" si="203"/>
        <v>1746.98</v>
      </c>
      <c r="Y276">
        <f t="shared" si="204"/>
        <v>1017.66</v>
      </c>
      <c r="AA276">
        <v>312163570</v>
      </c>
      <c r="AB276">
        <f t="shared" si="205"/>
        <v>91.249600000000001</v>
      </c>
      <c r="AC276">
        <f t="shared" si="206"/>
        <v>0</v>
      </c>
      <c r="AD276">
        <f>ROUND((((SUM(SmtRes!BR243:'SmtRes'!BR246))-(SUM(SmtRes!BS243:'SmtRes'!BS246)))+AE276),6)</f>
        <v>29.7181</v>
      </c>
      <c r="AE276">
        <f>ROUND((SUM(SmtRes!BS243:'SmtRes'!BS246)),6)</f>
        <v>38.238399999999999</v>
      </c>
      <c r="AF276">
        <f>ROUND((SUM(SmtRes!BT243:'SmtRes'!BT246)),6)</f>
        <v>61.531500000000001</v>
      </c>
      <c r="AG276">
        <f t="shared" si="207"/>
        <v>0</v>
      </c>
      <c r="AH276">
        <f>(SUM(SmtRes!BU243:'SmtRes'!BU246))</f>
        <v>0.15</v>
      </c>
      <c r="AI276">
        <f>(SUM(SmtRes!BV243:'SmtRes'!BV246))</f>
        <v>0.08</v>
      </c>
      <c r="AJ276">
        <f t="shared" si="208"/>
        <v>0</v>
      </c>
      <c r="AK276">
        <v>129.488</v>
      </c>
      <c r="AL276">
        <v>0</v>
      </c>
      <c r="AM276">
        <v>29.718100000000007</v>
      </c>
      <c r="AN276">
        <v>38.238400000000006</v>
      </c>
      <c r="AO276">
        <v>61.531499999999994</v>
      </c>
      <c r="AP276">
        <v>0</v>
      </c>
      <c r="AQ276">
        <v>0.15</v>
      </c>
      <c r="AR276">
        <v>0.08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220</v>
      </c>
      <c r="BM276">
        <v>33002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09"/>
        <v>2308.59</v>
      </c>
      <c r="CQ276">
        <f>SUMIF(SmtRes!AQ243:'SmtRes'!AQ246,"=1",SmtRes!AA243:'SmtRes'!AA246)</f>
        <v>0</v>
      </c>
      <c r="CR276">
        <f>SUMIF(SmtRes!AQ243:'SmtRes'!AQ246,"=1",SmtRes!AB243:'SmtRes'!AB246)</f>
        <v>981.58</v>
      </c>
      <c r="CS276">
        <f>SUMIF(SmtRes!AQ243:'SmtRes'!AQ246,"=1",SmtRes!AC243:'SmtRes'!AC246)</f>
        <v>955.96</v>
      </c>
      <c r="CT276">
        <f>SUMIF(SmtRes!AQ243:'SmtRes'!AQ246,"=1",SmtRes!AD243:'SmtRes'!AD246)</f>
        <v>410.21</v>
      </c>
      <c r="CU276">
        <f t="shared" si="210"/>
        <v>0</v>
      </c>
      <c r="CV276">
        <f>SUMIF(SmtRes!AQ243:'SmtRes'!AQ246,"=1",SmtRes!BU243:'SmtRes'!BU246)</f>
        <v>0.15</v>
      </c>
      <c r="CW276">
        <f>SUMIF(SmtRes!AQ243:'SmtRes'!AQ246,"=1",SmtRes!BV243:'SmtRes'!BV246)</f>
        <v>0.08</v>
      </c>
      <c r="CX276">
        <f t="shared" si="211"/>
        <v>0</v>
      </c>
      <c r="CY276">
        <f t="shared" si="212"/>
        <v>1746.9829999999999</v>
      </c>
      <c r="CZ276">
        <f t="shared" si="213"/>
        <v>1017.66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293259713</v>
      </c>
      <c r="EF276">
        <v>2</v>
      </c>
      <c r="EG276" t="s">
        <v>23</v>
      </c>
      <c r="EH276">
        <v>27</v>
      </c>
      <c r="EI276" t="s">
        <v>24</v>
      </c>
      <c r="EJ276">
        <v>1</v>
      </c>
      <c r="EK276">
        <v>33002</v>
      </c>
      <c r="EL276" t="s">
        <v>24</v>
      </c>
      <c r="EM276" t="s">
        <v>25</v>
      </c>
      <c r="EO276" t="s">
        <v>3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0.15</v>
      </c>
      <c r="EX276">
        <v>0.08</v>
      </c>
      <c r="EY276">
        <v>0</v>
      </c>
      <c r="FQ276">
        <v>0</v>
      </c>
      <c r="FR276">
        <f t="shared" si="214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528824378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215"/>
        <v>0</v>
      </c>
      <c r="GM276">
        <f t="shared" si="216"/>
        <v>5073.2299999999996</v>
      </c>
      <c r="GN276">
        <f t="shared" si="217"/>
        <v>5073.2299999999996</v>
      </c>
      <c r="GO276">
        <f t="shared" si="218"/>
        <v>0</v>
      </c>
      <c r="GP276">
        <f t="shared" si="219"/>
        <v>0</v>
      </c>
      <c r="GR276">
        <v>0</v>
      </c>
      <c r="GS276">
        <v>3</v>
      </c>
      <c r="GT276">
        <v>0</v>
      </c>
      <c r="GU276" t="s">
        <v>3</v>
      </c>
      <c r="GV276">
        <f t="shared" si="220"/>
        <v>0</v>
      </c>
      <c r="GW276">
        <v>1</v>
      </c>
      <c r="GX276">
        <f t="shared" si="221"/>
        <v>0</v>
      </c>
      <c r="HA276">
        <v>0</v>
      </c>
      <c r="HB276">
        <v>0</v>
      </c>
      <c r="HC276">
        <f t="shared" si="222"/>
        <v>0</v>
      </c>
      <c r="HE276" t="s">
        <v>3</v>
      </c>
      <c r="HF276" t="s">
        <v>3</v>
      </c>
      <c r="HM276" t="s">
        <v>3</v>
      </c>
      <c r="HN276" t="s">
        <v>26</v>
      </c>
      <c r="HO276" t="s">
        <v>27</v>
      </c>
      <c r="HP276" t="s">
        <v>24</v>
      </c>
      <c r="HQ276" t="s">
        <v>24</v>
      </c>
      <c r="IK276">
        <v>0</v>
      </c>
    </row>
    <row r="277" spans="1:245" x14ac:dyDescent="0.2">
      <c r="A277">
        <v>17</v>
      </c>
      <c r="B277">
        <v>1</v>
      </c>
      <c r="C277">
        <f>ROW(SmtRes!A250)</f>
        <v>250</v>
      </c>
      <c r="D277">
        <f>ROW(EtalonRes!A280)</f>
        <v>280</v>
      </c>
      <c r="E277" t="s">
        <v>267</v>
      </c>
      <c r="F277" t="s">
        <v>218</v>
      </c>
      <c r="G277" t="s">
        <v>268</v>
      </c>
      <c r="H277" t="s">
        <v>20</v>
      </c>
      <c r="I277">
        <v>17</v>
      </c>
      <c r="J277">
        <v>0</v>
      </c>
      <c r="K277">
        <v>17</v>
      </c>
      <c r="O277">
        <f t="shared" si="200"/>
        <v>2308.59</v>
      </c>
      <c r="P277">
        <f>SUMIF(SmtRes!AQ247:'SmtRes'!AQ250,"=1",SmtRes!DF247:'SmtRes'!DF250)</f>
        <v>0</v>
      </c>
      <c r="Q277">
        <f>SUMIF(SmtRes!AQ247:'SmtRes'!AQ250,"=1",SmtRes!DG247:'SmtRes'!DG250)</f>
        <v>612.49</v>
      </c>
      <c r="R277">
        <f>SUMIF(SmtRes!AQ247:'SmtRes'!AQ250,"=1",SmtRes!DH247:'SmtRes'!DH250)</f>
        <v>650.05999999999995</v>
      </c>
      <c r="S277">
        <f>SUMIF(SmtRes!AQ247:'SmtRes'!AQ250,"=1",SmtRes!DI247:'SmtRes'!DI250)</f>
        <v>1046.04</v>
      </c>
      <c r="T277">
        <f t="shared" si="201"/>
        <v>0</v>
      </c>
      <c r="U277">
        <f>SUMIF(SmtRes!AQ247:'SmtRes'!AQ250,"=1",SmtRes!CV247:'SmtRes'!CV250)</f>
        <v>2.5499999999999998</v>
      </c>
      <c r="V277">
        <f>SUMIF(SmtRes!AQ247:'SmtRes'!AQ250,"=1",SmtRes!CW247:'SmtRes'!CW250)</f>
        <v>1.3599999999999999</v>
      </c>
      <c r="W277">
        <f t="shared" si="202"/>
        <v>0</v>
      </c>
      <c r="X277">
        <f t="shared" si="203"/>
        <v>1746.98</v>
      </c>
      <c r="Y277">
        <f t="shared" si="204"/>
        <v>1017.66</v>
      </c>
      <c r="AA277">
        <v>312163570</v>
      </c>
      <c r="AB277">
        <f t="shared" si="205"/>
        <v>91.249600000000001</v>
      </c>
      <c r="AC277">
        <f t="shared" si="206"/>
        <v>0</v>
      </c>
      <c r="AD277">
        <f>ROUND((((SUM(SmtRes!BR247:'SmtRes'!BR250))-(SUM(SmtRes!BS247:'SmtRes'!BS250)))+AE277),6)</f>
        <v>29.7181</v>
      </c>
      <c r="AE277">
        <f>ROUND((SUM(SmtRes!BS247:'SmtRes'!BS250)),6)</f>
        <v>38.238399999999999</v>
      </c>
      <c r="AF277">
        <f>ROUND((SUM(SmtRes!BT247:'SmtRes'!BT250)),6)</f>
        <v>61.531500000000001</v>
      </c>
      <c r="AG277">
        <f t="shared" si="207"/>
        <v>0</v>
      </c>
      <c r="AH277">
        <f>(SUM(SmtRes!BU247:'SmtRes'!BU250))</f>
        <v>0.15</v>
      </c>
      <c r="AI277">
        <f>(SUM(SmtRes!BV247:'SmtRes'!BV250))</f>
        <v>0.08</v>
      </c>
      <c r="AJ277">
        <f t="shared" si="208"/>
        <v>0</v>
      </c>
      <c r="AK277">
        <v>129.488</v>
      </c>
      <c r="AL277">
        <v>0</v>
      </c>
      <c r="AM277">
        <v>29.718100000000007</v>
      </c>
      <c r="AN277">
        <v>38.238400000000006</v>
      </c>
      <c r="AO277">
        <v>61.531499999999994</v>
      </c>
      <c r="AP277">
        <v>0</v>
      </c>
      <c r="AQ277">
        <v>0.15</v>
      </c>
      <c r="AR277">
        <v>0.08</v>
      </c>
      <c r="AS277">
        <v>0</v>
      </c>
      <c r="AT277">
        <v>103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220</v>
      </c>
      <c r="BM277">
        <v>33002</v>
      </c>
      <c r="BN277">
        <v>0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09"/>
        <v>2308.59</v>
      </c>
      <c r="CQ277">
        <f>SUMIF(SmtRes!AQ247:'SmtRes'!AQ250,"=1",SmtRes!AA247:'SmtRes'!AA250)</f>
        <v>0</v>
      </c>
      <c r="CR277">
        <f>SUMIF(SmtRes!AQ247:'SmtRes'!AQ250,"=1",SmtRes!AB247:'SmtRes'!AB250)</f>
        <v>981.58</v>
      </c>
      <c r="CS277">
        <f>SUMIF(SmtRes!AQ247:'SmtRes'!AQ250,"=1",SmtRes!AC247:'SmtRes'!AC250)</f>
        <v>955.96</v>
      </c>
      <c r="CT277">
        <f>SUMIF(SmtRes!AQ247:'SmtRes'!AQ250,"=1",SmtRes!AD247:'SmtRes'!AD250)</f>
        <v>410.21</v>
      </c>
      <c r="CU277">
        <f t="shared" si="210"/>
        <v>0</v>
      </c>
      <c r="CV277">
        <f>SUMIF(SmtRes!AQ247:'SmtRes'!AQ250,"=1",SmtRes!BU247:'SmtRes'!BU250)</f>
        <v>0.15</v>
      </c>
      <c r="CW277">
        <f>SUMIF(SmtRes!AQ247:'SmtRes'!AQ250,"=1",SmtRes!BV247:'SmtRes'!BV250)</f>
        <v>0.08</v>
      </c>
      <c r="CX277">
        <f t="shared" si="211"/>
        <v>0</v>
      </c>
      <c r="CY277">
        <f t="shared" si="212"/>
        <v>1746.9829999999999</v>
      </c>
      <c r="CZ277">
        <f t="shared" si="213"/>
        <v>1017.66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293259713</v>
      </c>
      <c r="EF277">
        <v>2</v>
      </c>
      <c r="EG277" t="s">
        <v>23</v>
      </c>
      <c r="EH277">
        <v>27</v>
      </c>
      <c r="EI277" t="s">
        <v>24</v>
      </c>
      <c r="EJ277">
        <v>1</v>
      </c>
      <c r="EK277">
        <v>33002</v>
      </c>
      <c r="EL277" t="s">
        <v>24</v>
      </c>
      <c r="EM277" t="s">
        <v>25</v>
      </c>
      <c r="EO277" t="s">
        <v>3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0.15</v>
      </c>
      <c r="EX277">
        <v>0.08</v>
      </c>
      <c r="EY277">
        <v>0</v>
      </c>
      <c r="FQ277">
        <v>0</v>
      </c>
      <c r="FR277">
        <f t="shared" si="214"/>
        <v>0</v>
      </c>
      <c r="FS277">
        <v>0</v>
      </c>
      <c r="FX277">
        <v>103</v>
      </c>
      <c r="FY277">
        <v>60</v>
      </c>
      <c r="GA277" t="s">
        <v>3</v>
      </c>
      <c r="GD277">
        <v>1</v>
      </c>
      <c r="GF277">
        <v>-235868995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215"/>
        <v>0</v>
      </c>
      <c r="GM277">
        <f t="shared" si="216"/>
        <v>5073.2299999999996</v>
      </c>
      <c r="GN277">
        <f t="shared" si="217"/>
        <v>5073.2299999999996</v>
      </c>
      <c r="GO277">
        <f t="shared" si="218"/>
        <v>0</v>
      </c>
      <c r="GP277">
        <f t="shared" si="219"/>
        <v>0</v>
      </c>
      <c r="GR277">
        <v>0</v>
      </c>
      <c r="GS277">
        <v>3</v>
      </c>
      <c r="GT277">
        <v>0</v>
      </c>
      <c r="GU277" t="s">
        <v>3</v>
      </c>
      <c r="GV277">
        <f t="shared" si="220"/>
        <v>0</v>
      </c>
      <c r="GW277">
        <v>1</v>
      </c>
      <c r="GX277">
        <f t="shared" si="221"/>
        <v>0</v>
      </c>
      <c r="HA277">
        <v>0</v>
      </c>
      <c r="HB277">
        <v>0</v>
      </c>
      <c r="HC277">
        <f t="shared" si="222"/>
        <v>0</v>
      </c>
      <c r="HE277" t="s">
        <v>3</v>
      </c>
      <c r="HF277" t="s">
        <v>3</v>
      </c>
      <c r="HM277" t="s">
        <v>3</v>
      </c>
      <c r="HN277" t="s">
        <v>26</v>
      </c>
      <c r="HO277" t="s">
        <v>27</v>
      </c>
      <c r="HP277" t="s">
        <v>24</v>
      </c>
      <c r="HQ277" t="s">
        <v>24</v>
      </c>
      <c r="IK277">
        <v>0</v>
      </c>
    </row>
    <row r="278" spans="1:245" x14ac:dyDescent="0.2">
      <c r="A278">
        <v>17</v>
      </c>
      <c r="B278">
        <v>1</v>
      </c>
      <c r="C278">
        <f>ROW(SmtRes!A254)</f>
        <v>254</v>
      </c>
      <c r="D278">
        <f>ROW(EtalonRes!A284)</f>
        <v>284</v>
      </c>
      <c r="E278" t="s">
        <v>269</v>
      </c>
      <c r="F278" t="s">
        <v>218</v>
      </c>
      <c r="G278" t="s">
        <v>270</v>
      </c>
      <c r="H278" t="s">
        <v>20</v>
      </c>
      <c r="I278">
        <v>17</v>
      </c>
      <c r="J278">
        <v>0</v>
      </c>
      <c r="K278">
        <v>17</v>
      </c>
      <c r="O278">
        <f t="shared" si="200"/>
        <v>2308.59</v>
      </c>
      <c r="P278">
        <f>SUMIF(SmtRes!AQ251:'SmtRes'!AQ254,"=1",SmtRes!DF251:'SmtRes'!DF254)</f>
        <v>0</v>
      </c>
      <c r="Q278">
        <f>SUMIF(SmtRes!AQ251:'SmtRes'!AQ254,"=1",SmtRes!DG251:'SmtRes'!DG254)</f>
        <v>612.49</v>
      </c>
      <c r="R278">
        <f>SUMIF(SmtRes!AQ251:'SmtRes'!AQ254,"=1",SmtRes!DH251:'SmtRes'!DH254)</f>
        <v>650.05999999999995</v>
      </c>
      <c r="S278">
        <f>SUMIF(SmtRes!AQ251:'SmtRes'!AQ254,"=1",SmtRes!DI251:'SmtRes'!DI254)</f>
        <v>1046.04</v>
      </c>
      <c r="T278">
        <f t="shared" si="201"/>
        <v>0</v>
      </c>
      <c r="U278">
        <f>SUMIF(SmtRes!AQ251:'SmtRes'!AQ254,"=1",SmtRes!CV251:'SmtRes'!CV254)</f>
        <v>2.5499999999999998</v>
      </c>
      <c r="V278">
        <f>SUMIF(SmtRes!AQ251:'SmtRes'!AQ254,"=1",SmtRes!CW251:'SmtRes'!CW254)</f>
        <v>1.3599999999999999</v>
      </c>
      <c r="W278">
        <f t="shared" si="202"/>
        <v>0</v>
      </c>
      <c r="X278">
        <f t="shared" si="203"/>
        <v>1746.98</v>
      </c>
      <c r="Y278">
        <f t="shared" si="204"/>
        <v>1017.66</v>
      </c>
      <c r="AA278">
        <v>312163570</v>
      </c>
      <c r="AB278">
        <f t="shared" si="205"/>
        <v>91.249600000000001</v>
      </c>
      <c r="AC278">
        <f t="shared" si="206"/>
        <v>0</v>
      </c>
      <c r="AD278">
        <f>ROUND((((SUM(SmtRes!BR251:'SmtRes'!BR254))-(SUM(SmtRes!BS251:'SmtRes'!BS254)))+AE278),6)</f>
        <v>29.7181</v>
      </c>
      <c r="AE278">
        <f>ROUND((SUM(SmtRes!BS251:'SmtRes'!BS254)),6)</f>
        <v>38.238399999999999</v>
      </c>
      <c r="AF278">
        <f>ROUND((SUM(SmtRes!BT251:'SmtRes'!BT254)),6)</f>
        <v>61.531500000000001</v>
      </c>
      <c r="AG278">
        <f t="shared" si="207"/>
        <v>0</v>
      </c>
      <c r="AH278">
        <f>(SUM(SmtRes!BU251:'SmtRes'!BU254))</f>
        <v>0.15</v>
      </c>
      <c r="AI278">
        <f>(SUM(SmtRes!BV251:'SmtRes'!BV254))</f>
        <v>0.08</v>
      </c>
      <c r="AJ278">
        <f t="shared" si="208"/>
        <v>0</v>
      </c>
      <c r="AK278">
        <v>129.488</v>
      </c>
      <c r="AL278">
        <v>0</v>
      </c>
      <c r="AM278">
        <v>29.718100000000007</v>
      </c>
      <c r="AN278">
        <v>38.238400000000006</v>
      </c>
      <c r="AO278">
        <v>61.531499999999994</v>
      </c>
      <c r="AP278">
        <v>0</v>
      </c>
      <c r="AQ278">
        <v>0.15</v>
      </c>
      <c r="AR278">
        <v>0.08</v>
      </c>
      <c r="AS278">
        <v>0</v>
      </c>
      <c r="AT278">
        <v>103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220</v>
      </c>
      <c r="BM278">
        <v>33002</v>
      </c>
      <c r="BN278">
        <v>0</v>
      </c>
      <c r="BO278" t="s">
        <v>3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60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09"/>
        <v>2308.59</v>
      </c>
      <c r="CQ278">
        <f>SUMIF(SmtRes!AQ251:'SmtRes'!AQ254,"=1",SmtRes!AA251:'SmtRes'!AA254)</f>
        <v>0</v>
      </c>
      <c r="CR278">
        <f>SUMIF(SmtRes!AQ251:'SmtRes'!AQ254,"=1",SmtRes!AB251:'SmtRes'!AB254)</f>
        <v>981.58</v>
      </c>
      <c r="CS278">
        <f>SUMIF(SmtRes!AQ251:'SmtRes'!AQ254,"=1",SmtRes!AC251:'SmtRes'!AC254)</f>
        <v>955.96</v>
      </c>
      <c r="CT278">
        <f>SUMIF(SmtRes!AQ251:'SmtRes'!AQ254,"=1",SmtRes!AD251:'SmtRes'!AD254)</f>
        <v>410.21</v>
      </c>
      <c r="CU278">
        <f t="shared" si="210"/>
        <v>0</v>
      </c>
      <c r="CV278">
        <f>SUMIF(SmtRes!AQ251:'SmtRes'!AQ254,"=1",SmtRes!BU251:'SmtRes'!BU254)</f>
        <v>0.15</v>
      </c>
      <c r="CW278">
        <f>SUMIF(SmtRes!AQ251:'SmtRes'!AQ254,"=1",SmtRes!BV251:'SmtRes'!BV254)</f>
        <v>0.08</v>
      </c>
      <c r="CX278">
        <f t="shared" si="211"/>
        <v>0</v>
      </c>
      <c r="CY278">
        <f t="shared" si="212"/>
        <v>1746.9829999999999</v>
      </c>
      <c r="CZ278">
        <f t="shared" si="213"/>
        <v>1017.66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20</v>
      </c>
      <c r="DW278" t="s">
        <v>20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293259713</v>
      </c>
      <c r="EF278">
        <v>2</v>
      </c>
      <c r="EG278" t="s">
        <v>23</v>
      </c>
      <c r="EH278">
        <v>27</v>
      </c>
      <c r="EI278" t="s">
        <v>24</v>
      </c>
      <c r="EJ278">
        <v>1</v>
      </c>
      <c r="EK278">
        <v>33002</v>
      </c>
      <c r="EL278" t="s">
        <v>24</v>
      </c>
      <c r="EM278" t="s">
        <v>25</v>
      </c>
      <c r="EO278" t="s">
        <v>3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0.15</v>
      </c>
      <c r="EX278">
        <v>0.08</v>
      </c>
      <c r="EY278">
        <v>0</v>
      </c>
      <c r="FQ278">
        <v>0</v>
      </c>
      <c r="FR278">
        <f t="shared" si="214"/>
        <v>0</v>
      </c>
      <c r="FS278">
        <v>0</v>
      </c>
      <c r="FX278">
        <v>103</v>
      </c>
      <c r="FY278">
        <v>60</v>
      </c>
      <c r="GA278" t="s">
        <v>3</v>
      </c>
      <c r="GD278">
        <v>1</v>
      </c>
      <c r="GF278">
        <v>1180937789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215"/>
        <v>0</v>
      </c>
      <c r="GM278">
        <f t="shared" si="216"/>
        <v>5073.2299999999996</v>
      </c>
      <c r="GN278">
        <f t="shared" si="217"/>
        <v>5073.2299999999996</v>
      </c>
      <c r="GO278">
        <f t="shared" si="218"/>
        <v>0</v>
      </c>
      <c r="GP278">
        <f t="shared" si="219"/>
        <v>0</v>
      </c>
      <c r="GR278">
        <v>0</v>
      </c>
      <c r="GS278">
        <v>3</v>
      </c>
      <c r="GT278">
        <v>0</v>
      </c>
      <c r="GU278" t="s">
        <v>3</v>
      </c>
      <c r="GV278">
        <f t="shared" si="220"/>
        <v>0</v>
      </c>
      <c r="GW278">
        <v>1</v>
      </c>
      <c r="GX278">
        <f t="shared" si="221"/>
        <v>0</v>
      </c>
      <c r="HA278">
        <v>0</v>
      </c>
      <c r="HB278">
        <v>0</v>
      </c>
      <c r="HC278">
        <f t="shared" si="222"/>
        <v>0</v>
      </c>
      <c r="HE278" t="s">
        <v>3</v>
      </c>
      <c r="HF278" t="s">
        <v>3</v>
      </c>
      <c r="HM278" t="s">
        <v>3</v>
      </c>
      <c r="HN278" t="s">
        <v>26</v>
      </c>
      <c r="HO278" t="s">
        <v>27</v>
      </c>
      <c r="HP278" t="s">
        <v>24</v>
      </c>
      <c r="HQ278" t="s">
        <v>24</v>
      </c>
      <c r="IK278">
        <v>0</v>
      </c>
    </row>
    <row r="279" spans="1:245" x14ac:dyDescent="0.2">
      <c r="A279">
        <v>17</v>
      </c>
      <c r="B279">
        <v>1</v>
      </c>
      <c r="E279" t="s">
        <v>271</v>
      </c>
      <c r="F279" t="s">
        <v>272</v>
      </c>
      <c r="G279" t="s">
        <v>273</v>
      </c>
      <c r="H279" t="s">
        <v>274</v>
      </c>
      <c r="I279">
        <v>0.161</v>
      </c>
      <c r="J279">
        <v>0</v>
      </c>
      <c r="K279">
        <v>0.161</v>
      </c>
      <c r="O279">
        <f>0</f>
        <v>0</v>
      </c>
      <c r="P279">
        <f>0</f>
        <v>0</v>
      </c>
      <c r="Q279">
        <f>0</f>
        <v>0</v>
      </c>
      <c r="R279">
        <f>0</f>
        <v>0</v>
      </c>
      <c r="S279">
        <f>0</f>
        <v>0</v>
      </c>
      <c r="T279">
        <f>0</f>
        <v>0</v>
      </c>
      <c r="U279">
        <f>0</f>
        <v>0</v>
      </c>
      <c r="V279">
        <f>0</f>
        <v>0</v>
      </c>
      <c r="W279">
        <f>0</f>
        <v>0</v>
      </c>
      <c r="X279">
        <f>0</f>
        <v>0</v>
      </c>
      <c r="Y279">
        <f>0</f>
        <v>0</v>
      </c>
      <c r="AA279">
        <v>312163570</v>
      </c>
      <c r="AB279">
        <f>ROUND((AK279),6)</f>
        <v>591.5</v>
      </c>
      <c r="AC279">
        <f>0</f>
        <v>0</v>
      </c>
      <c r="AD279">
        <f>0</f>
        <v>0</v>
      </c>
      <c r="AE279">
        <f>0</f>
        <v>0</v>
      </c>
      <c r="AF279">
        <f>0</f>
        <v>0</v>
      </c>
      <c r="AG279">
        <f>0</f>
        <v>0</v>
      </c>
      <c r="AH279">
        <f>0</f>
        <v>0</v>
      </c>
      <c r="AI279">
        <f>0</f>
        <v>0</v>
      </c>
      <c r="AJ279">
        <f>0</f>
        <v>0</v>
      </c>
      <c r="AK279">
        <v>591.5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275</v>
      </c>
      <c r="BM279">
        <v>700007</v>
      </c>
      <c r="BN279">
        <v>0</v>
      </c>
      <c r="BO279" t="s">
        <v>3</v>
      </c>
      <c r="BP279">
        <v>0</v>
      </c>
      <c r="BQ279">
        <v>19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94</v>
      </c>
      <c r="CA279">
        <v>42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>AB279*AZ279</f>
        <v>591.5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274</v>
      </c>
      <c r="DW279" t="s">
        <v>274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293259790</v>
      </c>
      <c r="EF279">
        <v>19</v>
      </c>
      <c r="EG279" t="s">
        <v>276</v>
      </c>
      <c r="EH279">
        <v>106</v>
      </c>
      <c r="EI279" t="s">
        <v>276</v>
      </c>
      <c r="EJ279">
        <v>1</v>
      </c>
      <c r="EK279">
        <v>700007</v>
      </c>
      <c r="EL279" t="s">
        <v>276</v>
      </c>
      <c r="EM279" t="s">
        <v>277</v>
      </c>
      <c r="EO279" t="s">
        <v>3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FQ279">
        <v>0</v>
      </c>
      <c r="FR279">
        <f t="shared" si="214"/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-1480805310</v>
      </c>
      <c r="GG279">
        <v>2</v>
      </c>
      <c r="GH279">
        <v>1</v>
      </c>
      <c r="GI279">
        <v>-2</v>
      </c>
      <c r="GJ279">
        <v>2</v>
      </c>
      <c r="GK279">
        <v>0</v>
      </c>
      <c r="GL279">
        <f t="shared" si="215"/>
        <v>0</v>
      </c>
      <c r="GM279">
        <f>ROUND(CP279*I279,2)</f>
        <v>95.23</v>
      </c>
      <c r="GN279">
        <f t="shared" si="217"/>
        <v>95.23</v>
      </c>
      <c r="GO279">
        <f t="shared" si="218"/>
        <v>0</v>
      </c>
      <c r="GP279">
        <f t="shared" si="219"/>
        <v>0</v>
      </c>
      <c r="GR279">
        <v>0</v>
      </c>
      <c r="GS279">
        <v>3</v>
      </c>
      <c r="GT279">
        <v>0</v>
      </c>
      <c r="GU279" t="s">
        <v>3</v>
      </c>
      <c r="GV279">
        <f>0</f>
        <v>0</v>
      </c>
      <c r="GW279">
        <v>1</v>
      </c>
      <c r="GX279">
        <f>0</f>
        <v>0</v>
      </c>
      <c r="HA279">
        <v>0</v>
      </c>
      <c r="HB279">
        <v>0</v>
      </c>
      <c r="HC279">
        <v>0</v>
      </c>
      <c r="HD279">
        <f>GM279</f>
        <v>95.23</v>
      </c>
      <c r="HE279" t="s">
        <v>3</v>
      </c>
      <c r="HF279" t="s">
        <v>3</v>
      </c>
      <c r="HM279" t="s">
        <v>3</v>
      </c>
      <c r="HN279" t="s">
        <v>278</v>
      </c>
      <c r="HO279" t="s">
        <v>279</v>
      </c>
      <c r="HP279" t="s">
        <v>276</v>
      </c>
      <c r="HQ279" t="s">
        <v>276</v>
      </c>
      <c r="IK279">
        <v>0</v>
      </c>
    </row>
    <row r="280" spans="1:245" x14ac:dyDescent="0.2">
      <c r="A280">
        <v>17</v>
      </c>
      <c r="B280">
        <v>1</v>
      </c>
      <c r="E280" t="s">
        <v>280</v>
      </c>
      <c r="F280" t="s">
        <v>281</v>
      </c>
      <c r="G280" t="s">
        <v>282</v>
      </c>
      <c r="H280" t="s">
        <v>274</v>
      </c>
      <c r="I280">
        <v>0.161</v>
      </c>
      <c r="J280">
        <v>0</v>
      </c>
      <c r="K280">
        <v>0.161</v>
      </c>
      <c r="O280">
        <f>0</f>
        <v>0</v>
      </c>
      <c r="P280">
        <f>0</f>
        <v>0</v>
      </c>
      <c r="Q280">
        <f>0</f>
        <v>0</v>
      </c>
      <c r="R280">
        <f>0</f>
        <v>0</v>
      </c>
      <c r="S280">
        <f>0</f>
        <v>0</v>
      </c>
      <c r="T280">
        <f>0</f>
        <v>0</v>
      </c>
      <c r="U280">
        <f>0</f>
        <v>0</v>
      </c>
      <c r="V280">
        <f>0</f>
        <v>0</v>
      </c>
      <c r="W280">
        <f>0</f>
        <v>0</v>
      </c>
      <c r="X280">
        <f>0</f>
        <v>0</v>
      </c>
      <c r="Y280">
        <f>0</f>
        <v>0</v>
      </c>
      <c r="AA280">
        <v>312163570</v>
      </c>
      <c r="AB280">
        <f>ROUND((AK280),6)</f>
        <v>433.65</v>
      </c>
      <c r="AC280">
        <f>0</f>
        <v>0</v>
      </c>
      <c r="AD280">
        <f>0</f>
        <v>0</v>
      </c>
      <c r="AE280">
        <f>0</f>
        <v>0</v>
      </c>
      <c r="AF280">
        <f>0</f>
        <v>0</v>
      </c>
      <c r="AG280">
        <f>0</f>
        <v>0</v>
      </c>
      <c r="AH280">
        <f>0</f>
        <v>0</v>
      </c>
      <c r="AI280">
        <f>0</f>
        <v>0</v>
      </c>
      <c r="AJ280">
        <f>0</f>
        <v>0</v>
      </c>
      <c r="AK280">
        <v>433.65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283</v>
      </c>
      <c r="BM280">
        <v>700007</v>
      </c>
      <c r="BN280">
        <v>0</v>
      </c>
      <c r="BO280" t="s">
        <v>3</v>
      </c>
      <c r="BP280">
        <v>0</v>
      </c>
      <c r="BQ280">
        <v>19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94</v>
      </c>
      <c r="CA280">
        <v>42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AB280*AZ280</f>
        <v>433.65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274</v>
      </c>
      <c r="DW280" t="s">
        <v>274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293259790</v>
      </c>
      <c r="EF280">
        <v>19</v>
      </c>
      <c r="EG280" t="s">
        <v>276</v>
      </c>
      <c r="EH280">
        <v>106</v>
      </c>
      <c r="EI280" t="s">
        <v>276</v>
      </c>
      <c r="EJ280">
        <v>1</v>
      </c>
      <c r="EK280">
        <v>700007</v>
      </c>
      <c r="EL280" t="s">
        <v>276</v>
      </c>
      <c r="EM280" t="s">
        <v>277</v>
      </c>
      <c r="EO280" t="s">
        <v>3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f t="shared" si="214"/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-689932938</v>
      </c>
      <c r="GG280">
        <v>2</v>
      </c>
      <c r="GH280">
        <v>1</v>
      </c>
      <c r="GI280">
        <v>-2</v>
      </c>
      <c r="GJ280">
        <v>2</v>
      </c>
      <c r="GK280">
        <v>0</v>
      </c>
      <c r="GL280">
        <f t="shared" si="215"/>
        <v>0</v>
      </c>
      <c r="GM280">
        <f>ROUND(CP280*I280,2)</f>
        <v>69.819999999999993</v>
      </c>
      <c r="GN280">
        <f t="shared" si="217"/>
        <v>69.819999999999993</v>
      </c>
      <c r="GO280">
        <f t="shared" si="218"/>
        <v>0</v>
      </c>
      <c r="GP280">
        <f t="shared" si="219"/>
        <v>0</v>
      </c>
      <c r="GR280">
        <v>0</v>
      </c>
      <c r="GS280">
        <v>3</v>
      </c>
      <c r="GT280">
        <v>0</v>
      </c>
      <c r="GU280" t="s">
        <v>3</v>
      </c>
      <c r="GV280">
        <f>0</f>
        <v>0</v>
      </c>
      <c r="GW280">
        <v>1</v>
      </c>
      <c r="GX280">
        <f>0</f>
        <v>0</v>
      </c>
      <c r="HA280">
        <v>0</v>
      </c>
      <c r="HB280">
        <v>0</v>
      </c>
      <c r="HC280">
        <v>0</v>
      </c>
      <c r="HD280">
        <f>GM280</f>
        <v>69.819999999999993</v>
      </c>
      <c r="HE280" t="s">
        <v>3</v>
      </c>
      <c r="HF280" t="s">
        <v>3</v>
      </c>
      <c r="HM280" t="s">
        <v>3</v>
      </c>
      <c r="HN280" t="s">
        <v>278</v>
      </c>
      <c r="HO280" t="s">
        <v>279</v>
      </c>
      <c r="HP280" t="s">
        <v>276</v>
      </c>
      <c r="HQ280" t="s">
        <v>276</v>
      </c>
      <c r="IK280">
        <v>0</v>
      </c>
    </row>
    <row r="282" spans="1:245" x14ac:dyDescent="0.2">
      <c r="A282" s="2">
        <v>51</v>
      </c>
      <c r="B282" s="2">
        <f>B259</f>
        <v>1</v>
      </c>
      <c r="C282" s="2">
        <f>A259</f>
        <v>4</v>
      </c>
      <c r="D282" s="2">
        <f>ROW(A259)</f>
        <v>259</v>
      </c>
      <c r="E282" s="2"/>
      <c r="F282" s="2" t="str">
        <f>IF(F259&lt;&gt;"",F259,"")</f>
        <v>Новый раздел</v>
      </c>
      <c r="G282" s="2" t="str">
        <f>IF(G259&lt;&gt;"",G259,"")</f>
        <v>Демонтаж магистрального провода</v>
      </c>
      <c r="H282" s="2">
        <v>0</v>
      </c>
      <c r="I282" s="2"/>
      <c r="J282" s="2"/>
      <c r="K282" s="2"/>
      <c r="L282" s="2"/>
      <c r="M282" s="2"/>
      <c r="N282" s="2"/>
      <c r="O282" s="2">
        <f t="shared" ref="O282:T282" si="223">ROUND(AB282,2)</f>
        <v>53979.98</v>
      </c>
      <c r="P282" s="2">
        <f t="shared" si="223"/>
        <v>0</v>
      </c>
      <c r="Q282" s="2">
        <f t="shared" si="223"/>
        <v>11677.07</v>
      </c>
      <c r="R282" s="2">
        <f t="shared" si="223"/>
        <v>12346.29</v>
      </c>
      <c r="S282" s="2">
        <f t="shared" si="223"/>
        <v>29956.62</v>
      </c>
      <c r="T282" s="2">
        <f t="shared" si="223"/>
        <v>0</v>
      </c>
      <c r="U282" s="2">
        <f>AH282</f>
        <v>71.989999999999966</v>
      </c>
      <c r="V282" s="2">
        <f>AI282</f>
        <v>25.83</v>
      </c>
      <c r="W282" s="2">
        <f>ROUND(AJ282,2)</f>
        <v>0</v>
      </c>
      <c r="X282" s="2">
        <f>ROUND(AK282,2)</f>
        <v>43572</v>
      </c>
      <c r="Y282" s="2">
        <f>ROUND(AL282,2)</f>
        <v>25381.74</v>
      </c>
      <c r="Z282" s="2"/>
      <c r="AA282" s="2"/>
      <c r="AB282" s="2">
        <f>ROUND(SUMIF(AA263:AA280,"=312163570",O263:O280),2)</f>
        <v>53979.98</v>
      </c>
      <c r="AC282" s="2">
        <f>ROUND(SUMIF(AA263:AA280,"=312163570",P263:P280),2)</f>
        <v>0</v>
      </c>
      <c r="AD282" s="2">
        <f>ROUND(SUMIF(AA263:AA280,"=312163570",Q263:Q280),2)</f>
        <v>11677.07</v>
      </c>
      <c r="AE282" s="2">
        <f>ROUND(SUMIF(AA263:AA280,"=312163570",R263:R280),2)</f>
        <v>12346.29</v>
      </c>
      <c r="AF282" s="2">
        <f>ROUND(SUMIF(AA263:AA280,"=312163570",S263:S280),2)</f>
        <v>29956.62</v>
      </c>
      <c r="AG282" s="2">
        <f>ROUND(SUMIF(AA263:AA280,"=312163570",T263:T280),2)</f>
        <v>0</v>
      </c>
      <c r="AH282" s="2">
        <f>SUMIF(AA263:AA280,"=312163570",U263:U280)</f>
        <v>71.989999999999966</v>
      </c>
      <c r="AI282" s="2">
        <f>SUMIF(AA263:AA280,"=312163570",V263:V280)</f>
        <v>25.83</v>
      </c>
      <c r="AJ282" s="2">
        <f>ROUND(SUMIF(AA263:AA280,"=312163570",W263:W280),2)</f>
        <v>0</v>
      </c>
      <c r="AK282" s="2">
        <f>ROUND(SUMIF(AA263:AA280,"=312163570",X263:X280),2)</f>
        <v>43572</v>
      </c>
      <c r="AL282" s="2">
        <f>ROUND(SUMIF(AA263:AA280,"=312163570",Y263:Y280),2)</f>
        <v>25381.74</v>
      </c>
      <c r="AM282" s="2"/>
      <c r="AN282" s="2"/>
      <c r="AO282" s="2">
        <f t="shared" ref="AO282:BD282" si="224">ROUND(BX282,2)</f>
        <v>0</v>
      </c>
      <c r="AP282" s="2">
        <f t="shared" si="224"/>
        <v>0</v>
      </c>
      <c r="AQ282" s="2">
        <f t="shared" si="224"/>
        <v>0</v>
      </c>
      <c r="AR282" s="2">
        <f t="shared" si="224"/>
        <v>123098.77</v>
      </c>
      <c r="AS282" s="2">
        <f t="shared" si="224"/>
        <v>123098.77</v>
      </c>
      <c r="AT282" s="2">
        <f t="shared" si="224"/>
        <v>0</v>
      </c>
      <c r="AU282" s="2">
        <f t="shared" si="224"/>
        <v>0</v>
      </c>
      <c r="AV282" s="2">
        <f t="shared" si="224"/>
        <v>0</v>
      </c>
      <c r="AW282" s="2">
        <f t="shared" si="224"/>
        <v>0</v>
      </c>
      <c r="AX282" s="2">
        <f t="shared" si="224"/>
        <v>0</v>
      </c>
      <c r="AY282" s="2">
        <f t="shared" si="224"/>
        <v>0</v>
      </c>
      <c r="AZ282" s="2">
        <f t="shared" si="224"/>
        <v>0</v>
      </c>
      <c r="BA282" s="2">
        <f t="shared" si="224"/>
        <v>0</v>
      </c>
      <c r="BB282" s="2">
        <f t="shared" si="224"/>
        <v>0</v>
      </c>
      <c r="BC282" s="2">
        <f t="shared" si="224"/>
        <v>0</v>
      </c>
      <c r="BD282" s="2">
        <f t="shared" si="224"/>
        <v>165.05</v>
      </c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>
        <f>ROUND(SUMIF(AA263:AA280,"=312163570",FQ263:FQ280),2)</f>
        <v>0</v>
      </c>
      <c r="BY282" s="2">
        <f>ROUND(SUMIF(AA263:AA280,"=312163570",FR263:FR280),2)</f>
        <v>0</v>
      </c>
      <c r="BZ282" s="2">
        <f>ROUND(SUMIF(AA263:AA280,"=312163570",GL263:GL280),2)</f>
        <v>0</v>
      </c>
      <c r="CA282" s="2">
        <f>ROUND(SUMIF(AA263:AA280,"=312163570",GM263:GM280),2)</f>
        <v>123098.77</v>
      </c>
      <c r="CB282" s="2">
        <f>ROUND(SUMIF(AA263:AA280,"=312163570",GN263:GN280),2)</f>
        <v>123098.77</v>
      </c>
      <c r="CC282" s="2">
        <f>ROUND(SUMIF(AA263:AA280,"=312163570",GO263:GO280),2)</f>
        <v>0</v>
      </c>
      <c r="CD282" s="2">
        <f>ROUND(SUMIF(AA263:AA280,"=312163570",GP263:GP280),2)</f>
        <v>0</v>
      </c>
      <c r="CE282" s="2">
        <f>AC282-BX282</f>
        <v>0</v>
      </c>
      <c r="CF282" s="2">
        <f>AC282-BY282</f>
        <v>0</v>
      </c>
      <c r="CG282" s="2">
        <f>BX282-BZ282</f>
        <v>0</v>
      </c>
      <c r="CH282" s="2">
        <f>AC282-BX282-BY282+BZ282</f>
        <v>0</v>
      </c>
      <c r="CI282" s="2">
        <f>BY282-BZ282</f>
        <v>0</v>
      </c>
      <c r="CJ282" s="2">
        <f>ROUND(SUMIF(AA263:AA280,"=312163570",GX263:GX280),2)</f>
        <v>0</v>
      </c>
      <c r="CK282" s="2">
        <f>ROUND(SUMIF(AA263:AA280,"=312163570",GY263:GY280),2)</f>
        <v>0</v>
      </c>
      <c r="CL282" s="2">
        <f>ROUND(SUMIF(AA263:AA280,"=312163570",GZ263:GZ280),2)</f>
        <v>0</v>
      </c>
      <c r="CM282" s="2">
        <f>ROUND(SUMIF(AA263:AA280,"=312163570",HD263:HD280),2)</f>
        <v>165.05</v>
      </c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>
        <v>0</v>
      </c>
    </row>
    <row r="284" spans="1:245" x14ac:dyDescent="0.2">
      <c r="A284" s="4">
        <v>50</v>
      </c>
      <c r="B284" s="4">
        <v>0</v>
      </c>
      <c r="C284" s="4">
        <v>0</v>
      </c>
      <c r="D284" s="4">
        <v>1</v>
      </c>
      <c r="E284" s="4">
        <v>201</v>
      </c>
      <c r="F284" s="4">
        <f>ROUND(Source!O282,O284)</f>
        <v>53979.98</v>
      </c>
      <c r="G284" s="4" t="s">
        <v>110</v>
      </c>
      <c r="H284" s="4" t="s">
        <v>111</v>
      </c>
      <c r="I284" s="4"/>
      <c r="J284" s="4"/>
      <c r="K284" s="4">
        <v>201</v>
      </c>
      <c r="L284" s="4">
        <v>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54145.030000000013</v>
      </c>
      <c r="X284" s="4">
        <v>1</v>
      </c>
      <c r="Y284" s="4">
        <v>54145.030000000013</v>
      </c>
      <c r="Z284" s="4"/>
      <c r="AA284" s="4"/>
      <c r="AB284" s="4"/>
    </row>
    <row r="285" spans="1:245" x14ac:dyDescent="0.2">
      <c r="A285" s="4">
        <v>50</v>
      </c>
      <c r="B285" s="4">
        <v>0</v>
      </c>
      <c r="C285" s="4">
        <v>0</v>
      </c>
      <c r="D285" s="4">
        <v>1</v>
      </c>
      <c r="E285" s="4">
        <v>202</v>
      </c>
      <c r="F285" s="4">
        <f>ROUND(Source!P282,O285)</f>
        <v>0</v>
      </c>
      <c r="G285" s="4" t="s">
        <v>112</v>
      </c>
      <c r="H285" s="4" t="s">
        <v>113</v>
      </c>
      <c r="I285" s="4"/>
      <c r="J285" s="4"/>
      <c r="K285" s="4">
        <v>202</v>
      </c>
      <c r="L285" s="4">
        <v>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222</v>
      </c>
      <c r="F286" s="4">
        <f>ROUND(Source!AO282,O286)</f>
        <v>0</v>
      </c>
      <c r="G286" s="4" t="s">
        <v>114</v>
      </c>
      <c r="H286" s="4" t="s">
        <v>115</v>
      </c>
      <c r="I286" s="4"/>
      <c r="J286" s="4"/>
      <c r="K286" s="4">
        <v>222</v>
      </c>
      <c r="L286" s="4">
        <v>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225</v>
      </c>
      <c r="F287" s="4">
        <f>ROUND(Source!AV282,O287)</f>
        <v>0</v>
      </c>
      <c r="G287" s="4" t="s">
        <v>116</v>
      </c>
      <c r="H287" s="4" t="s">
        <v>117</v>
      </c>
      <c r="I287" s="4"/>
      <c r="J287" s="4"/>
      <c r="K287" s="4">
        <v>225</v>
      </c>
      <c r="L287" s="4">
        <v>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226</v>
      </c>
      <c r="F288" s="4">
        <f>ROUND(Source!AW282,O288)</f>
        <v>0</v>
      </c>
      <c r="G288" s="4" t="s">
        <v>118</v>
      </c>
      <c r="H288" s="4" t="s">
        <v>119</v>
      </c>
      <c r="I288" s="4"/>
      <c r="J288" s="4"/>
      <c r="K288" s="4">
        <v>226</v>
      </c>
      <c r="L288" s="4">
        <v>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227</v>
      </c>
      <c r="F289" s="4">
        <f>ROUND(Source!AX282,O289)</f>
        <v>0</v>
      </c>
      <c r="G289" s="4" t="s">
        <v>120</v>
      </c>
      <c r="H289" s="4" t="s">
        <v>121</v>
      </c>
      <c r="I289" s="4"/>
      <c r="J289" s="4"/>
      <c r="K289" s="4">
        <v>227</v>
      </c>
      <c r="L289" s="4">
        <v>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228</v>
      </c>
      <c r="F290" s="4">
        <f>ROUND(Source!AY282,O290)</f>
        <v>0</v>
      </c>
      <c r="G290" s="4" t="s">
        <v>122</v>
      </c>
      <c r="H290" s="4" t="s">
        <v>123</v>
      </c>
      <c r="I290" s="4"/>
      <c r="J290" s="4"/>
      <c r="K290" s="4">
        <v>228</v>
      </c>
      <c r="L290" s="4">
        <v>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216</v>
      </c>
      <c r="F291" s="4">
        <f>ROUND(Source!AP282,O291)</f>
        <v>0</v>
      </c>
      <c r="G291" s="4" t="s">
        <v>124</v>
      </c>
      <c r="H291" s="4" t="s">
        <v>125</v>
      </c>
      <c r="I291" s="4"/>
      <c r="J291" s="4"/>
      <c r="K291" s="4">
        <v>216</v>
      </c>
      <c r="L291" s="4">
        <v>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223</v>
      </c>
      <c r="F292" s="4">
        <f>ROUND(Source!AQ282,O292)</f>
        <v>0</v>
      </c>
      <c r="G292" s="4" t="s">
        <v>126</v>
      </c>
      <c r="H292" s="4" t="s">
        <v>127</v>
      </c>
      <c r="I292" s="4"/>
      <c r="J292" s="4"/>
      <c r="K292" s="4">
        <v>223</v>
      </c>
      <c r="L292" s="4">
        <v>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229</v>
      </c>
      <c r="F293" s="4">
        <f>ROUND(Source!AZ282,O293)</f>
        <v>0</v>
      </c>
      <c r="G293" s="4" t="s">
        <v>128</v>
      </c>
      <c r="H293" s="4" t="s">
        <v>129</v>
      </c>
      <c r="I293" s="4"/>
      <c r="J293" s="4"/>
      <c r="K293" s="4">
        <v>229</v>
      </c>
      <c r="L293" s="4">
        <v>10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203</v>
      </c>
      <c r="F294" s="4">
        <f>ROUND(Source!Q282,O294)</f>
        <v>11677.07</v>
      </c>
      <c r="G294" s="4" t="s">
        <v>130</v>
      </c>
      <c r="H294" s="4" t="s">
        <v>131</v>
      </c>
      <c r="I294" s="4"/>
      <c r="J294" s="4"/>
      <c r="K294" s="4">
        <v>203</v>
      </c>
      <c r="L294" s="4">
        <v>11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11677.07</v>
      </c>
      <c r="X294" s="4">
        <v>1</v>
      </c>
      <c r="Y294" s="4">
        <v>11677.07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231</v>
      </c>
      <c r="F295" s="4">
        <f>ROUND(Source!BB282,O295)</f>
        <v>0</v>
      </c>
      <c r="G295" s="4" t="s">
        <v>132</v>
      </c>
      <c r="H295" s="4" t="s">
        <v>133</v>
      </c>
      <c r="I295" s="4"/>
      <c r="J295" s="4"/>
      <c r="K295" s="4">
        <v>231</v>
      </c>
      <c r="L295" s="4">
        <v>12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204</v>
      </c>
      <c r="F296" s="4">
        <f>ROUND(Source!R282,O296)</f>
        <v>12346.29</v>
      </c>
      <c r="G296" s="4" t="s">
        <v>134</v>
      </c>
      <c r="H296" s="4" t="s">
        <v>135</v>
      </c>
      <c r="I296" s="4"/>
      <c r="J296" s="4"/>
      <c r="K296" s="4">
        <v>204</v>
      </c>
      <c r="L296" s="4">
        <v>13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12346.289999999999</v>
      </c>
      <c r="X296" s="4">
        <v>1</v>
      </c>
      <c r="Y296" s="4">
        <v>12346.289999999999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205</v>
      </c>
      <c r="F297" s="4">
        <f>ROUND(Source!S282,O297)</f>
        <v>29956.62</v>
      </c>
      <c r="G297" s="4" t="s">
        <v>136</v>
      </c>
      <c r="H297" s="4" t="s">
        <v>137</v>
      </c>
      <c r="I297" s="4"/>
      <c r="J297" s="4"/>
      <c r="K297" s="4">
        <v>205</v>
      </c>
      <c r="L297" s="4">
        <v>14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29956.62000000001</v>
      </c>
      <c r="X297" s="4">
        <v>1</v>
      </c>
      <c r="Y297" s="4">
        <v>29956.62000000001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232</v>
      </c>
      <c r="F298" s="4">
        <f>ROUND(Source!BC282,O298)</f>
        <v>0</v>
      </c>
      <c r="G298" s="4" t="s">
        <v>138</v>
      </c>
      <c r="H298" s="4" t="s">
        <v>139</v>
      </c>
      <c r="I298" s="4"/>
      <c r="J298" s="4"/>
      <c r="K298" s="4">
        <v>232</v>
      </c>
      <c r="L298" s="4">
        <v>15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214</v>
      </c>
      <c r="F299" s="4">
        <f>ROUND(Source!AS282,O299)</f>
        <v>123098.77</v>
      </c>
      <c r="G299" s="4" t="s">
        <v>140</v>
      </c>
      <c r="H299" s="4" t="s">
        <v>141</v>
      </c>
      <c r="I299" s="4"/>
      <c r="J299" s="4"/>
      <c r="K299" s="4">
        <v>214</v>
      </c>
      <c r="L299" s="4">
        <v>16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123098.77</v>
      </c>
      <c r="X299" s="4">
        <v>1</v>
      </c>
      <c r="Y299" s="4">
        <v>123098.77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215</v>
      </c>
      <c r="F300" s="4">
        <f>ROUND(Source!AT282,O300)</f>
        <v>0</v>
      </c>
      <c r="G300" s="4" t="s">
        <v>142</v>
      </c>
      <c r="H300" s="4" t="s">
        <v>143</v>
      </c>
      <c r="I300" s="4"/>
      <c r="J300" s="4"/>
      <c r="K300" s="4">
        <v>215</v>
      </c>
      <c r="L300" s="4">
        <v>17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217</v>
      </c>
      <c r="F301" s="4">
        <f>ROUND(Source!AU282,O301)</f>
        <v>0</v>
      </c>
      <c r="G301" s="4" t="s">
        <v>144</v>
      </c>
      <c r="H301" s="4" t="s">
        <v>145</v>
      </c>
      <c r="I301" s="4"/>
      <c r="J301" s="4"/>
      <c r="K301" s="4">
        <v>217</v>
      </c>
      <c r="L301" s="4">
        <v>18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230</v>
      </c>
      <c r="F302" s="4">
        <f>ROUND(Source!BA282,O302)</f>
        <v>0</v>
      </c>
      <c r="G302" s="4" t="s">
        <v>146</v>
      </c>
      <c r="H302" s="4" t="s">
        <v>147</v>
      </c>
      <c r="I302" s="4"/>
      <c r="J302" s="4"/>
      <c r="K302" s="4">
        <v>230</v>
      </c>
      <c r="L302" s="4">
        <v>19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206</v>
      </c>
      <c r="F303" s="4">
        <f>ROUND(Source!T282,O303)</f>
        <v>0</v>
      </c>
      <c r="G303" s="4" t="s">
        <v>148</v>
      </c>
      <c r="H303" s="4" t="s">
        <v>149</v>
      </c>
      <c r="I303" s="4"/>
      <c r="J303" s="4"/>
      <c r="K303" s="4">
        <v>206</v>
      </c>
      <c r="L303" s="4">
        <v>20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207</v>
      </c>
      <c r="F304" s="4">
        <f>ROUND(Source!U282,O304)</f>
        <v>71.989999999999995</v>
      </c>
      <c r="G304" s="4" t="s">
        <v>150</v>
      </c>
      <c r="H304" s="4" t="s">
        <v>151</v>
      </c>
      <c r="I304" s="4"/>
      <c r="J304" s="4"/>
      <c r="K304" s="4">
        <v>207</v>
      </c>
      <c r="L304" s="4">
        <v>21</v>
      </c>
      <c r="M304" s="4">
        <v>3</v>
      </c>
      <c r="N304" s="4" t="s">
        <v>3</v>
      </c>
      <c r="O304" s="4">
        <v>7</v>
      </c>
      <c r="P304" s="4"/>
      <c r="Q304" s="4"/>
      <c r="R304" s="4"/>
      <c r="S304" s="4"/>
      <c r="T304" s="4"/>
      <c r="U304" s="4"/>
      <c r="V304" s="4"/>
      <c r="W304" s="4">
        <v>71.989999999999995</v>
      </c>
      <c r="X304" s="4">
        <v>1</v>
      </c>
      <c r="Y304" s="4">
        <v>71.989999999999995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208</v>
      </c>
      <c r="F305" s="4">
        <f>ROUND(Source!V282,O305)</f>
        <v>25.83</v>
      </c>
      <c r="G305" s="4" t="s">
        <v>152</v>
      </c>
      <c r="H305" s="4" t="s">
        <v>153</v>
      </c>
      <c r="I305" s="4"/>
      <c r="J305" s="4"/>
      <c r="K305" s="4">
        <v>208</v>
      </c>
      <c r="L305" s="4">
        <v>22</v>
      </c>
      <c r="M305" s="4">
        <v>3</v>
      </c>
      <c r="N305" s="4" t="s">
        <v>3</v>
      </c>
      <c r="O305" s="4">
        <v>7</v>
      </c>
      <c r="P305" s="4"/>
      <c r="Q305" s="4"/>
      <c r="R305" s="4"/>
      <c r="S305" s="4"/>
      <c r="T305" s="4"/>
      <c r="U305" s="4"/>
      <c r="V305" s="4"/>
      <c r="W305" s="4">
        <v>25.83</v>
      </c>
      <c r="X305" s="4">
        <v>1</v>
      </c>
      <c r="Y305" s="4">
        <v>25.83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209</v>
      </c>
      <c r="F306" s="4">
        <f>ROUND(Source!W282,O306)</f>
        <v>0</v>
      </c>
      <c r="G306" s="4" t="s">
        <v>154</v>
      </c>
      <c r="H306" s="4" t="s">
        <v>155</v>
      </c>
      <c r="I306" s="4"/>
      <c r="J306" s="4"/>
      <c r="K306" s="4">
        <v>209</v>
      </c>
      <c r="L306" s="4">
        <v>23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233</v>
      </c>
      <c r="F307" s="4">
        <f>ROUND(Source!BD282,O307)</f>
        <v>165.05</v>
      </c>
      <c r="G307" s="4" t="s">
        <v>156</v>
      </c>
      <c r="H307" s="4" t="s">
        <v>157</v>
      </c>
      <c r="I307" s="4"/>
      <c r="J307" s="4"/>
      <c r="K307" s="4">
        <v>233</v>
      </c>
      <c r="L307" s="4">
        <v>24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165.05</v>
      </c>
      <c r="X307" s="4">
        <v>1</v>
      </c>
      <c r="Y307" s="4">
        <v>165.05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210</v>
      </c>
      <c r="F308" s="4">
        <f>ROUND(Source!X282,O308)</f>
        <v>43572</v>
      </c>
      <c r="G308" s="4" t="s">
        <v>158</v>
      </c>
      <c r="H308" s="4" t="s">
        <v>159</v>
      </c>
      <c r="I308" s="4"/>
      <c r="J308" s="4"/>
      <c r="K308" s="4">
        <v>210</v>
      </c>
      <c r="L308" s="4">
        <v>25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43572</v>
      </c>
      <c r="X308" s="4">
        <v>1</v>
      </c>
      <c r="Y308" s="4">
        <v>43572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211</v>
      </c>
      <c r="F309" s="4">
        <f>ROUND(Source!Y282,O309)</f>
        <v>25381.74</v>
      </c>
      <c r="G309" s="4" t="s">
        <v>160</v>
      </c>
      <c r="H309" s="4" t="s">
        <v>161</v>
      </c>
      <c r="I309" s="4"/>
      <c r="J309" s="4"/>
      <c r="K309" s="4">
        <v>211</v>
      </c>
      <c r="L309" s="4">
        <v>26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25381.74</v>
      </c>
      <c r="X309" s="4">
        <v>1</v>
      </c>
      <c r="Y309" s="4">
        <v>25381.74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224</v>
      </c>
      <c r="F310" s="4">
        <f>ROUND(Source!AR282,O310)</f>
        <v>123098.77</v>
      </c>
      <c r="G310" s="4" t="s">
        <v>162</v>
      </c>
      <c r="H310" s="4" t="s">
        <v>163</v>
      </c>
      <c r="I310" s="4"/>
      <c r="J310" s="4"/>
      <c r="K310" s="4">
        <v>224</v>
      </c>
      <c r="L310" s="4">
        <v>27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123098.77000000002</v>
      </c>
      <c r="X310" s="4">
        <v>1</v>
      </c>
      <c r="Y310" s="4">
        <v>123098.77000000002</v>
      </c>
      <c r="Z310" s="4"/>
      <c r="AA310" s="4"/>
      <c r="AB310" s="4"/>
    </row>
    <row r="312" spans="1:245" x14ac:dyDescent="0.2">
      <c r="A312" s="1">
        <v>4</v>
      </c>
      <c r="B312" s="1">
        <v>1</v>
      </c>
      <c r="C312" s="1"/>
      <c r="D312" s="1">
        <f>ROW(A334)</f>
        <v>334</v>
      </c>
      <c r="E312" s="1"/>
      <c r="F312" s="1" t="s">
        <v>15</v>
      </c>
      <c r="G312" s="1" t="s">
        <v>284</v>
      </c>
      <c r="H312" s="1" t="s">
        <v>3</v>
      </c>
      <c r="I312" s="1">
        <v>0</v>
      </c>
      <c r="J312" s="1"/>
      <c r="K312" s="1">
        <v>0</v>
      </c>
      <c r="L312" s="1"/>
      <c r="M312" s="1" t="s">
        <v>3</v>
      </c>
      <c r="N312" s="1"/>
      <c r="O312" s="1"/>
      <c r="P312" s="1"/>
      <c r="Q312" s="1"/>
      <c r="R312" s="1"/>
      <c r="S312" s="1">
        <v>0</v>
      </c>
      <c r="T312" s="1"/>
      <c r="U312" s="1" t="s">
        <v>3</v>
      </c>
      <c r="V312" s="1">
        <v>0</v>
      </c>
      <c r="W312" s="1"/>
      <c r="X312" s="1"/>
      <c r="Y312" s="1"/>
      <c r="Z312" s="1"/>
      <c r="AA312" s="1"/>
      <c r="AB312" s="1" t="s">
        <v>3</v>
      </c>
      <c r="AC312" s="1" t="s">
        <v>3</v>
      </c>
      <c r="AD312" s="1" t="s">
        <v>3</v>
      </c>
      <c r="AE312" s="1" t="s">
        <v>3</v>
      </c>
      <c r="AF312" s="1" t="s">
        <v>3</v>
      </c>
      <c r="AG312" s="1" t="s">
        <v>3</v>
      </c>
      <c r="AH312" s="1"/>
      <c r="AI312" s="1"/>
      <c r="AJ312" s="1"/>
      <c r="AK312" s="1"/>
      <c r="AL312" s="1"/>
      <c r="AM312" s="1"/>
      <c r="AN312" s="1"/>
      <c r="AO312" s="1"/>
      <c r="AP312" s="1" t="s">
        <v>3</v>
      </c>
      <c r="AQ312" s="1" t="s">
        <v>3</v>
      </c>
      <c r="AR312" s="1" t="s">
        <v>3</v>
      </c>
      <c r="AS312" s="1"/>
      <c r="AT312" s="1"/>
      <c r="AU312" s="1"/>
      <c r="AV312" s="1"/>
      <c r="AW312" s="1"/>
      <c r="AX312" s="1"/>
      <c r="AY312" s="1"/>
      <c r="AZ312" s="1" t="s">
        <v>3</v>
      </c>
      <c r="BA312" s="1"/>
      <c r="BB312" s="1" t="s">
        <v>3</v>
      </c>
      <c r="BC312" s="1" t="s">
        <v>3</v>
      </c>
      <c r="BD312" s="1" t="s">
        <v>3</v>
      </c>
      <c r="BE312" s="1" t="s">
        <v>3</v>
      </c>
      <c r="BF312" s="1" t="s">
        <v>3</v>
      </c>
      <c r="BG312" s="1" t="s">
        <v>3</v>
      </c>
      <c r="BH312" s="1" t="s">
        <v>3</v>
      </c>
      <c r="BI312" s="1" t="s">
        <v>3</v>
      </c>
      <c r="BJ312" s="1" t="s">
        <v>3</v>
      </c>
      <c r="BK312" s="1" t="s">
        <v>3</v>
      </c>
      <c r="BL312" s="1" t="s">
        <v>3</v>
      </c>
      <c r="BM312" s="1" t="s">
        <v>3</v>
      </c>
      <c r="BN312" s="1" t="s">
        <v>3</v>
      </c>
      <c r="BO312" s="1" t="s">
        <v>3</v>
      </c>
      <c r="BP312" s="1" t="s">
        <v>3</v>
      </c>
      <c r="BQ312" s="1"/>
      <c r="BR312" s="1"/>
      <c r="BS312" s="1"/>
      <c r="BT312" s="1"/>
      <c r="BU312" s="1"/>
      <c r="BV312" s="1"/>
      <c r="BW312" s="1"/>
      <c r="BX312" s="1">
        <v>0</v>
      </c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>
        <v>0</v>
      </c>
    </row>
    <row r="314" spans="1:245" x14ac:dyDescent="0.2">
      <c r="A314" s="2">
        <v>52</v>
      </c>
      <c r="B314" s="2">
        <f t="shared" ref="B314:G314" si="225">B334</f>
        <v>1</v>
      </c>
      <c r="C314" s="2">
        <f t="shared" si="225"/>
        <v>4</v>
      </c>
      <c r="D314" s="2">
        <f t="shared" si="225"/>
        <v>312</v>
      </c>
      <c r="E314" s="2">
        <f t="shared" si="225"/>
        <v>0</v>
      </c>
      <c r="F314" s="2" t="str">
        <f t="shared" si="225"/>
        <v>Новый раздел</v>
      </c>
      <c r="G314" s="2" t="str">
        <f t="shared" si="225"/>
        <v>Демонтаж опор</v>
      </c>
      <c r="H314" s="2"/>
      <c r="I314" s="2"/>
      <c r="J314" s="2"/>
      <c r="K314" s="2"/>
      <c r="L314" s="2"/>
      <c r="M314" s="2"/>
      <c r="N314" s="2"/>
      <c r="O314" s="2">
        <f t="shared" ref="O314:AT314" si="226">O334</f>
        <v>73294.539999999994</v>
      </c>
      <c r="P314" s="2">
        <f t="shared" si="226"/>
        <v>0</v>
      </c>
      <c r="Q314" s="2">
        <f t="shared" si="226"/>
        <v>37395.599999999999</v>
      </c>
      <c r="R314" s="2">
        <f t="shared" si="226"/>
        <v>17575.150000000001</v>
      </c>
      <c r="S314" s="2">
        <f t="shared" si="226"/>
        <v>18323.79</v>
      </c>
      <c r="T314" s="2">
        <f t="shared" si="226"/>
        <v>0</v>
      </c>
      <c r="U314" s="2">
        <f t="shared" si="226"/>
        <v>41.825249999999997</v>
      </c>
      <c r="V314" s="2">
        <f t="shared" si="226"/>
        <v>32.884999999999998</v>
      </c>
      <c r="W314" s="2">
        <f t="shared" si="226"/>
        <v>0</v>
      </c>
      <c r="X314" s="2">
        <f t="shared" si="226"/>
        <v>36871.519999999997</v>
      </c>
      <c r="Y314" s="2">
        <f t="shared" si="226"/>
        <v>21382.79</v>
      </c>
      <c r="Z314" s="2">
        <f t="shared" si="226"/>
        <v>0</v>
      </c>
      <c r="AA314" s="2">
        <f t="shared" si="226"/>
        <v>0</v>
      </c>
      <c r="AB314" s="2">
        <f t="shared" si="226"/>
        <v>73294.539999999994</v>
      </c>
      <c r="AC314" s="2">
        <f t="shared" si="226"/>
        <v>0</v>
      </c>
      <c r="AD314" s="2">
        <f t="shared" si="226"/>
        <v>37395.599999999999</v>
      </c>
      <c r="AE314" s="2">
        <f t="shared" si="226"/>
        <v>17575.150000000001</v>
      </c>
      <c r="AF314" s="2">
        <f t="shared" si="226"/>
        <v>18323.79</v>
      </c>
      <c r="AG314" s="2">
        <f t="shared" si="226"/>
        <v>0</v>
      </c>
      <c r="AH314" s="2">
        <f t="shared" si="226"/>
        <v>41.825249999999997</v>
      </c>
      <c r="AI314" s="2">
        <f t="shared" si="226"/>
        <v>32.884999999999998</v>
      </c>
      <c r="AJ314" s="2">
        <f t="shared" si="226"/>
        <v>0</v>
      </c>
      <c r="AK314" s="2">
        <f t="shared" si="226"/>
        <v>36871.519999999997</v>
      </c>
      <c r="AL314" s="2">
        <f t="shared" si="226"/>
        <v>21382.79</v>
      </c>
      <c r="AM314" s="2">
        <f t="shared" si="226"/>
        <v>0</v>
      </c>
      <c r="AN314" s="2">
        <f t="shared" si="226"/>
        <v>0</v>
      </c>
      <c r="AO314" s="2">
        <f t="shared" si="226"/>
        <v>0</v>
      </c>
      <c r="AP314" s="2">
        <f t="shared" si="226"/>
        <v>0</v>
      </c>
      <c r="AQ314" s="2">
        <f t="shared" si="226"/>
        <v>0</v>
      </c>
      <c r="AR314" s="2">
        <f t="shared" si="226"/>
        <v>143083.29999999999</v>
      </c>
      <c r="AS314" s="2">
        <f t="shared" si="226"/>
        <v>137953.1</v>
      </c>
      <c r="AT314" s="2">
        <f t="shared" si="226"/>
        <v>5130.2</v>
      </c>
      <c r="AU314" s="2">
        <f t="shared" ref="AU314:BZ314" si="227">AU334</f>
        <v>0</v>
      </c>
      <c r="AV314" s="2">
        <f t="shared" si="227"/>
        <v>0</v>
      </c>
      <c r="AW314" s="2">
        <f t="shared" si="227"/>
        <v>0</v>
      </c>
      <c r="AX314" s="2">
        <f t="shared" si="227"/>
        <v>0</v>
      </c>
      <c r="AY314" s="2">
        <f t="shared" si="227"/>
        <v>0</v>
      </c>
      <c r="AZ314" s="2">
        <f t="shared" si="227"/>
        <v>0</v>
      </c>
      <c r="BA314" s="2">
        <f t="shared" si="227"/>
        <v>0</v>
      </c>
      <c r="BB314" s="2">
        <f t="shared" si="227"/>
        <v>0</v>
      </c>
      <c r="BC314" s="2">
        <f t="shared" si="227"/>
        <v>0</v>
      </c>
      <c r="BD314" s="2">
        <f t="shared" si="227"/>
        <v>11534.45</v>
      </c>
      <c r="BE314" s="2">
        <f t="shared" si="227"/>
        <v>0</v>
      </c>
      <c r="BF314" s="2">
        <f t="shared" si="227"/>
        <v>0</v>
      </c>
      <c r="BG314" s="2">
        <f t="shared" si="227"/>
        <v>0</v>
      </c>
      <c r="BH314" s="2">
        <f t="shared" si="227"/>
        <v>0</v>
      </c>
      <c r="BI314" s="2">
        <f t="shared" si="227"/>
        <v>0</v>
      </c>
      <c r="BJ314" s="2">
        <f t="shared" si="227"/>
        <v>0</v>
      </c>
      <c r="BK314" s="2">
        <f t="shared" si="227"/>
        <v>0</v>
      </c>
      <c r="BL314" s="2">
        <f t="shared" si="227"/>
        <v>0</v>
      </c>
      <c r="BM314" s="2">
        <f t="shared" si="227"/>
        <v>0</v>
      </c>
      <c r="BN314" s="2">
        <f t="shared" si="227"/>
        <v>0</v>
      </c>
      <c r="BO314" s="2">
        <f t="shared" si="227"/>
        <v>0</v>
      </c>
      <c r="BP314" s="2">
        <f t="shared" si="227"/>
        <v>0</v>
      </c>
      <c r="BQ314" s="2">
        <f t="shared" si="227"/>
        <v>0</v>
      </c>
      <c r="BR314" s="2">
        <f t="shared" si="227"/>
        <v>0</v>
      </c>
      <c r="BS314" s="2">
        <f t="shared" si="227"/>
        <v>0</v>
      </c>
      <c r="BT314" s="2">
        <f t="shared" si="227"/>
        <v>0</v>
      </c>
      <c r="BU314" s="2">
        <f t="shared" si="227"/>
        <v>0</v>
      </c>
      <c r="BV314" s="2">
        <f t="shared" si="227"/>
        <v>0</v>
      </c>
      <c r="BW314" s="2">
        <f t="shared" si="227"/>
        <v>0</v>
      </c>
      <c r="BX314" s="2">
        <f t="shared" si="227"/>
        <v>0</v>
      </c>
      <c r="BY314" s="2">
        <f t="shared" si="227"/>
        <v>0</v>
      </c>
      <c r="BZ314" s="2">
        <f t="shared" si="227"/>
        <v>0</v>
      </c>
      <c r="CA314" s="2">
        <f t="shared" ref="CA314:DF314" si="228">CA334</f>
        <v>143083.29999999999</v>
      </c>
      <c r="CB314" s="2">
        <f t="shared" si="228"/>
        <v>137953.1</v>
      </c>
      <c r="CC314" s="2">
        <f t="shared" si="228"/>
        <v>5130.2</v>
      </c>
      <c r="CD314" s="2">
        <f t="shared" si="228"/>
        <v>0</v>
      </c>
      <c r="CE314" s="2">
        <f t="shared" si="228"/>
        <v>0</v>
      </c>
      <c r="CF314" s="2">
        <f t="shared" si="228"/>
        <v>0</v>
      </c>
      <c r="CG314" s="2">
        <f t="shared" si="228"/>
        <v>0</v>
      </c>
      <c r="CH314" s="2">
        <f t="shared" si="228"/>
        <v>0</v>
      </c>
      <c r="CI314" s="2">
        <f t="shared" si="228"/>
        <v>0</v>
      </c>
      <c r="CJ314" s="2">
        <f t="shared" si="228"/>
        <v>0</v>
      </c>
      <c r="CK314" s="2">
        <f t="shared" si="228"/>
        <v>0</v>
      </c>
      <c r="CL314" s="2">
        <f t="shared" si="228"/>
        <v>0</v>
      </c>
      <c r="CM314" s="2">
        <f t="shared" si="228"/>
        <v>11534.45</v>
      </c>
      <c r="CN314" s="2">
        <f t="shared" si="228"/>
        <v>0</v>
      </c>
      <c r="CO314" s="2">
        <f t="shared" si="228"/>
        <v>0</v>
      </c>
      <c r="CP314" s="2">
        <f t="shared" si="228"/>
        <v>0</v>
      </c>
      <c r="CQ314" s="2">
        <f t="shared" si="228"/>
        <v>0</v>
      </c>
      <c r="CR314" s="2">
        <f t="shared" si="228"/>
        <v>0</v>
      </c>
      <c r="CS314" s="2">
        <f t="shared" si="228"/>
        <v>0</v>
      </c>
      <c r="CT314" s="2">
        <f t="shared" si="228"/>
        <v>0</v>
      </c>
      <c r="CU314" s="2">
        <f t="shared" si="228"/>
        <v>0</v>
      </c>
      <c r="CV314" s="2">
        <f t="shared" si="228"/>
        <v>0</v>
      </c>
      <c r="CW314" s="2">
        <f t="shared" si="228"/>
        <v>0</v>
      </c>
      <c r="CX314" s="2">
        <f t="shared" si="228"/>
        <v>0</v>
      </c>
      <c r="CY314" s="2">
        <f t="shared" si="228"/>
        <v>0</v>
      </c>
      <c r="CZ314" s="2">
        <f t="shared" si="228"/>
        <v>0</v>
      </c>
      <c r="DA314" s="2">
        <f t="shared" si="228"/>
        <v>0</v>
      </c>
      <c r="DB314" s="2">
        <f t="shared" si="228"/>
        <v>0</v>
      </c>
      <c r="DC314" s="2">
        <f t="shared" si="228"/>
        <v>0</v>
      </c>
      <c r="DD314" s="2">
        <f t="shared" si="228"/>
        <v>0</v>
      </c>
      <c r="DE314" s="2">
        <f t="shared" si="228"/>
        <v>0</v>
      </c>
      <c r="DF314" s="2">
        <f t="shared" si="228"/>
        <v>0</v>
      </c>
      <c r="DG314" s="3">
        <f t="shared" ref="DG314:EL314" si="229">DG334</f>
        <v>0</v>
      </c>
      <c r="DH314" s="3">
        <f t="shared" si="229"/>
        <v>0</v>
      </c>
      <c r="DI314" s="3">
        <f t="shared" si="229"/>
        <v>0</v>
      </c>
      <c r="DJ314" s="3">
        <f t="shared" si="229"/>
        <v>0</v>
      </c>
      <c r="DK314" s="3">
        <f t="shared" si="229"/>
        <v>0</v>
      </c>
      <c r="DL314" s="3">
        <f t="shared" si="229"/>
        <v>0</v>
      </c>
      <c r="DM314" s="3">
        <f t="shared" si="229"/>
        <v>0</v>
      </c>
      <c r="DN314" s="3">
        <f t="shared" si="229"/>
        <v>0</v>
      </c>
      <c r="DO314" s="3">
        <f t="shared" si="229"/>
        <v>0</v>
      </c>
      <c r="DP314" s="3">
        <f t="shared" si="229"/>
        <v>0</v>
      </c>
      <c r="DQ314" s="3">
        <f t="shared" si="229"/>
        <v>0</v>
      </c>
      <c r="DR314" s="3">
        <f t="shared" si="229"/>
        <v>0</v>
      </c>
      <c r="DS314" s="3">
        <f t="shared" si="229"/>
        <v>0</v>
      </c>
      <c r="DT314" s="3">
        <f t="shared" si="229"/>
        <v>0</v>
      </c>
      <c r="DU314" s="3">
        <f t="shared" si="229"/>
        <v>0</v>
      </c>
      <c r="DV314" s="3">
        <f t="shared" si="229"/>
        <v>0</v>
      </c>
      <c r="DW314" s="3">
        <f t="shared" si="229"/>
        <v>0</v>
      </c>
      <c r="DX314" s="3">
        <f t="shared" si="229"/>
        <v>0</v>
      </c>
      <c r="DY314" s="3">
        <f t="shared" si="229"/>
        <v>0</v>
      </c>
      <c r="DZ314" s="3">
        <f t="shared" si="229"/>
        <v>0</v>
      </c>
      <c r="EA314" s="3">
        <f t="shared" si="229"/>
        <v>0</v>
      </c>
      <c r="EB314" s="3">
        <f t="shared" si="229"/>
        <v>0</v>
      </c>
      <c r="EC314" s="3">
        <f t="shared" si="229"/>
        <v>0</v>
      </c>
      <c r="ED314" s="3">
        <f t="shared" si="229"/>
        <v>0</v>
      </c>
      <c r="EE314" s="3">
        <f t="shared" si="229"/>
        <v>0</v>
      </c>
      <c r="EF314" s="3">
        <f t="shared" si="229"/>
        <v>0</v>
      </c>
      <c r="EG314" s="3">
        <f t="shared" si="229"/>
        <v>0</v>
      </c>
      <c r="EH314" s="3">
        <f t="shared" si="229"/>
        <v>0</v>
      </c>
      <c r="EI314" s="3">
        <f t="shared" si="229"/>
        <v>0</v>
      </c>
      <c r="EJ314" s="3">
        <f t="shared" si="229"/>
        <v>0</v>
      </c>
      <c r="EK314" s="3">
        <f t="shared" si="229"/>
        <v>0</v>
      </c>
      <c r="EL314" s="3">
        <f t="shared" si="229"/>
        <v>0</v>
      </c>
      <c r="EM314" s="3">
        <f t="shared" ref="EM314:FR314" si="230">EM334</f>
        <v>0</v>
      </c>
      <c r="EN314" s="3">
        <f t="shared" si="230"/>
        <v>0</v>
      </c>
      <c r="EO314" s="3">
        <f t="shared" si="230"/>
        <v>0</v>
      </c>
      <c r="EP314" s="3">
        <f t="shared" si="230"/>
        <v>0</v>
      </c>
      <c r="EQ314" s="3">
        <f t="shared" si="230"/>
        <v>0</v>
      </c>
      <c r="ER314" s="3">
        <f t="shared" si="230"/>
        <v>0</v>
      </c>
      <c r="ES314" s="3">
        <f t="shared" si="230"/>
        <v>0</v>
      </c>
      <c r="ET314" s="3">
        <f t="shared" si="230"/>
        <v>0</v>
      </c>
      <c r="EU314" s="3">
        <f t="shared" si="230"/>
        <v>0</v>
      </c>
      <c r="EV314" s="3">
        <f t="shared" si="230"/>
        <v>0</v>
      </c>
      <c r="EW314" s="3">
        <f t="shared" si="230"/>
        <v>0</v>
      </c>
      <c r="EX314" s="3">
        <f t="shared" si="230"/>
        <v>0</v>
      </c>
      <c r="EY314" s="3">
        <f t="shared" si="230"/>
        <v>0</v>
      </c>
      <c r="EZ314" s="3">
        <f t="shared" si="230"/>
        <v>0</v>
      </c>
      <c r="FA314" s="3">
        <f t="shared" si="230"/>
        <v>0</v>
      </c>
      <c r="FB314" s="3">
        <f t="shared" si="230"/>
        <v>0</v>
      </c>
      <c r="FC314" s="3">
        <f t="shared" si="230"/>
        <v>0</v>
      </c>
      <c r="FD314" s="3">
        <f t="shared" si="230"/>
        <v>0</v>
      </c>
      <c r="FE314" s="3">
        <f t="shared" si="230"/>
        <v>0</v>
      </c>
      <c r="FF314" s="3">
        <f t="shared" si="230"/>
        <v>0</v>
      </c>
      <c r="FG314" s="3">
        <f t="shared" si="230"/>
        <v>0</v>
      </c>
      <c r="FH314" s="3">
        <f t="shared" si="230"/>
        <v>0</v>
      </c>
      <c r="FI314" s="3">
        <f t="shared" si="230"/>
        <v>0</v>
      </c>
      <c r="FJ314" s="3">
        <f t="shared" si="230"/>
        <v>0</v>
      </c>
      <c r="FK314" s="3">
        <f t="shared" si="230"/>
        <v>0</v>
      </c>
      <c r="FL314" s="3">
        <f t="shared" si="230"/>
        <v>0</v>
      </c>
      <c r="FM314" s="3">
        <f t="shared" si="230"/>
        <v>0</v>
      </c>
      <c r="FN314" s="3">
        <f t="shared" si="230"/>
        <v>0</v>
      </c>
      <c r="FO314" s="3">
        <f t="shared" si="230"/>
        <v>0</v>
      </c>
      <c r="FP314" s="3">
        <f t="shared" si="230"/>
        <v>0</v>
      </c>
      <c r="FQ314" s="3">
        <f t="shared" si="230"/>
        <v>0</v>
      </c>
      <c r="FR314" s="3">
        <f t="shared" si="230"/>
        <v>0</v>
      </c>
      <c r="FS314" s="3">
        <f t="shared" ref="FS314:GX314" si="231">FS334</f>
        <v>0</v>
      </c>
      <c r="FT314" s="3">
        <f t="shared" si="231"/>
        <v>0</v>
      </c>
      <c r="FU314" s="3">
        <f t="shared" si="231"/>
        <v>0</v>
      </c>
      <c r="FV314" s="3">
        <f t="shared" si="231"/>
        <v>0</v>
      </c>
      <c r="FW314" s="3">
        <f t="shared" si="231"/>
        <v>0</v>
      </c>
      <c r="FX314" s="3">
        <f t="shared" si="231"/>
        <v>0</v>
      </c>
      <c r="FY314" s="3">
        <f t="shared" si="231"/>
        <v>0</v>
      </c>
      <c r="FZ314" s="3">
        <f t="shared" si="231"/>
        <v>0</v>
      </c>
      <c r="GA314" s="3">
        <f t="shared" si="231"/>
        <v>0</v>
      </c>
      <c r="GB314" s="3">
        <f t="shared" si="231"/>
        <v>0</v>
      </c>
      <c r="GC314" s="3">
        <f t="shared" si="231"/>
        <v>0</v>
      </c>
      <c r="GD314" s="3">
        <f t="shared" si="231"/>
        <v>0</v>
      </c>
      <c r="GE314" s="3">
        <f t="shared" si="231"/>
        <v>0</v>
      </c>
      <c r="GF314" s="3">
        <f t="shared" si="231"/>
        <v>0</v>
      </c>
      <c r="GG314" s="3">
        <f t="shared" si="231"/>
        <v>0</v>
      </c>
      <c r="GH314" s="3">
        <f t="shared" si="231"/>
        <v>0</v>
      </c>
      <c r="GI314" s="3">
        <f t="shared" si="231"/>
        <v>0</v>
      </c>
      <c r="GJ314" s="3">
        <f t="shared" si="231"/>
        <v>0</v>
      </c>
      <c r="GK314" s="3">
        <f t="shared" si="231"/>
        <v>0</v>
      </c>
      <c r="GL314" s="3">
        <f t="shared" si="231"/>
        <v>0</v>
      </c>
      <c r="GM314" s="3">
        <f t="shared" si="231"/>
        <v>0</v>
      </c>
      <c r="GN314" s="3">
        <f t="shared" si="231"/>
        <v>0</v>
      </c>
      <c r="GO314" s="3">
        <f t="shared" si="231"/>
        <v>0</v>
      </c>
      <c r="GP314" s="3">
        <f t="shared" si="231"/>
        <v>0</v>
      </c>
      <c r="GQ314" s="3">
        <f t="shared" si="231"/>
        <v>0</v>
      </c>
      <c r="GR314" s="3">
        <f t="shared" si="231"/>
        <v>0</v>
      </c>
      <c r="GS314" s="3">
        <f t="shared" si="231"/>
        <v>0</v>
      </c>
      <c r="GT314" s="3">
        <f t="shared" si="231"/>
        <v>0</v>
      </c>
      <c r="GU314" s="3">
        <f t="shared" si="231"/>
        <v>0</v>
      </c>
      <c r="GV314" s="3">
        <f t="shared" si="231"/>
        <v>0</v>
      </c>
      <c r="GW314" s="3">
        <f t="shared" si="231"/>
        <v>0</v>
      </c>
      <c r="GX314" s="3">
        <f t="shared" si="231"/>
        <v>0</v>
      </c>
    </row>
    <row r="316" spans="1:245" x14ac:dyDescent="0.2">
      <c r="A316">
        <v>17</v>
      </c>
      <c r="B316">
        <v>1</v>
      </c>
      <c r="C316">
        <f>ROW(SmtRes!A258)</f>
        <v>258</v>
      </c>
      <c r="D316">
        <f>ROW(EtalonRes!A288)</f>
        <v>288</v>
      </c>
      <c r="E316" t="s">
        <v>285</v>
      </c>
      <c r="F316" t="s">
        <v>286</v>
      </c>
      <c r="G316" t="s">
        <v>287</v>
      </c>
      <c r="H316" t="s">
        <v>20</v>
      </c>
      <c r="I316">
        <v>9</v>
      </c>
      <c r="J316">
        <v>0</v>
      </c>
      <c r="K316">
        <v>9</v>
      </c>
      <c r="O316">
        <f t="shared" ref="O316:O326" si="232">ROUND(CP316,2)</f>
        <v>13007.75</v>
      </c>
      <c r="P316">
        <f>SUMIF(SmtRes!AQ255:'SmtRes'!AQ258,"=1",SmtRes!DF255:'SmtRes'!DF258)</f>
        <v>0</v>
      </c>
      <c r="Q316">
        <f>SUMIF(SmtRes!AQ255:'SmtRes'!AQ258,"=1",SmtRes!DG255:'SmtRes'!DG258)</f>
        <v>7370.9000000000005</v>
      </c>
      <c r="R316">
        <f>SUMIF(SmtRes!AQ255:'SmtRes'!AQ258,"=1",SmtRes!DH255:'SmtRes'!DH258)</f>
        <v>2347.38</v>
      </c>
      <c r="S316">
        <f>SUMIF(SmtRes!AQ255:'SmtRes'!AQ258,"=1",SmtRes!DI255:'SmtRes'!DI258)</f>
        <v>3289.47</v>
      </c>
      <c r="T316">
        <f t="shared" ref="T316:T326" si="233">ROUND(CU316*I316,2)</f>
        <v>0</v>
      </c>
      <c r="U316">
        <f>SUMIF(SmtRes!AQ255:'SmtRes'!AQ258,"=1",SmtRes!CV255:'SmtRes'!CV258)</f>
        <v>7.29</v>
      </c>
      <c r="V316">
        <f>SUMIF(SmtRes!AQ255:'SmtRes'!AQ258,"=1",SmtRes!CW255:'SmtRes'!CW258)</f>
        <v>4.32</v>
      </c>
      <c r="W316">
        <f t="shared" ref="W316:W326" si="234">ROUND(CX316*I316,2)</f>
        <v>0</v>
      </c>
      <c r="X316">
        <f t="shared" ref="X316:X326" si="235">ROUND(CY316,2)</f>
        <v>5805.96</v>
      </c>
      <c r="Y316">
        <f t="shared" ref="Y316:Y326" si="236">ROUND(CZ316,2)</f>
        <v>3382.11</v>
      </c>
      <c r="AA316">
        <v>312163570</v>
      </c>
      <c r="AB316">
        <f t="shared" ref="AB316:AB326" si="237">ROUND((AC316+AD316+AF316),6)</f>
        <v>1184.4851000000001</v>
      </c>
      <c r="AC316">
        <f t="shared" ref="AC316:AC326" si="238">ROUND((0),6)</f>
        <v>0</v>
      </c>
      <c r="AD316">
        <f>ROUND((((SUM(SmtRes!BR255:'SmtRes'!BR258))-(SUM(SmtRes!BS255:'SmtRes'!BS258)))+AE316),6)</f>
        <v>818.98879999999997</v>
      </c>
      <c r="AE316">
        <f>ROUND((SUM(SmtRes!BS255:'SmtRes'!BS258)),6)</f>
        <v>260.82</v>
      </c>
      <c r="AF316">
        <f>ROUND((SUM(SmtRes!BT255:'SmtRes'!BT258)),6)</f>
        <v>365.49630000000002</v>
      </c>
      <c r="AG316">
        <f t="shared" ref="AG316:AG326" si="239">ROUND((AP316),6)</f>
        <v>0</v>
      </c>
      <c r="AH316">
        <f>(SUM(SmtRes!BU255:'SmtRes'!BU258))</f>
        <v>0.81</v>
      </c>
      <c r="AI316">
        <f>(SUM(SmtRes!BV255:'SmtRes'!BV258))</f>
        <v>0.48</v>
      </c>
      <c r="AJ316">
        <f t="shared" ref="AJ316:AJ326" si="240">(AS316)</f>
        <v>0</v>
      </c>
      <c r="AK316">
        <v>1445.3050999999998</v>
      </c>
      <c r="AL316">
        <v>0</v>
      </c>
      <c r="AM316">
        <v>818.98879999999997</v>
      </c>
      <c r="AN316">
        <v>260.82</v>
      </c>
      <c r="AO316">
        <v>365.49630000000002</v>
      </c>
      <c r="AP316">
        <v>0</v>
      </c>
      <c r="AQ316">
        <v>0.81</v>
      </c>
      <c r="AR316">
        <v>0.48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288</v>
      </c>
      <c r="BM316">
        <v>33002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ref="CP316:CP326" si="241">(P316+Q316+S316+R316)</f>
        <v>13007.75</v>
      </c>
      <c r="CQ316">
        <f>SUMIF(SmtRes!AQ255:'SmtRes'!AQ258,"=1",SmtRes!AA255:'SmtRes'!AA258)</f>
        <v>0</v>
      </c>
      <c r="CR316">
        <f>SUMIF(SmtRes!AQ255:'SmtRes'!AQ258,"=1",SmtRes!AB255:'SmtRes'!AB258)</f>
        <v>2356.52</v>
      </c>
      <c r="CS316">
        <f>SUMIF(SmtRes!AQ255:'SmtRes'!AQ258,"=1",SmtRes!AC255:'SmtRes'!AC258)</f>
        <v>1027.3000000000002</v>
      </c>
      <c r="CT316">
        <f>SUMIF(SmtRes!AQ255:'SmtRes'!AQ258,"=1",SmtRes!AD255:'SmtRes'!AD258)</f>
        <v>451.23</v>
      </c>
      <c r="CU316">
        <f t="shared" ref="CU316:CU326" si="242">AG316</f>
        <v>0</v>
      </c>
      <c r="CV316">
        <f>SUMIF(SmtRes!AQ255:'SmtRes'!AQ258,"=1",SmtRes!BU255:'SmtRes'!BU258)</f>
        <v>0.81</v>
      </c>
      <c r="CW316">
        <f>SUMIF(SmtRes!AQ255:'SmtRes'!AQ258,"=1",SmtRes!BV255:'SmtRes'!BV258)</f>
        <v>0.48</v>
      </c>
      <c r="CX316">
        <f t="shared" ref="CX316:CX326" si="243">AJ316</f>
        <v>0</v>
      </c>
      <c r="CY316">
        <f t="shared" ref="CY316:CY326" si="244">(((S316+R316)*AT316)/100)</f>
        <v>5805.9555</v>
      </c>
      <c r="CZ316">
        <f t="shared" ref="CZ316:CZ326" si="245">(((S316+R316)*AU316)/100)</f>
        <v>3382.11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20</v>
      </c>
      <c r="DW316" t="s">
        <v>20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293259713</v>
      </c>
      <c r="EF316">
        <v>2</v>
      </c>
      <c r="EG316" t="s">
        <v>23</v>
      </c>
      <c r="EH316">
        <v>27</v>
      </c>
      <c r="EI316" t="s">
        <v>24</v>
      </c>
      <c r="EJ316">
        <v>1</v>
      </c>
      <c r="EK316">
        <v>33002</v>
      </c>
      <c r="EL316" t="s">
        <v>24</v>
      </c>
      <c r="EM316" t="s">
        <v>25</v>
      </c>
      <c r="EO316" t="s">
        <v>3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0.81</v>
      </c>
      <c r="EX316">
        <v>0.48</v>
      </c>
      <c r="EY316">
        <v>0</v>
      </c>
      <c r="FQ316">
        <v>0</v>
      </c>
      <c r="FR316">
        <f t="shared" ref="FR316:FR332" si="246">ROUND(IF(BI316=3,GM316,0),2)</f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-819775087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ref="GL316:GL332" si="247">ROUND(IF(AND(BH316=3,BI316=3,FS316&lt;&gt;0),P316,0),2)</f>
        <v>0</v>
      </c>
      <c r="GM316">
        <f t="shared" ref="GM316:GM326" si="248">ROUND(O316+X316+Y316,2)+GX316</f>
        <v>22195.82</v>
      </c>
      <c r="GN316">
        <f t="shared" ref="GN316:GN332" si="249">IF(OR(BI316=0,BI316=1),GM316-GX316,0)</f>
        <v>22195.82</v>
      </c>
      <c r="GO316">
        <f t="shared" ref="GO316:GO332" si="250">IF(BI316=2,GM316-GX316,0)</f>
        <v>0</v>
      </c>
      <c r="GP316">
        <f t="shared" ref="GP316:GP332" si="251">IF(BI316=4,GM316-GX316,0)</f>
        <v>0</v>
      </c>
      <c r="GR316">
        <v>0</v>
      </c>
      <c r="GS316">
        <v>3</v>
      </c>
      <c r="GT316">
        <v>0</v>
      </c>
      <c r="GU316" t="s">
        <v>3</v>
      </c>
      <c r="GV316">
        <f t="shared" ref="GV316:GV326" si="252">ROUND((GT316),6)</f>
        <v>0</v>
      </c>
      <c r="GW316">
        <v>1</v>
      </c>
      <c r="GX316">
        <f t="shared" ref="GX316:GX326" si="253">ROUND(HC316*I316,2)</f>
        <v>0</v>
      </c>
      <c r="HA316">
        <v>0</v>
      </c>
      <c r="HB316">
        <v>0</v>
      </c>
      <c r="HC316">
        <f t="shared" ref="HC316:HC326" si="254">GV316*GW316</f>
        <v>0</v>
      </c>
      <c r="HE316" t="s">
        <v>3</v>
      </c>
      <c r="HF316" t="s">
        <v>3</v>
      </c>
      <c r="HM316" t="s">
        <v>3</v>
      </c>
      <c r="HN316" t="s">
        <v>26</v>
      </c>
      <c r="HO316" t="s">
        <v>27</v>
      </c>
      <c r="HP316" t="s">
        <v>24</v>
      </c>
      <c r="HQ316" t="s">
        <v>24</v>
      </c>
      <c r="IK316">
        <v>0</v>
      </c>
    </row>
    <row r="317" spans="1:245" x14ac:dyDescent="0.2">
      <c r="A317">
        <v>17</v>
      </c>
      <c r="B317">
        <v>1</v>
      </c>
      <c r="C317">
        <f>ROW(SmtRes!A263)</f>
        <v>263</v>
      </c>
      <c r="D317">
        <f>ROW(EtalonRes!A293)</f>
        <v>293</v>
      </c>
      <c r="E317" t="s">
        <v>289</v>
      </c>
      <c r="F317" t="s">
        <v>290</v>
      </c>
      <c r="G317" t="s">
        <v>291</v>
      </c>
      <c r="H317" t="s">
        <v>20</v>
      </c>
      <c r="I317">
        <v>6</v>
      </c>
      <c r="J317">
        <v>0</v>
      </c>
      <c r="K317">
        <v>6</v>
      </c>
      <c r="O317">
        <f t="shared" si="232"/>
        <v>23501.23</v>
      </c>
      <c r="P317">
        <f>SUMIF(SmtRes!AQ259:'SmtRes'!AQ263,"=1",SmtRes!DF259:'SmtRes'!DF263)</f>
        <v>0</v>
      </c>
      <c r="Q317">
        <f>SUMIF(SmtRes!AQ259:'SmtRes'!AQ263,"=1",SmtRes!DG259:'SmtRes'!DG263)</f>
        <v>12932.099999999999</v>
      </c>
      <c r="R317">
        <f>SUMIF(SmtRes!AQ259:'SmtRes'!AQ263,"=1",SmtRes!DH259:'SmtRes'!DH263)</f>
        <v>5831.21</v>
      </c>
      <c r="S317">
        <f>SUMIF(SmtRes!AQ259:'SmtRes'!AQ263,"=1",SmtRes!DI259:'SmtRes'!DI263)</f>
        <v>4737.92</v>
      </c>
      <c r="T317">
        <f t="shared" si="233"/>
        <v>0</v>
      </c>
      <c r="U317">
        <f>SUMIF(SmtRes!AQ259:'SmtRes'!AQ263,"=1",SmtRes!CV259:'SmtRes'!CV263)</f>
        <v>10.5</v>
      </c>
      <c r="V317">
        <f>SUMIF(SmtRes!AQ259:'SmtRes'!AQ263,"=1",SmtRes!CW259:'SmtRes'!CW263)</f>
        <v>11.34</v>
      </c>
      <c r="W317">
        <f t="shared" si="234"/>
        <v>0</v>
      </c>
      <c r="X317">
        <f t="shared" si="235"/>
        <v>10886.2</v>
      </c>
      <c r="Y317">
        <f t="shared" si="236"/>
        <v>6341.48</v>
      </c>
      <c r="AA317">
        <v>312163570</v>
      </c>
      <c r="AB317">
        <f t="shared" si="237"/>
        <v>2869.2759000000001</v>
      </c>
      <c r="AC317">
        <f t="shared" si="238"/>
        <v>0</v>
      </c>
      <c r="AD317">
        <f>ROUND((((SUM(SmtRes!BR259:'SmtRes'!BR263))-(SUM(SmtRes!BS259:'SmtRes'!BS263)))+AE317),6)</f>
        <v>2079.6233999999999</v>
      </c>
      <c r="AE317">
        <f>ROUND((SUM(SmtRes!BS259:'SmtRes'!BS263)),6)</f>
        <v>971.86860000000001</v>
      </c>
      <c r="AF317">
        <f>ROUND((SUM(SmtRes!BT259:'SmtRes'!BT263)),6)</f>
        <v>789.65250000000003</v>
      </c>
      <c r="AG317">
        <f t="shared" si="239"/>
        <v>0</v>
      </c>
      <c r="AH317">
        <f>(SUM(SmtRes!BU259:'SmtRes'!BU263))</f>
        <v>1.75</v>
      </c>
      <c r="AI317">
        <f>(SUM(SmtRes!BV259:'SmtRes'!BV263))</f>
        <v>1.89</v>
      </c>
      <c r="AJ317">
        <f t="shared" si="240"/>
        <v>0</v>
      </c>
      <c r="AK317">
        <v>3841.1445000000003</v>
      </c>
      <c r="AL317">
        <v>0</v>
      </c>
      <c r="AM317">
        <v>2079.6233999999999</v>
      </c>
      <c r="AN317">
        <v>971.86860000000001</v>
      </c>
      <c r="AO317">
        <v>789.65250000000003</v>
      </c>
      <c r="AP317">
        <v>0</v>
      </c>
      <c r="AQ317">
        <v>1.75</v>
      </c>
      <c r="AR317">
        <v>1.89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292</v>
      </c>
      <c r="BM317">
        <v>33002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41"/>
        <v>23501.229999999996</v>
      </c>
      <c r="CQ317">
        <f>SUMIF(SmtRes!AQ259:'SmtRes'!AQ263,"=1",SmtRes!AA259:'SmtRes'!AA263)</f>
        <v>0</v>
      </c>
      <c r="CR317">
        <f>SUMIF(SmtRes!AQ259:'SmtRes'!AQ263,"=1",SmtRes!AB259:'SmtRes'!AB263)</f>
        <v>2793.3999999999996</v>
      </c>
      <c r="CS317">
        <f>SUMIF(SmtRes!AQ259:'SmtRes'!AQ263,"=1",SmtRes!AC259:'SmtRes'!AC263)</f>
        <v>1505.2800000000002</v>
      </c>
      <c r="CT317">
        <f>SUMIF(SmtRes!AQ259:'SmtRes'!AQ263,"=1",SmtRes!AD259:'SmtRes'!AD263)</f>
        <v>451.23</v>
      </c>
      <c r="CU317">
        <f t="shared" si="242"/>
        <v>0</v>
      </c>
      <c r="CV317">
        <f>SUMIF(SmtRes!AQ259:'SmtRes'!AQ263,"=1",SmtRes!BU259:'SmtRes'!BU263)</f>
        <v>1.75</v>
      </c>
      <c r="CW317">
        <f>SUMIF(SmtRes!AQ259:'SmtRes'!AQ263,"=1",SmtRes!BV259:'SmtRes'!BV263)</f>
        <v>1.89</v>
      </c>
      <c r="CX317">
        <f t="shared" si="243"/>
        <v>0</v>
      </c>
      <c r="CY317">
        <f t="shared" si="244"/>
        <v>10886.2039</v>
      </c>
      <c r="CZ317">
        <f t="shared" si="245"/>
        <v>6341.4780000000001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20</v>
      </c>
      <c r="DW317" t="s">
        <v>20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293259713</v>
      </c>
      <c r="EF317">
        <v>2</v>
      </c>
      <c r="EG317" t="s">
        <v>23</v>
      </c>
      <c r="EH317">
        <v>27</v>
      </c>
      <c r="EI317" t="s">
        <v>24</v>
      </c>
      <c r="EJ317">
        <v>1</v>
      </c>
      <c r="EK317">
        <v>33002</v>
      </c>
      <c r="EL317" t="s">
        <v>24</v>
      </c>
      <c r="EM317" t="s">
        <v>25</v>
      </c>
      <c r="EO317" t="s">
        <v>3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1.75</v>
      </c>
      <c r="EX317">
        <v>1.89</v>
      </c>
      <c r="EY317">
        <v>0</v>
      </c>
      <c r="FQ317">
        <v>0</v>
      </c>
      <c r="FR317">
        <f t="shared" si="246"/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-416680607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247"/>
        <v>0</v>
      </c>
      <c r="GM317">
        <f t="shared" si="248"/>
        <v>40728.910000000003</v>
      </c>
      <c r="GN317">
        <f t="shared" si="249"/>
        <v>40728.910000000003</v>
      </c>
      <c r="GO317">
        <f t="shared" si="250"/>
        <v>0</v>
      </c>
      <c r="GP317">
        <f t="shared" si="251"/>
        <v>0</v>
      </c>
      <c r="GR317">
        <v>0</v>
      </c>
      <c r="GS317">
        <v>3</v>
      </c>
      <c r="GT317">
        <v>0</v>
      </c>
      <c r="GU317" t="s">
        <v>3</v>
      </c>
      <c r="GV317">
        <f t="shared" si="252"/>
        <v>0</v>
      </c>
      <c r="GW317">
        <v>1</v>
      </c>
      <c r="GX317">
        <f t="shared" si="253"/>
        <v>0</v>
      </c>
      <c r="HA317">
        <v>0</v>
      </c>
      <c r="HB317">
        <v>0</v>
      </c>
      <c r="HC317">
        <f t="shared" si="254"/>
        <v>0</v>
      </c>
      <c r="HE317" t="s">
        <v>3</v>
      </c>
      <c r="HF317" t="s">
        <v>3</v>
      </c>
      <c r="HM317" t="s">
        <v>3</v>
      </c>
      <c r="HN317" t="s">
        <v>26</v>
      </c>
      <c r="HO317" t="s">
        <v>27</v>
      </c>
      <c r="HP317" t="s">
        <v>24</v>
      </c>
      <c r="HQ317" t="s">
        <v>24</v>
      </c>
      <c r="IK317">
        <v>0</v>
      </c>
    </row>
    <row r="318" spans="1:245" x14ac:dyDescent="0.2">
      <c r="A318">
        <v>17</v>
      </c>
      <c r="B318">
        <v>1</v>
      </c>
      <c r="C318">
        <f>ROW(SmtRes!A267)</f>
        <v>267</v>
      </c>
      <c r="D318">
        <f>ROW(EtalonRes!A297)</f>
        <v>297</v>
      </c>
      <c r="E318" t="s">
        <v>293</v>
      </c>
      <c r="F318" t="s">
        <v>294</v>
      </c>
      <c r="G318" t="s">
        <v>295</v>
      </c>
      <c r="H318" t="s">
        <v>20</v>
      </c>
      <c r="I318">
        <v>1</v>
      </c>
      <c r="J318">
        <v>0</v>
      </c>
      <c r="K318">
        <v>1</v>
      </c>
      <c r="O318">
        <f t="shared" si="232"/>
        <v>3076.47</v>
      </c>
      <c r="P318">
        <f>SUMIF(SmtRes!AQ264:'SmtRes'!AQ267,"=1",SmtRes!DF264:'SmtRes'!DF267)</f>
        <v>0</v>
      </c>
      <c r="Q318">
        <f>SUMIF(SmtRes!AQ264:'SmtRes'!AQ267,"=1",SmtRes!DG264:'SmtRes'!DG267)</f>
        <v>1916.97</v>
      </c>
      <c r="R318">
        <f>SUMIF(SmtRes!AQ264:'SmtRes'!AQ267,"=1",SmtRes!DH264:'SmtRes'!DH267)</f>
        <v>599.96999999999991</v>
      </c>
      <c r="S318">
        <f>SUMIF(SmtRes!AQ264:'SmtRes'!AQ267,"=1",SmtRes!DI264:'SmtRes'!DI267)</f>
        <v>559.53</v>
      </c>
      <c r="T318">
        <f t="shared" si="233"/>
        <v>0</v>
      </c>
      <c r="U318">
        <f>SUMIF(SmtRes!AQ264:'SmtRes'!AQ267,"=1",SmtRes!CV264:'SmtRes'!CV267)</f>
        <v>1.24</v>
      </c>
      <c r="V318">
        <f>SUMIF(SmtRes!AQ264:'SmtRes'!AQ267,"=1",SmtRes!CW264:'SmtRes'!CW267)</f>
        <v>1.1000000000000001</v>
      </c>
      <c r="W318">
        <f t="shared" si="234"/>
        <v>0</v>
      </c>
      <c r="X318">
        <f t="shared" si="235"/>
        <v>1194.29</v>
      </c>
      <c r="Y318">
        <f t="shared" si="236"/>
        <v>695.7</v>
      </c>
      <c r="AA318">
        <v>312163570</v>
      </c>
      <c r="AB318">
        <f t="shared" si="237"/>
        <v>2476.5</v>
      </c>
      <c r="AC318">
        <f t="shared" si="238"/>
        <v>0</v>
      </c>
      <c r="AD318">
        <f>ROUND((((SUM(SmtRes!BR264:'SmtRes'!BR267))-(SUM(SmtRes!BS264:'SmtRes'!BS267)))+AE318),6)</f>
        <v>1916.9748</v>
      </c>
      <c r="AE318">
        <f>ROUND((SUM(SmtRes!BS264:'SmtRes'!BS267)),6)</f>
        <v>599.97159999999997</v>
      </c>
      <c r="AF318">
        <f>ROUND((SUM(SmtRes!BT264:'SmtRes'!BT267)),6)</f>
        <v>559.52520000000004</v>
      </c>
      <c r="AG318">
        <f t="shared" si="239"/>
        <v>0</v>
      </c>
      <c r="AH318">
        <f>(SUM(SmtRes!BU264:'SmtRes'!BU267))</f>
        <v>1.24</v>
      </c>
      <c r="AI318">
        <f>(SUM(SmtRes!BV264:'SmtRes'!BV267))</f>
        <v>1.1000000000000001</v>
      </c>
      <c r="AJ318">
        <f t="shared" si="240"/>
        <v>0</v>
      </c>
      <c r="AK318">
        <v>3076.4715999999999</v>
      </c>
      <c r="AL318">
        <v>0</v>
      </c>
      <c r="AM318">
        <v>1916.9748</v>
      </c>
      <c r="AN318">
        <v>599.97160000000008</v>
      </c>
      <c r="AO318">
        <v>559.52520000000004</v>
      </c>
      <c r="AP318">
        <v>0</v>
      </c>
      <c r="AQ318">
        <v>1.24</v>
      </c>
      <c r="AR318">
        <v>1.1000000000000001</v>
      </c>
      <c r="AS318">
        <v>0</v>
      </c>
      <c r="AT318">
        <v>103</v>
      </c>
      <c r="AU318">
        <v>60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296</v>
      </c>
      <c r="BM318">
        <v>33002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103</v>
      </c>
      <c r="CA318">
        <v>60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41"/>
        <v>3076.47</v>
      </c>
      <c r="CQ318">
        <f>SUMIF(SmtRes!AQ264:'SmtRes'!AQ267,"=1",SmtRes!AA264:'SmtRes'!AA267)</f>
        <v>0</v>
      </c>
      <c r="CR318">
        <f>SUMIF(SmtRes!AQ264:'SmtRes'!AQ267,"=1",SmtRes!AB264:'SmtRes'!AB267)</f>
        <v>2356.52</v>
      </c>
      <c r="CS318">
        <f>SUMIF(SmtRes!AQ264:'SmtRes'!AQ267,"=1",SmtRes!AC264:'SmtRes'!AC267)</f>
        <v>1027.3000000000002</v>
      </c>
      <c r="CT318">
        <f>SUMIF(SmtRes!AQ264:'SmtRes'!AQ267,"=1",SmtRes!AD264:'SmtRes'!AD267)</f>
        <v>451.23</v>
      </c>
      <c r="CU318">
        <f t="shared" si="242"/>
        <v>0</v>
      </c>
      <c r="CV318">
        <f>SUMIF(SmtRes!AQ264:'SmtRes'!AQ267,"=1",SmtRes!BU264:'SmtRes'!BU267)</f>
        <v>1.24</v>
      </c>
      <c r="CW318">
        <f>SUMIF(SmtRes!AQ264:'SmtRes'!AQ267,"=1",SmtRes!BV264:'SmtRes'!BV267)</f>
        <v>1.1000000000000001</v>
      </c>
      <c r="CX318">
        <f t="shared" si="243"/>
        <v>0</v>
      </c>
      <c r="CY318">
        <f t="shared" si="244"/>
        <v>1194.2850000000001</v>
      </c>
      <c r="CZ318">
        <f t="shared" si="245"/>
        <v>695.7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20</v>
      </c>
      <c r="DW318" t="s">
        <v>20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293259713</v>
      </c>
      <c r="EF318">
        <v>2</v>
      </c>
      <c r="EG318" t="s">
        <v>23</v>
      </c>
      <c r="EH318">
        <v>27</v>
      </c>
      <c r="EI318" t="s">
        <v>24</v>
      </c>
      <c r="EJ318">
        <v>1</v>
      </c>
      <c r="EK318">
        <v>33002</v>
      </c>
      <c r="EL318" t="s">
        <v>24</v>
      </c>
      <c r="EM318" t="s">
        <v>25</v>
      </c>
      <c r="EO318" t="s">
        <v>3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1.24</v>
      </c>
      <c r="EX318">
        <v>1.1000000000000001</v>
      </c>
      <c r="EY318">
        <v>0</v>
      </c>
      <c r="FQ318">
        <v>0</v>
      </c>
      <c r="FR318">
        <f t="shared" si="246"/>
        <v>0</v>
      </c>
      <c r="FS318">
        <v>0</v>
      </c>
      <c r="FX318">
        <v>103</v>
      </c>
      <c r="FY318">
        <v>60</v>
      </c>
      <c r="GA318" t="s">
        <v>3</v>
      </c>
      <c r="GD318">
        <v>1</v>
      </c>
      <c r="GF318">
        <v>523430721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247"/>
        <v>0</v>
      </c>
      <c r="GM318">
        <f t="shared" si="248"/>
        <v>4966.46</v>
      </c>
      <c r="GN318">
        <f t="shared" si="249"/>
        <v>4966.46</v>
      </c>
      <c r="GO318">
        <f t="shared" si="250"/>
        <v>0</v>
      </c>
      <c r="GP318">
        <f t="shared" si="251"/>
        <v>0</v>
      </c>
      <c r="GR318">
        <v>0</v>
      </c>
      <c r="GS318">
        <v>3</v>
      </c>
      <c r="GT318">
        <v>0</v>
      </c>
      <c r="GU318" t="s">
        <v>3</v>
      </c>
      <c r="GV318">
        <f t="shared" si="252"/>
        <v>0</v>
      </c>
      <c r="GW318">
        <v>1</v>
      </c>
      <c r="GX318">
        <f t="shared" si="253"/>
        <v>0</v>
      </c>
      <c r="HA318">
        <v>0</v>
      </c>
      <c r="HB318">
        <v>0</v>
      </c>
      <c r="HC318">
        <f t="shared" si="254"/>
        <v>0</v>
      </c>
      <c r="HE318" t="s">
        <v>3</v>
      </c>
      <c r="HF318" t="s">
        <v>3</v>
      </c>
      <c r="HM318" t="s">
        <v>3</v>
      </c>
      <c r="HN318" t="s">
        <v>26</v>
      </c>
      <c r="HO318" t="s">
        <v>27</v>
      </c>
      <c r="HP318" t="s">
        <v>24</v>
      </c>
      <c r="HQ318" t="s">
        <v>24</v>
      </c>
      <c r="IK318">
        <v>0</v>
      </c>
    </row>
    <row r="319" spans="1:245" x14ac:dyDescent="0.2">
      <c r="A319">
        <v>17</v>
      </c>
      <c r="B319">
        <v>1</v>
      </c>
      <c r="C319">
        <f>ROW(SmtRes!A270)</f>
        <v>270</v>
      </c>
      <c r="D319">
        <f>ROW(EtalonRes!A301)</f>
        <v>301</v>
      </c>
      <c r="E319" t="s">
        <v>297</v>
      </c>
      <c r="F319" t="s">
        <v>298</v>
      </c>
      <c r="G319" t="s">
        <v>299</v>
      </c>
      <c r="H319" t="s">
        <v>20</v>
      </c>
      <c r="I319">
        <v>5</v>
      </c>
      <c r="J319">
        <v>0</v>
      </c>
      <c r="K319">
        <v>5</v>
      </c>
      <c r="O319">
        <f t="shared" si="232"/>
        <v>727.42</v>
      </c>
      <c r="P319">
        <f>SUMIF(SmtRes!AQ268:'SmtRes'!AQ270,"=1",SmtRes!DF268:'SmtRes'!DF270)</f>
        <v>0</v>
      </c>
      <c r="Q319">
        <f>SUMIF(SmtRes!AQ268:'SmtRes'!AQ270,"=1",SmtRes!DG268:'SmtRes'!DG270)</f>
        <v>331.27</v>
      </c>
      <c r="R319">
        <f>SUMIF(SmtRes!AQ268:'SmtRes'!AQ270,"=1",SmtRes!DH268:'SmtRes'!DH270)</f>
        <v>144.46</v>
      </c>
      <c r="S319">
        <f>SUMIF(SmtRes!AQ268:'SmtRes'!AQ270,"=1",SmtRes!DI268:'SmtRes'!DI270)</f>
        <v>251.69</v>
      </c>
      <c r="T319">
        <f t="shared" si="233"/>
        <v>0</v>
      </c>
      <c r="U319">
        <f>SUMIF(SmtRes!AQ268:'SmtRes'!AQ270,"=1",SmtRes!CV268:'SmtRes'!CV270)</f>
        <v>0.55125000000000002</v>
      </c>
      <c r="V319">
        <f>SUMIF(SmtRes!AQ268:'SmtRes'!AQ270,"=1",SmtRes!CW268:'SmtRes'!CW270)</f>
        <v>0.22500000000000001</v>
      </c>
      <c r="W319">
        <f t="shared" si="234"/>
        <v>0</v>
      </c>
      <c r="X319">
        <f t="shared" si="235"/>
        <v>384.27</v>
      </c>
      <c r="Y319">
        <f t="shared" si="236"/>
        <v>202.04</v>
      </c>
      <c r="AA319">
        <v>312163570</v>
      </c>
      <c r="AB319">
        <f t="shared" si="237"/>
        <v>116.592795</v>
      </c>
      <c r="AC319">
        <f t="shared" si="238"/>
        <v>0</v>
      </c>
      <c r="AD319">
        <f>ROUND((((SUM(SmtRes!BR268:'SmtRes'!BR270))-(SUM(SmtRes!BS268:'SmtRes'!BS270)))+AE319),6)</f>
        <v>66.254850000000005</v>
      </c>
      <c r="AE319">
        <f>ROUND((SUM(SmtRes!BS268:'SmtRes'!BS270)),6)</f>
        <v>28.892700000000001</v>
      </c>
      <c r="AF319">
        <f>ROUND((SUM(SmtRes!BT268:'SmtRes'!BT270)),6)</f>
        <v>50.337944999999998</v>
      </c>
      <c r="AG319">
        <f t="shared" si="239"/>
        <v>0</v>
      </c>
      <c r="AH319">
        <f>(SUM(SmtRes!BU268:'SmtRes'!BU270))</f>
        <v>0.11025</v>
      </c>
      <c r="AI319">
        <f>(SUM(SmtRes!BV268:'SmtRes'!BV270))</f>
        <v>4.4999999999999998E-2</v>
      </c>
      <c r="AJ319">
        <f t="shared" si="240"/>
        <v>0</v>
      </c>
      <c r="AK319">
        <v>476.96149999999994</v>
      </c>
      <c r="AL319">
        <v>0</v>
      </c>
      <c r="AM319">
        <v>220.84949999999998</v>
      </c>
      <c r="AN319">
        <v>96.308999999999983</v>
      </c>
      <c r="AO319">
        <v>159.803</v>
      </c>
      <c r="AP319">
        <v>0</v>
      </c>
      <c r="AQ319">
        <v>0.35</v>
      </c>
      <c r="AR319">
        <v>0.15</v>
      </c>
      <c r="AS319">
        <v>0</v>
      </c>
      <c r="AT319">
        <v>97</v>
      </c>
      <c r="AU319">
        <v>51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300</v>
      </c>
      <c r="BM319">
        <v>108001</v>
      </c>
      <c r="BN319">
        <v>0</v>
      </c>
      <c r="BO319" t="s">
        <v>3</v>
      </c>
      <c r="BP319">
        <v>0</v>
      </c>
      <c r="BQ319">
        <v>3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97</v>
      </c>
      <c r="CA319">
        <v>51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301</v>
      </c>
      <c r="CO319">
        <v>0</v>
      </c>
      <c r="CP319">
        <f t="shared" si="241"/>
        <v>727.42000000000007</v>
      </c>
      <c r="CQ319">
        <f>SUMIF(SmtRes!AQ268:'SmtRes'!AQ270,"=1",SmtRes!AA268:'SmtRes'!AA270)</f>
        <v>0</v>
      </c>
      <c r="CR319">
        <f>SUMIF(SmtRes!AQ268:'SmtRes'!AQ270,"=1",SmtRes!AB268:'SmtRes'!AB270)</f>
        <v>1472.33</v>
      </c>
      <c r="CS319">
        <f>SUMIF(SmtRes!AQ268:'SmtRes'!AQ270,"=1",SmtRes!AC268:'SmtRes'!AC270)</f>
        <v>642.05999999999995</v>
      </c>
      <c r="CT319">
        <f>SUMIF(SmtRes!AQ268:'SmtRes'!AQ270,"=1",SmtRes!AD268:'SmtRes'!AD270)</f>
        <v>456.58</v>
      </c>
      <c r="CU319">
        <f t="shared" si="242"/>
        <v>0</v>
      </c>
      <c r="CV319">
        <f>SUMIF(SmtRes!AQ268:'SmtRes'!AQ270,"=1",SmtRes!BU268:'SmtRes'!BU270)</f>
        <v>0.11025</v>
      </c>
      <c r="CW319">
        <f>SUMIF(SmtRes!AQ268:'SmtRes'!AQ270,"=1",SmtRes!BV268:'SmtRes'!BV270)</f>
        <v>4.4999999999999998E-2</v>
      </c>
      <c r="CX319">
        <f t="shared" si="243"/>
        <v>0</v>
      </c>
      <c r="CY319">
        <f t="shared" si="244"/>
        <v>384.26549999999997</v>
      </c>
      <c r="CZ319">
        <f t="shared" si="245"/>
        <v>202.03649999999999</v>
      </c>
      <c r="DC319" t="s">
        <v>3</v>
      </c>
      <c r="DD319" t="s">
        <v>198</v>
      </c>
      <c r="DE319" t="s">
        <v>199</v>
      </c>
      <c r="DF319" t="s">
        <v>199</v>
      </c>
      <c r="DG319" t="s">
        <v>302</v>
      </c>
      <c r="DH319" t="s">
        <v>3</v>
      </c>
      <c r="DI319" t="s">
        <v>302</v>
      </c>
      <c r="DJ319" t="s">
        <v>199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20</v>
      </c>
      <c r="DW319" t="s">
        <v>20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293259234</v>
      </c>
      <c r="EF319">
        <v>3</v>
      </c>
      <c r="EG319" t="s">
        <v>89</v>
      </c>
      <c r="EH319">
        <v>0</v>
      </c>
      <c r="EI319" t="s">
        <v>3</v>
      </c>
      <c r="EJ319">
        <v>2</v>
      </c>
      <c r="EK319">
        <v>108001</v>
      </c>
      <c r="EL319" t="s">
        <v>90</v>
      </c>
      <c r="EM319" t="s">
        <v>91</v>
      </c>
      <c r="EO319" t="s">
        <v>303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0.35</v>
      </c>
      <c r="EX319">
        <v>0.15</v>
      </c>
      <c r="EY319">
        <v>0</v>
      </c>
      <c r="FQ319">
        <v>0</v>
      </c>
      <c r="FR319">
        <f t="shared" si="246"/>
        <v>0</v>
      </c>
      <c r="FS319">
        <v>0</v>
      </c>
      <c r="FX319">
        <v>97</v>
      </c>
      <c r="FY319">
        <v>51</v>
      </c>
      <c r="GA319" t="s">
        <v>3</v>
      </c>
      <c r="GD319">
        <v>1</v>
      </c>
      <c r="GF319">
        <v>-1115029551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47"/>
        <v>0</v>
      </c>
      <c r="GM319">
        <f t="shared" si="248"/>
        <v>1313.73</v>
      </c>
      <c r="GN319">
        <f t="shared" si="249"/>
        <v>0</v>
      </c>
      <c r="GO319">
        <f t="shared" si="250"/>
        <v>1313.73</v>
      </c>
      <c r="GP319">
        <f t="shared" si="251"/>
        <v>0</v>
      </c>
      <c r="GR319">
        <v>0</v>
      </c>
      <c r="GS319">
        <v>3</v>
      </c>
      <c r="GT319">
        <v>0</v>
      </c>
      <c r="GU319" t="s">
        <v>3</v>
      </c>
      <c r="GV319">
        <f t="shared" si="252"/>
        <v>0</v>
      </c>
      <c r="GW319">
        <v>1</v>
      </c>
      <c r="GX319">
        <f t="shared" si="253"/>
        <v>0</v>
      </c>
      <c r="HA319">
        <v>0</v>
      </c>
      <c r="HB319">
        <v>0</v>
      </c>
      <c r="HC319">
        <f t="shared" si="254"/>
        <v>0</v>
      </c>
      <c r="HE319" t="s">
        <v>3</v>
      </c>
      <c r="HF319" t="s">
        <v>3</v>
      </c>
      <c r="HM319" t="s">
        <v>3</v>
      </c>
      <c r="HN319" t="s">
        <v>92</v>
      </c>
      <c r="HO319" t="s">
        <v>93</v>
      </c>
      <c r="HP319" t="s">
        <v>90</v>
      </c>
      <c r="HQ319" t="s">
        <v>90</v>
      </c>
      <c r="IK319">
        <v>0</v>
      </c>
    </row>
    <row r="320" spans="1:245" x14ac:dyDescent="0.2">
      <c r="A320">
        <v>17</v>
      </c>
      <c r="B320">
        <v>1</v>
      </c>
      <c r="C320">
        <f>ROW(SmtRes!A277)</f>
        <v>277</v>
      </c>
      <c r="D320">
        <f>ROW(EtalonRes!A309)</f>
        <v>309</v>
      </c>
      <c r="E320" t="s">
        <v>304</v>
      </c>
      <c r="F320" t="s">
        <v>86</v>
      </c>
      <c r="G320" t="s">
        <v>305</v>
      </c>
      <c r="H320" t="s">
        <v>20</v>
      </c>
      <c r="I320">
        <v>4</v>
      </c>
      <c r="J320">
        <v>0</v>
      </c>
      <c r="K320">
        <v>4</v>
      </c>
      <c r="O320">
        <f t="shared" si="232"/>
        <v>1827.79</v>
      </c>
      <c r="P320">
        <f>SUMIF(SmtRes!AQ271:'SmtRes'!AQ277,"=1",SmtRes!DF271:'SmtRes'!DF277)</f>
        <v>0</v>
      </c>
      <c r="Q320">
        <f>SUMIF(SmtRes!AQ271:'SmtRes'!AQ277,"=1",SmtRes!DG271:'SmtRes'!DG277)</f>
        <v>484.09000000000003</v>
      </c>
      <c r="R320">
        <f>SUMIF(SmtRes!AQ271:'SmtRes'!AQ277,"=1",SmtRes!DH271:'SmtRes'!DH277)</f>
        <v>268.81</v>
      </c>
      <c r="S320">
        <f>SUMIF(SmtRes!AQ271:'SmtRes'!AQ277,"=1",SmtRes!DI271:'SmtRes'!DI277)</f>
        <v>1074.8900000000001</v>
      </c>
      <c r="T320">
        <f t="shared" si="233"/>
        <v>0</v>
      </c>
      <c r="U320">
        <f>SUMIF(SmtRes!AQ271:'SmtRes'!AQ277,"=1",SmtRes!CV271:'SmtRes'!CV277)</f>
        <v>2.0640000000000001</v>
      </c>
      <c r="V320">
        <f>SUMIF(SmtRes!AQ271:'SmtRes'!AQ277,"=1",SmtRes!CW271:'SmtRes'!CW277)</f>
        <v>0.48</v>
      </c>
      <c r="W320">
        <f t="shared" si="234"/>
        <v>0</v>
      </c>
      <c r="X320">
        <f t="shared" si="235"/>
        <v>1303.3900000000001</v>
      </c>
      <c r="Y320">
        <f t="shared" si="236"/>
        <v>685.29</v>
      </c>
      <c r="AA320">
        <v>312163570</v>
      </c>
      <c r="AB320">
        <f t="shared" si="237"/>
        <v>389.74428</v>
      </c>
      <c r="AC320">
        <f t="shared" si="238"/>
        <v>0</v>
      </c>
      <c r="AD320">
        <f>ROUND((((SUM(SmtRes!BR271:'SmtRes'!BR277))-(SUM(SmtRes!BS271:'SmtRes'!BS277)))+AE320),6)</f>
        <v>121.0218</v>
      </c>
      <c r="AE320">
        <f>ROUND((SUM(SmtRes!BS271:'SmtRes'!BS277)),6)</f>
        <v>67.202399999999997</v>
      </c>
      <c r="AF320">
        <f>ROUND((SUM(SmtRes!BT271:'SmtRes'!BT277)),6)</f>
        <v>268.72248000000002</v>
      </c>
      <c r="AG320">
        <f t="shared" si="239"/>
        <v>0</v>
      </c>
      <c r="AH320">
        <f>(SUM(SmtRes!BU271:'SmtRes'!BU277))</f>
        <v>0.51600000000000001</v>
      </c>
      <c r="AI320">
        <f>(SUM(SmtRes!BV271:'SmtRes'!BV277))</f>
        <v>0.12</v>
      </c>
      <c r="AJ320">
        <f t="shared" si="240"/>
        <v>0</v>
      </c>
      <c r="AK320">
        <v>861.11516999999992</v>
      </c>
      <c r="AL320">
        <v>99.537369999999996</v>
      </c>
      <c r="AM320">
        <v>201.703</v>
      </c>
      <c r="AN320">
        <v>112.004</v>
      </c>
      <c r="AO320">
        <v>447.87079999999997</v>
      </c>
      <c r="AP320">
        <v>0</v>
      </c>
      <c r="AQ320">
        <v>0.86</v>
      </c>
      <c r="AR320">
        <v>0.2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88</v>
      </c>
      <c r="BM320">
        <v>108001</v>
      </c>
      <c r="BN320">
        <v>0</v>
      </c>
      <c r="BO320" t="s">
        <v>3</v>
      </c>
      <c r="BP320">
        <v>0</v>
      </c>
      <c r="BQ320">
        <v>3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306</v>
      </c>
      <c r="CO320">
        <v>0</v>
      </c>
      <c r="CP320">
        <f t="shared" si="241"/>
        <v>1827.79</v>
      </c>
      <c r="CQ320">
        <f>SUMIF(SmtRes!AQ271:'SmtRes'!AQ277,"=1",SmtRes!AA271:'SmtRes'!AA277)</f>
        <v>64185.240000000005</v>
      </c>
      <c r="CR320">
        <f>SUMIF(SmtRes!AQ271:'SmtRes'!AQ277,"=1",SmtRes!AB271:'SmtRes'!AB277)</f>
        <v>2017.03</v>
      </c>
      <c r="CS320">
        <f>SUMIF(SmtRes!AQ271:'SmtRes'!AQ277,"=1",SmtRes!AC271:'SmtRes'!AC277)</f>
        <v>1120.04</v>
      </c>
      <c r="CT320">
        <f>SUMIF(SmtRes!AQ271:'SmtRes'!AQ277,"=1",SmtRes!AD271:'SmtRes'!AD277)</f>
        <v>520.78</v>
      </c>
      <c r="CU320">
        <f t="shared" si="242"/>
        <v>0</v>
      </c>
      <c r="CV320">
        <f>SUMIF(SmtRes!AQ271:'SmtRes'!AQ277,"=1",SmtRes!BU271:'SmtRes'!BU277)</f>
        <v>0.51600000000000001</v>
      </c>
      <c r="CW320">
        <f>SUMIF(SmtRes!AQ271:'SmtRes'!AQ277,"=1",SmtRes!BV271:'SmtRes'!BV277)</f>
        <v>0.12</v>
      </c>
      <c r="CX320">
        <f t="shared" si="243"/>
        <v>0</v>
      </c>
      <c r="CY320">
        <f t="shared" si="244"/>
        <v>1303.3890000000001</v>
      </c>
      <c r="CZ320">
        <f t="shared" si="245"/>
        <v>685.28699999999992</v>
      </c>
      <c r="DC320" t="s">
        <v>3</v>
      </c>
      <c r="DD320" t="s">
        <v>198</v>
      </c>
      <c r="DE320" t="s">
        <v>307</v>
      </c>
      <c r="DF320" t="s">
        <v>307</v>
      </c>
      <c r="DG320" t="s">
        <v>307</v>
      </c>
      <c r="DH320" t="s">
        <v>3</v>
      </c>
      <c r="DI320" t="s">
        <v>307</v>
      </c>
      <c r="DJ320" t="s">
        <v>307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20</v>
      </c>
      <c r="DW320" t="s">
        <v>20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293259234</v>
      </c>
      <c r="EF320">
        <v>3</v>
      </c>
      <c r="EG320" t="s">
        <v>89</v>
      </c>
      <c r="EH320">
        <v>0</v>
      </c>
      <c r="EI320" t="s">
        <v>3</v>
      </c>
      <c r="EJ320">
        <v>2</v>
      </c>
      <c r="EK320">
        <v>108001</v>
      </c>
      <c r="EL320" t="s">
        <v>90</v>
      </c>
      <c r="EM320" t="s">
        <v>91</v>
      </c>
      <c r="EO320" t="s">
        <v>308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0.86</v>
      </c>
      <c r="EX320">
        <v>0.2</v>
      </c>
      <c r="EY320">
        <v>0</v>
      </c>
      <c r="FQ320">
        <v>0</v>
      </c>
      <c r="FR320">
        <f t="shared" si="246"/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1628622265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247"/>
        <v>0</v>
      </c>
      <c r="GM320">
        <f t="shared" si="248"/>
        <v>3816.47</v>
      </c>
      <c r="GN320">
        <f t="shared" si="249"/>
        <v>0</v>
      </c>
      <c r="GO320">
        <f t="shared" si="250"/>
        <v>3816.47</v>
      </c>
      <c r="GP320">
        <f t="shared" si="251"/>
        <v>0</v>
      </c>
      <c r="GR320">
        <v>0</v>
      </c>
      <c r="GS320">
        <v>3</v>
      </c>
      <c r="GT320">
        <v>0</v>
      </c>
      <c r="GU320" t="s">
        <v>3</v>
      </c>
      <c r="GV320">
        <f t="shared" si="252"/>
        <v>0</v>
      </c>
      <c r="GW320">
        <v>1</v>
      </c>
      <c r="GX320">
        <f t="shared" si="253"/>
        <v>0</v>
      </c>
      <c r="HA320">
        <v>0</v>
      </c>
      <c r="HB320">
        <v>0</v>
      </c>
      <c r="HC320">
        <f t="shared" si="254"/>
        <v>0</v>
      </c>
      <c r="HE320" t="s">
        <v>3</v>
      </c>
      <c r="HF320" t="s">
        <v>3</v>
      </c>
      <c r="HM320" t="s">
        <v>3</v>
      </c>
      <c r="HN320" t="s">
        <v>92</v>
      </c>
      <c r="HO320" t="s">
        <v>93</v>
      </c>
      <c r="HP320" t="s">
        <v>90</v>
      </c>
      <c r="HQ320" t="s">
        <v>90</v>
      </c>
      <c r="IK320">
        <v>0</v>
      </c>
    </row>
    <row r="321" spans="1:245" x14ac:dyDescent="0.2">
      <c r="A321">
        <v>17</v>
      </c>
      <c r="B321">
        <v>1</v>
      </c>
      <c r="C321">
        <f>ROW(SmtRes!A283)</f>
        <v>283</v>
      </c>
      <c r="D321">
        <f>ROW(EtalonRes!A320)</f>
        <v>320</v>
      </c>
      <c r="E321" t="s">
        <v>309</v>
      </c>
      <c r="F321" t="s">
        <v>95</v>
      </c>
      <c r="G321" t="s">
        <v>310</v>
      </c>
      <c r="H321" t="s">
        <v>20</v>
      </c>
      <c r="I321">
        <v>5</v>
      </c>
      <c r="J321">
        <v>0</v>
      </c>
      <c r="K321">
        <v>5</v>
      </c>
      <c r="O321">
        <f t="shared" si="232"/>
        <v>6148.92</v>
      </c>
      <c r="P321">
        <f>SUMIF(SmtRes!AQ278:'SmtRes'!AQ283,"=1",SmtRes!DF278:'SmtRes'!DF283)</f>
        <v>0</v>
      </c>
      <c r="Q321">
        <f>SUMIF(SmtRes!AQ278:'SmtRes'!AQ283,"=1",SmtRes!DG278:'SmtRes'!DG283)</f>
        <v>2181.2799999999997</v>
      </c>
      <c r="R321">
        <f>SUMIF(SmtRes!AQ278:'SmtRes'!AQ283,"=1",SmtRes!DH278:'SmtRes'!DH283)</f>
        <v>1311.3</v>
      </c>
      <c r="S321">
        <f>SUMIF(SmtRes!AQ278:'SmtRes'!AQ283,"=1",SmtRes!DI278:'SmtRes'!DI283)</f>
        <v>2656.34</v>
      </c>
      <c r="T321">
        <f t="shared" si="233"/>
        <v>0</v>
      </c>
      <c r="U321">
        <f>SUMIF(SmtRes!AQ278:'SmtRes'!AQ283,"=1",SmtRes!CV278:'SmtRes'!CV283)</f>
        <v>6.03</v>
      </c>
      <c r="V321">
        <f>SUMIF(SmtRes!AQ278:'SmtRes'!AQ283,"=1",SmtRes!CW278:'SmtRes'!CW283)</f>
        <v>2.4300000000000002</v>
      </c>
      <c r="W321">
        <f t="shared" si="234"/>
        <v>0</v>
      </c>
      <c r="X321">
        <f t="shared" si="235"/>
        <v>4086.67</v>
      </c>
      <c r="Y321">
        <f t="shared" si="236"/>
        <v>2380.58</v>
      </c>
      <c r="AA321">
        <v>312163570</v>
      </c>
      <c r="AB321">
        <f t="shared" si="237"/>
        <v>884.92211999999995</v>
      </c>
      <c r="AC321">
        <f t="shared" si="238"/>
        <v>0</v>
      </c>
      <c r="AD321">
        <f>ROUND((((SUM(SmtRes!BR278:'SmtRes'!BR283))-(SUM(SmtRes!BS278:'SmtRes'!BS283)))+AE321),6)</f>
        <v>353.65499999999997</v>
      </c>
      <c r="AE321">
        <f>ROUND((SUM(SmtRes!BS278:'SmtRes'!BS283)),6)</f>
        <v>262.26107999999999</v>
      </c>
      <c r="AF321">
        <f>ROUND((SUM(SmtRes!BT278:'SmtRes'!BT283)),6)</f>
        <v>531.26711999999998</v>
      </c>
      <c r="AG321">
        <f t="shared" si="239"/>
        <v>0</v>
      </c>
      <c r="AH321">
        <f>(SUM(SmtRes!BU278:'SmtRes'!BU283))</f>
        <v>1.2059999999999997</v>
      </c>
      <c r="AI321">
        <f>(SUM(SmtRes!BV278:'SmtRes'!BV283))</f>
        <v>0.48599999999999999</v>
      </c>
      <c r="AJ321">
        <f t="shared" si="240"/>
        <v>0</v>
      </c>
      <c r="AK321">
        <v>1923.9710999999998</v>
      </c>
      <c r="AL321">
        <v>11.9991</v>
      </c>
      <c r="AM321">
        <v>589.42500000000007</v>
      </c>
      <c r="AN321">
        <v>437.10180000000003</v>
      </c>
      <c r="AO321">
        <v>885.44519999999989</v>
      </c>
      <c r="AP321">
        <v>0</v>
      </c>
      <c r="AQ321">
        <v>2.0099999999999998</v>
      </c>
      <c r="AR321">
        <v>0.80999999999999994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97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311</v>
      </c>
      <c r="CO321">
        <v>0</v>
      </c>
      <c r="CP321">
        <f t="shared" si="241"/>
        <v>6148.92</v>
      </c>
      <c r="CQ321">
        <f>SUMIF(SmtRes!AQ278:'SmtRes'!AQ283,"=1",SmtRes!AA278:'SmtRes'!AA283)</f>
        <v>664.75</v>
      </c>
      <c r="CR321">
        <f>SUMIF(SmtRes!AQ278:'SmtRes'!AQ283,"=1",SmtRes!AB278:'SmtRes'!AB283)</f>
        <v>1497.81</v>
      </c>
      <c r="CS321">
        <f>SUMIF(SmtRes!AQ278:'SmtRes'!AQ283,"=1",SmtRes!AC278:'SmtRes'!AC283)</f>
        <v>1027.3000000000002</v>
      </c>
      <c r="CT321">
        <f>SUMIF(SmtRes!AQ278:'SmtRes'!AQ283,"=1",SmtRes!AD278:'SmtRes'!AD283)</f>
        <v>440.52</v>
      </c>
      <c r="CU321">
        <f t="shared" si="242"/>
        <v>0</v>
      </c>
      <c r="CV321">
        <f>SUMIF(SmtRes!AQ278:'SmtRes'!AQ283,"=1",SmtRes!BU278:'SmtRes'!BU283)</f>
        <v>1.2059999999999997</v>
      </c>
      <c r="CW321">
        <f>SUMIF(SmtRes!AQ278:'SmtRes'!AQ283,"=1",SmtRes!BV278:'SmtRes'!BV283)</f>
        <v>0.48599999999999999</v>
      </c>
      <c r="CX321">
        <f t="shared" si="243"/>
        <v>0</v>
      </c>
      <c r="CY321">
        <f t="shared" si="244"/>
        <v>4086.6692000000003</v>
      </c>
      <c r="CZ321">
        <f t="shared" si="245"/>
        <v>2380.5840000000003</v>
      </c>
      <c r="DC321" t="s">
        <v>3</v>
      </c>
      <c r="DD321" t="s">
        <v>198</v>
      </c>
      <c r="DE321" t="s">
        <v>307</v>
      </c>
      <c r="DF321" t="s">
        <v>307</v>
      </c>
      <c r="DG321" t="s">
        <v>307</v>
      </c>
      <c r="DH321" t="s">
        <v>3</v>
      </c>
      <c r="DI321" t="s">
        <v>307</v>
      </c>
      <c r="DJ321" t="s">
        <v>307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20</v>
      </c>
      <c r="DW321" t="s">
        <v>20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293259405</v>
      </c>
      <c r="EF321">
        <v>2</v>
      </c>
      <c r="EG321" t="s">
        <v>23</v>
      </c>
      <c r="EH321">
        <v>27</v>
      </c>
      <c r="EI321" t="s">
        <v>24</v>
      </c>
      <c r="EJ321">
        <v>1</v>
      </c>
      <c r="EK321">
        <v>33001</v>
      </c>
      <c r="EL321" t="s">
        <v>24</v>
      </c>
      <c r="EM321" t="s">
        <v>25</v>
      </c>
      <c r="EO321" t="s">
        <v>312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2.0099999999999998</v>
      </c>
      <c r="EX321">
        <v>0.81</v>
      </c>
      <c r="EY321">
        <v>0</v>
      </c>
      <c r="FQ321">
        <v>0</v>
      </c>
      <c r="FR321">
        <f t="shared" si="246"/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441047158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47"/>
        <v>0</v>
      </c>
      <c r="GM321">
        <f t="shared" si="248"/>
        <v>12616.17</v>
      </c>
      <c r="GN321">
        <f t="shared" si="249"/>
        <v>12616.17</v>
      </c>
      <c r="GO321">
        <f t="shared" si="250"/>
        <v>0</v>
      </c>
      <c r="GP321">
        <f t="shared" si="251"/>
        <v>0</v>
      </c>
      <c r="GR321">
        <v>0</v>
      </c>
      <c r="GS321">
        <v>3</v>
      </c>
      <c r="GT321">
        <v>0</v>
      </c>
      <c r="GU321" t="s">
        <v>3</v>
      </c>
      <c r="GV321">
        <f t="shared" si="252"/>
        <v>0</v>
      </c>
      <c r="GW321">
        <v>1</v>
      </c>
      <c r="GX321">
        <f t="shared" si="253"/>
        <v>0</v>
      </c>
      <c r="HA321">
        <v>0</v>
      </c>
      <c r="HB321">
        <v>0</v>
      </c>
      <c r="HC321">
        <f t="shared" si="254"/>
        <v>0</v>
      </c>
      <c r="HE321" t="s">
        <v>3</v>
      </c>
      <c r="HF321" t="s">
        <v>3</v>
      </c>
      <c r="HM321" t="s">
        <v>3</v>
      </c>
      <c r="HN321" t="s">
        <v>26</v>
      </c>
      <c r="HO321" t="s">
        <v>27</v>
      </c>
      <c r="HP321" t="s">
        <v>24</v>
      </c>
      <c r="HQ321" t="s">
        <v>24</v>
      </c>
      <c r="IK321">
        <v>0</v>
      </c>
    </row>
    <row r="322" spans="1:245" x14ac:dyDescent="0.2">
      <c r="A322">
        <v>17</v>
      </c>
      <c r="B322">
        <v>1</v>
      </c>
      <c r="C322">
        <f>ROW(SmtRes!A288)</f>
        <v>288</v>
      </c>
      <c r="D322">
        <f>ROW(EtalonRes!A325)</f>
        <v>325</v>
      </c>
      <c r="E322" t="s">
        <v>313</v>
      </c>
      <c r="F322" t="s">
        <v>99</v>
      </c>
      <c r="G322" t="s">
        <v>314</v>
      </c>
      <c r="H322" t="s">
        <v>20</v>
      </c>
      <c r="I322">
        <v>21</v>
      </c>
      <c r="J322">
        <v>0</v>
      </c>
      <c r="K322">
        <v>21</v>
      </c>
      <c r="O322">
        <f t="shared" si="232"/>
        <v>19714.240000000002</v>
      </c>
      <c r="P322">
        <f>SUMIF(SmtRes!AQ284:'SmtRes'!AQ288,"=1",SmtRes!DF284:'SmtRes'!DF288)</f>
        <v>0</v>
      </c>
      <c r="Q322">
        <f>SUMIF(SmtRes!AQ284:'SmtRes'!AQ288,"=1",SmtRes!DG284:'SmtRes'!DG288)</f>
        <v>10311.89</v>
      </c>
      <c r="R322">
        <f>SUMIF(SmtRes!AQ284:'SmtRes'!AQ288,"=1",SmtRes!DH284:'SmtRes'!DH288)</f>
        <v>5645</v>
      </c>
      <c r="S322">
        <f>SUMIF(SmtRes!AQ284:'SmtRes'!AQ288,"=1",SmtRes!DI284:'SmtRes'!DI288)</f>
        <v>3757.35</v>
      </c>
      <c r="T322">
        <f t="shared" si="233"/>
        <v>0</v>
      </c>
      <c r="U322">
        <f>SUMIF(SmtRes!AQ284:'SmtRes'!AQ288,"=1",SmtRes!CV284:'SmtRes'!CV288)</f>
        <v>9.24</v>
      </c>
      <c r="V322">
        <f>SUMIF(SmtRes!AQ284:'SmtRes'!AQ288,"=1",SmtRes!CW284:'SmtRes'!CW288)</f>
        <v>10.08</v>
      </c>
      <c r="W322">
        <f t="shared" si="234"/>
        <v>0</v>
      </c>
      <c r="X322">
        <f t="shared" si="235"/>
        <v>9684.42</v>
      </c>
      <c r="Y322">
        <f t="shared" si="236"/>
        <v>5641.41</v>
      </c>
      <c r="AA322">
        <v>312163570</v>
      </c>
      <c r="AB322">
        <f t="shared" si="237"/>
        <v>669.96400000000006</v>
      </c>
      <c r="AC322">
        <f t="shared" si="238"/>
        <v>0</v>
      </c>
      <c r="AD322">
        <f>ROUND((((SUM(SmtRes!BR284:'SmtRes'!BR288))-(SUM(SmtRes!BS284:'SmtRes'!BS288)))+AE322),6)</f>
        <v>491.04239999999999</v>
      </c>
      <c r="AE322">
        <f>ROUND((SUM(SmtRes!BS284:'SmtRes'!BS288)),6)</f>
        <v>268.80959999999999</v>
      </c>
      <c r="AF322">
        <f>ROUND((SUM(SmtRes!BT284:'SmtRes'!BT288)),6)</f>
        <v>178.92160000000001</v>
      </c>
      <c r="AG322">
        <f t="shared" si="239"/>
        <v>0</v>
      </c>
      <c r="AH322">
        <f>(SUM(SmtRes!BU284:'SmtRes'!BU288))</f>
        <v>0.44</v>
      </c>
      <c r="AI322">
        <f>(SUM(SmtRes!BV284:'SmtRes'!BV288))</f>
        <v>0.48</v>
      </c>
      <c r="AJ322">
        <f t="shared" si="240"/>
        <v>0</v>
      </c>
      <c r="AK322">
        <v>938.77359999999999</v>
      </c>
      <c r="AL322">
        <v>0</v>
      </c>
      <c r="AM322">
        <v>491.04239999999999</v>
      </c>
      <c r="AN322">
        <v>268.80959999999999</v>
      </c>
      <c r="AO322">
        <v>178.92159999999998</v>
      </c>
      <c r="AP322">
        <v>0</v>
      </c>
      <c r="AQ322">
        <v>0.44</v>
      </c>
      <c r="AR322">
        <v>0.48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101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41"/>
        <v>19714.239999999998</v>
      </c>
      <c r="CQ322">
        <f>SUMIF(SmtRes!AQ284:'SmtRes'!AQ288,"=1",SmtRes!AA284:'SmtRes'!AA288)</f>
        <v>0</v>
      </c>
      <c r="CR322">
        <f>SUMIF(SmtRes!AQ284:'SmtRes'!AQ288,"=1",SmtRes!AB284:'SmtRes'!AB288)</f>
        <v>2046.01</v>
      </c>
      <c r="CS322">
        <f>SUMIF(SmtRes!AQ284:'SmtRes'!AQ288,"=1",SmtRes!AC284:'SmtRes'!AC288)</f>
        <v>1120.04</v>
      </c>
      <c r="CT322">
        <f>SUMIF(SmtRes!AQ284:'SmtRes'!AQ288,"=1",SmtRes!AD284:'SmtRes'!AD288)</f>
        <v>406.64</v>
      </c>
      <c r="CU322">
        <f t="shared" si="242"/>
        <v>0</v>
      </c>
      <c r="CV322">
        <f>SUMIF(SmtRes!AQ284:'SmtRes'!AQ288,"=1",SmtRes!BU284:'SmtRes'!BU288)</f>
        <v>0.44</v>
      </c>
      <c r="CW322">
        <f>SUMIF(SmtRes!AQ284:'SmtRes'!AQ288,"=1",SmtRes!BV284:'SmtRes'!BV288)</f>
        <v>0.48</v>
      </c>
      <c r="CX322">
        <f t="shared" si="243"/>
        <v>0</v>
      </c>
      <c r="CY322">
        <f t="shared" si="244"/>
        <v>9684.4205000000002</v>
      </c>
      <c r="CZ322">
        <f t="shared" si="245"/>
        <v>5641.41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20</v>
      </c>
      <c r="DW322" t="s">
        <v>20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293259405</v>
      </c>
      <c r="EF322">
        <v>2</v>
      </c>
      <c r="EG322" t="s">
        <v>23</v>
      </c>
      <c r="EH322">
        <v>27</v>
      </c>
      <c r="EI322" t="s">
        <v>24</v>
      </c>
      <c r="EJ322">
        <v>1</v>
      </c>
      <c r="EK322">
        <v>33001</v>
      </c>
      <c r="EL322" t="s">
        <v>24</v>
      </c>
      <c r="EM322" t="s">
        <v>25</v>
      </c>
      <c r="EO322" t="s">
        <v>3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0.44</v>
      </c>
      <c r="EX322">
        <v>0.48</v>
      </c>
      <c r="EY322">
        <v>0</v>
      </c>
      <c r="FQ322">
        <v>0</v>
      </c>
      <c r="FR322">
        <f t="shared" si="246"/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-784811638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47"/>
        <v>0</v>
      </c>
      <c r="GM322">
        <f t="shared" si="248"/>
        <v>35040.07</v>
      </c>
      <c r="GN322">
        <f t="shared" si="249"/>
        <v>35040.07</v>
      </c>
      <c r="GO322">
        <f t="shared" si="250"/>
        <v>0</v>
      </c>
      <c r="GP322">
        <f t="shared" si="251"/>
        <v>0</v>
      </c>
      <c r="GR322">
        <v>0</v>
      </c>
      <c r="GS322">
        <v>3</v>
      </c>
      <c r="GT322">
        <v>0</v>
      </c>
      <c r="GU322" t="s">
        <v>3</v>
      </c>
      <c r="GV322">
        <f t="shared" si="252"/>
        <v>0</v>
      </c>
      <c r="GW322">
        <v>1</v>
      </c>
      <c r="GX322">
        <f t="shared" si="253"/>
        <v>0</v>
      </c>
      <c r="HA322">
        <v>0</v>
      </c>
      <c r="HB322">
        <v>0</v>
      </c>
      <c r="HC322">
        <f t="shared" si="254"/>
        <v>0</v>
      </c>
      <c r="HE322" t="s">
        <v>3</v>
      </c>
      <c r="HF322" t="s">
        <v>3</v>
      </c>
      <c r="HM322" t="s">
        <v>3</v>
      </c>
      <c r="HN322" t="s">
        <v>26</v>
      </c>
      <c r="HO322" t="s">
        <v>27</v>
      </c>
      <c r="HP322" t="s">
        <v>24</v>
      </c>
      <c r="HQ322" t="s">
        <v>24</v>
      </c>
      <c r="IK322">
        <v>0</v>
      </c>
    </row>
    <row r="323" spans="1:245" x14ac:dyDescent="0.2">
      <c r="A323">
        <v>17</v>
      </c>
      <c r="B323">
        <v>1</v>
      </c>
      <c r="C323">
        <f>ROW(SmtRes!A292)</f>
        <v>292</v>
      </c>
      <c r="D323">
        <f>ROW(EtalonRes!A329)</f>
        <v>329</v>
      </c>
      <c r="E323" t="s">
        <v>315</v>
      </c>
      <c r="F323" t="s">
        <v>316</v>
      </c>
      <c r="G323" t="s">
        <v>317</v>
      </c>
      <c r="H323" t="s">
        <v>20</v>
      </c>
      <c r="I323">
        <v>1</v>
      </c>
      <c r="J323">
        <v>0</v>
      </c>
      <c r="K323">
        <v>1</v>
      </c>
      <c r="O323">
        <f t="shared" si="232"/>
        <v>197.01</v>
      </c>
      <c r="P323">
        <f>SUMIF(SmtRes!AQ289:'SmtRes'!AQ292,"=1",SmtRes!DF289:'SmtRes'!DF292)</f>
        <v>0</v>
      </c>
      <c r="Q323">
        <f>SUMIF(SmtRes!AQ289:'SmtRes'!AQ292,"=1",SmtRes!DG289:'SmtRes'!DG292)</f>
        <v>63.1</v>
      </c>
      <c r="R323">
        <f>SUMIF(SmtRes!AQ289:'SmtRes'!AQ292,"=1",SmtRes!DH289:'SmtRes'!DH292)</f>
        <v>52.58</v>
      </c>
      <c r="S323">
        <f>SUMIF(SmtRes!AQ289:'SmtRes'!AQ292,"=1",SmtRes!DI289:'SmtRes'!DI292)</f>
        <v>81.33</v>
      </c>
      <c r="T323">
        <f t="shared" si="233"/>
        <v>0</v>
      </c>
      <c r="U323">
        <f>SUMIF(SmtRes!AQ289:'SmtRes'!AQ292,"=1",SmtRes!CV289:'SmtRes'!CV292)</f>
        <v>0.2</v>
      </c>
      <c r="V323">
        <f>SUMIF(SmtRes!AQ289:'SmtRes'!AQ292,"=1",SmtRes!CW289:'SmtRes'!CW292)</f>
        <v>0.11</v>
      </c>
      <c r="W323">
        <f t="shared" si="234"/>
        <v>0</v>
      </c>
      <c r="X323">
        <f t="shared" si="235"/>
        <v>137.93</v>
      </c>
      <c r="Y323">
        <f t="shared" si="236"/>
        <v>80.349999999999994</v>
      </c>
      <c r="AA323">
        <v>312163570</v>
      </c>
      <c r="AB323">
        <f t="shared" si="237"/>
        <v>144.43279999999999</v>
      </c>
      <c r="AC323">
        <f t="shared" si="238"/>
        <v>0</v>
      </c>
      <c r="AD323">
        <f>ROUND((((SUM(SmtRes!BR289:'SmtRes'!BR292))-(SUM(SmtRes!BS289:'SmtRes'!BS292)))+AE323),6)</f>
        <v>63.104799999999997</v>
      </c>
      <c r="AE323">
        <f>ROUND((SUM(SmtRes!BS289:'SmtRes'!BS292)),6)</f>
        <v>52.577800000000003</v>
      </c>
      <c r="AF323">
        <f>ROUND((SUM(SmtRes!BT289:'SmtRes'!BT292)),6)</f>
        <v>81.328000000000003</v>
      </c>
      <c r="AG323">
        <f t="shared" si="239"/>
        <v>0</v>
      </c>
      <c r="AH323">
        <f>(SUM(SmtRes!BU289:'SmtRes'!BU292))</f>
        <v>0.2</v>
      </c>
      <c r="AI323">
        <f>(SUM(SmtRes!BV289:'SmtRes'!BV292))</f>
        <v>0.11</v>
      </c>
      <c r="AJ323">
        <f t="shared" si="240"/>
        <v>0</v>
      </c>
      <c r="AK323">
        <v>197.01060000000001</v>
      </c>
      <c r="AL323">
        <v>0</v>
      </c>
      <c r="AM323">
        <v>63.104800000000004</v>
      </c>
      <c r="AN323">
        <v>52.577800000000003</v>
      </c>
      <c r="AO323">
        <v>81.328000000000003</v>
      </c>
      <c r="AP323">
        <v>0</v>
      </c>
      <c r="AQ323">
        <v>0.2</v>
      </c>
      <c r="AR323">
        <v>0.11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318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41"/>
        <v>197.01</v>
      </c>
      <c r="CQ323">
        <f>SUMIF(SmtRes!AQ289:'SmtRes'!AQ292,"=1",SmtRes!AA289:'SmtRes'!AA292)</f>
        <v>0</v>
      </c>
      <c r="CR323">
        <f>SUMIF(SmtRes!AQ289:'SmtRes'!AQ292,"=1",SmtRes!AB289:'SmtRes'!AB292)</f>
        <v>573.68000000000006</v>
      </c>
      <c r="CS323">
        <f>SUMIF(SmtRes!AQ289:'SmtRes'!AQ292,"=1",SmtRes!AC289:'SmtRes'!AC292)</f>
        <v>477.98</v>
      </c>
      <c r="CT323">
        <f>SUMIF(SmtRes!AQ289:'SmtRes'!AQ292,"=1",SmtRes!AD289:'SmtRes'!AD292)</f>
        <v>406.64</v>
      </c>
      <c r="CU323">
        <f t="shared" si="242"/>
        <v>0</v>
      </c>
      <c r="CV323">
        <f>SUMIF(SmtRes!AQ289:'SmtRes'!AQ292,"=1",SmtRes!BU289:'SmtRes'!BU292)</f>
        <v>0.2</v>
      </c>
      <c r="CW323">
        <f>SUMIF(SmtRes!AQ289:'SmtRes'!AQ292,"=1",SmtRes!BV289:'SmtRes'!BV292)</f>
        <v>0.11</v>
      </c>
      <c r="CX323">
        <f t="shared" si="243"/>
        <v>0</v>
      </c>
      <c r="CY323">
        <f t="shared" si="244"/>
        <v>137.9273</v>
      </c>
      <c r="CZ323">
        <f t="shared" si="245"/>
        <v>80.345999999999989</v>
      </c>
      <c r="DC323" t="s">
        <v>3</v>
      </c>
      <c r="DD323" t="s">
        <v>198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20</v>
      </c>
      <c r="DW323" t="s">
        <v>20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23</v>
      </c>
      <c r="EH323">
        <v>27</v>
      </c>
      <c r="EI323" t="s">
        <v>24</v>
      </c>
      <c r="EJ323">
        <v>1</v>
      </c>
      <c r="EK323">
        <v>33001</v>
      </c>
      <c r="EL323" t="s">
        <v>24</v>
      </c>
      <c r="EM323" t="s">
        <v>25</v>
      </c>
      <c r="EO323" t="s">
        <v>3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0.2</v>
      </c>
      <c r="EX323">
        <v>0.11</v>
      </c>
      <c r="EY323">
        <v>0</v>
      </c>
      <c r="FQ323">
        <v>0</v>
      </c>
      <c r="FR323">
        <f t="shared" si="246"/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-704601144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247"/>
        <v>0</v>
      </c>
      <c r="GM323">
        <f t="shared" si="248"/>
        <v>415.29</v>
      </c>
      <c r="GN323">
        <f t="shared" si="249"/>
        <v>415.29</v>
      </c>
      <c r="GO323">
        <f t="shared" si="250"/>
        <v>0</v>
      </c>
      <c r="GP323">
        <f t="shared" si="251"/>
        <v>0</v>
      </c>
      <c r="GR323">
        <v>0</v>
      </c>
      <c r="GS323">
        <v>3</v>
      </c>
      <c r="GT323">
        <v>0</v>
      </c>
      <c r="GU323" t="s">
        <v>3</v>
      </c>
      <c r="GV323">
        <f t="shared" si="252"/>
        <v>0</v>
      </c>
      <c r="GW323">
        <v>1</v>
      </c>
      <c r="GX323">
        <f t="shared" si="253"/>
        <v>0</v>
      </c>
      <c r="HA323">
        <v>0</v>
      </c>
      <c r="HB323">
        <v>0</v>
      </c>
      <c r="HC323">
        <f t="shared" si="254"/>
        <v>0</v>
      </c>
      <c r="HE323" t="s">
        <v>3</v>
      </c>
      <c r="HF323" t="s">
        <v>3</v>
      </c>
      <c r="HM323" t="s">
        <v>3</v>
      </c>
      <c r="HN323" t="s">
        <v>26</v>
      </c>
      <c r="HO323" t="s">
        <v>27</v>
      </c>
      <c r="HP323" t="s">
        <v>24</v>
      </c>
      <c r="HQ323" t="s">
        <v>24</v>
      </c>
      <c r="IK323">
        <v>0</v>
      </c>
    </row>
    <row r="324" spans="1:245" x14ac:dyDescent="0.2">
      <c r="A324">
        <v>17</v>
      </c>
      <c r="B324">
        <v>1</v>
      </c>
      <c r="C324">
        <f>ROW(SmtRes!A296)</f>
        <v>296</v>
      </c>
      <c r="D324">
        <f>ROW(EtalonRes!A333)</f>
        <v>333</v>
      </c>
      <c r="E324" t="s">
        <v>319</v>
      </c>
      <c r="F324" t="s">
        <v>103</v>
      </c>
      <c r="G324" t="s">
        <v>320</v>
      </c>
      <c r="H324" t="s">
        <v>20</v>
      </c>
      <c r="I324">
        <v>10</v>
      </c>
      <c r="J324">
        <v>0</v>
      </c>
      <c r="K324">
        <v>10</v>
      </c>
      <c r="O324">
        <f t="shared" si="232"/>
        <v>2488.92</v>
      </c>
      <c r="P324">
        <f>SUMIF(SmtRes!AQ293:'SmtRes'!AQ296,"=1",SmtRes!DF293:'SmtRes'!DF296)</f>
        <v>0</v>
      </c>
      <c r="Q324">
        <f>SUMIF(SmtRes!AQ293:'SmtRes'!AQ296,"=1",SmtRes!DG293:'SmtRes'!DG296)</f>
        <v>803.15</v>
      </c>
      <c r="R324">
        <f>SUMIF(SmtRes!AQ293:'SmtRes'!AQ296,"=1",SmtRes!DH293:'SmtRes'!DH296)</f>
        <v>669.17</v>
      </c>
      <c r="S324">
        <f>SUMIF(SmtRes!AQ293:'SmtRes'!AQ296,"=1",SmtRes!DI293:'SmtRes'!DI296)</f>
        <v>1016.6</v>
      </c>
      <c r="T324">
        <f t="shared" si="233"/>
        <v>0</v>
      </c>
      <c r="U324">
        <f>SUMIF(SmtRes!AQ293:'SmtRes'!AQ296,"=1",SmtRes!CV293:'SmtRes'!CV296)</f>
        <v>2.5</v>
      </c>
      <c r="V324">
        <f>SUMIF(SmtRes!AQ293:'SmtRes'!AQ296,"=1",SmtRes!CW293:'SmtRes'!CW296)</f>
        <v>1.4</v>
      </c>
      <c r="W324">
        <f t="shared" si="234"/>
        <v>0</v>
      </c>
      <c r="X324">
        <f t="shared" si="235"/>
        <v>1736.34</v>
      </c>
      <c r="Y324">
        <f t="shared" si="236"/>
        <v>1011.46</v>
      </c>
      <c r="AA324">
        <v>312163570</v>
      </c>
      <c r="AB324">
        <f t="shared" si="237"/>
        <v>181.9752</v>
      </c>
      <c r="AC324">
        <f t="shared" si="238"/>
        <v>0</v>
      </c>
      <c r="AD324">
        <f>ROUND((((SUM(SmtRes!BR293:'SmtRes'!BR296))-(SUM(SmtRes!BS293:'SmtRes'!BS296)))+AE324),6)</f>
        <v>80.315200000000004</v>
      </c>
      <c r="AE324">
        <f>ROUND((SUM(SmtRes!BS293:'SmtRes'!BS296)),6)</f>
        <v>66.917199999999994</v>
      </c>
      <c r="AF324">
        <f>ROUND((SUM(SmtRes!BT293:'SmtRes'!BT296)),6)</f>
        <v>101.66</v>
      </c>
      <c r="AG324">
        <f t="shared" si="239"/>
        <v>0</v>
      </c>
      <c r="AH324">
        <f>(SUM(SmtRes!BU293:'SmtRes'!BU296))</f>
        <v>0.25</v>
      </c>
      <c r="AI324">
        <f>(SUM(SmtRes!BV293:'SmtRes'!BV296))</f>
        <v>0.14000000000000001</v>
      </c>
      <c r="AJ324">
        <f t="shared" si="240"/>
        <v>0</v>
      </c>
      <c r="AK324">
        <v>248.89240000000004</v>
      </c>
      <c r="AL324">
        <v>0</v>
      </c>
      <c r="AM324">
        <v>80.315200000000019</v>
      </c>
      <c r="AN324">
        <v>66.917200000000008</v>
      </c>
      <c r="AO324">
        <v>101.66</v>
      </c>
      <c r="AP324">
        <v>0</v>
      </c>
      <c r="AQ324">
        <v>0.25</v>
      </c>
      <c r="AR324">
        <v>0.14000000000000001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105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41"/>
        <v>2488.92</v>
      </c>
      <c r="CQ324">
        <f>SUMIF(SmtRes!AQ293:'SmtRes'!AQ296,"=1",SmtRes!AA293:'SmtRes'!AA296)</f>
        <v>0</v>
      </c>
      <c r="CR324">
        <f>SUMIF(SmtRes!AQ293:'SmtRes'!AQ296,"=1",SmtRes!AB293:'SmtRes'!AB296)</f>
        <v>573.68000000000006</v>
      </c>
      <c r="CS324">
        <f>SUMIF(SmtRes!AQ293:'SmtRes'!AQ296,"=1",SmtRes!AC293:'SmtRes'!AC296)</f>
        <v>477.98</v>
      </c>
      <c r="CT324">
        <f>SUMIF(SmtRes!AQ293:'SmtRes'!AQ296,"=1",SmtRes!AD293:'SmtRes'!AD296)</f>
        <v>406.64</v>
      </c>
      <c r="CU324">
        <f t="shared" si="242"/>
        <v>0</v>
      </c>
      <c r="CV324">
        <f>SUMIF(SmtRes!AQ293:'SmtRes'!AQ296,"=1",SmtRes!BU293:'SmtRes'!BU296)</f>
        <v>0.25</v>
      </c>
      <c r="CW324">
        <f>SUMIF(SmtRes!AQ293:'SmtRes'!AQ296,"=1",SmtRes!BV293:'SmtRes'!BV296)</f>
        <v>0.14000000000000001</v>
      </c>
      <c r="CX324">
        <f t="shared" si="243"/>
        <v>0</v>
      </c>
      <c r="CY324">
        <f t="shared" si="244"/>
        <v>1736.3431</v>
      </c>
      <c r="CZ324">
        <f t="shared" si="245"/>
        <v>1011.462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20</v>
      </c>
      <c r="DW324" t="s">
        <v>20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293259405</v>
      </c>
      <c r="EF324">
        <v>2</v>
      </c>
      <c r="EG324" t="s">
        <v>23</v>
      </c>
      <c r="EH324">
        <v>27</v>
      </c>
      <c r="EI324" t="s">
        <v>24</v>
      </c>
      <c r="EJ324">
        <v>1</v>
      </c>
      <c r="EK324">
        <v>33001</v>
      </c>
      <c r="EL324" t="s">
        <v>24</v>
      </c>
      <c r="EM324" t="s">
        <v>25</v>
      </c>
      <c r="EO324" t="s">
        <v>3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0.25</v>
      </c>
      <c r="EX324">
        <v>0.14000000000000001</v>
      </c>
      <c r="EY324">
        <v>0</v>
      </c>
      <c r="FQ324">
        <v>0</v>
      </c>
      <c r="FR324">
        <f t="shared" si="246"/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-1760560940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47"/>
        <v>0</v>
      </c>
      <c r="GM324">
        <f t="shared" si="248"/>
        <v>5236.72</v>
      </c>
      <c r="GN324">
        <f t="shared" si="249"/>
        <v>5236.72</v>
      </c>
      <c r="GO324">
        <f t="shared" si="250"/>
        <v>0</v>
      </c>
      <c r="GP324">
        <f t="shared" si="251"/>
        <v>0</v>
      </c>
      <c r="GR324">
        <v>0</v>
      </c>
      <c r="GS324">
        <v>3</v>
      </c>
      <c r="GT324">
        <v>0</v>
      </c>
      <c r="GU324" t="s">
        <v>3</v>
      </c>
      <c r="GV324">
        <f t="shared" si="252"/>
        <v>0</v>
      </c>
      <c r="GW324">
        <v>1</v>
      </c>
      <c r="GX324">
        <f t="shared" si="253"/>
        <v>0</v>
      </c>
      <c r="HA324">
        <v>0</v>
      </c>
      <c r="HB324">
        <v>0</v>
      </c>
      <c r="HC324">
        <f t="shared" si="254"/>
        <v>0</v>
      </c>
      <c r="HE324" t="s">
        <v>3</v>
      </c>
      <c r="HF324" t="s">
        <v>3</v>
      </c>
      <c r="HM324" t="s">
        <v>3</v>
      </c>
      <c r="HN324" t="s">
        <v>26</v>
      </c>
      <c r="HO324" t="s">
        <v>27</v>
      </c>
      <c r="HP324" t="s">
        <v>24</v>
      </c>
      <c r="HQ324" t="s">
        <v>24</v>
      </c>
      <c r="IK324">
        <v>0</v>
      </c>
    </row>
    <row r="325" spans="1:245" x14ac:dyDescent="0.2">
      <c r="A325">
        <v>17</v>
      </c>
      <c r="B325">
        <v>1</v>
      </c>
      <c r="C325">
        <f>ROW(SmtRes!A300)</f>
        <v>300</v>
      </c>
      <c r="D325">
        <f>ROW(EtalonRes!A337)</f>
        <v>337</v>
      </c>
      <c r="E325" t="s">
        <v>321</v>
      </c>
      <c r="F325" t="s">
        <v>107</v>
      </c>
      <c r="G325" t="s">
        <v>322</v>
      </c>
      <c r="H325" t="s">
        <v>20</v>
      </c>
      <c r="I325">
        <v>6</v>
      </c>
      <c r="J325">
        <v>0</v>
      </c>
      <c r="K325">
        <v>6</v>
      </c>
      <c r="O325">
        <f t="shared" si="232"/>
        <v>1741.54</v>
      </c>
      <c r="P325">
        <f>SUMIF(SmtRes!AQ297:'SmtRes'!AQ300,"=1",SmtRes!DF297:'SmtRes'!DF300)</f>
        <v>0</v>
      </c>
      <c r="Q325">
        <f>SUMIF(SmtRes!AQ297:'SmtRes'!AQ300,"=1",SmtRes!DG297:'SmtRes'!DG300)</f>
        <v>550.7299999999999</v>
      </c>
      <c r="R325">
        <f>SUMIF(SmtRes!AQ297:'SmtRes'!AQ300,"=1",SmtRes!DH297:'SmtRes'!DH300)</f>
        <v>458.86</v>
      </c>
      <c r="S325">
        <f>SUMIF(SmtRes!AQ297:'SmtRes'!AQ300,"=1",SmtRes!DI297:'SmtRes'!DI300)</f>
        <v>731.95</v>
      </c>
      <c r="T325">
        <f t="shared" si="233"/>
        <v>0</v>
      </c>
      <c r="U325">
        <f>SUMIF(SmtRes!AQ297:'SmtRes'!AQ300,"=1",SmtRes!CV297:'SmtRes'!CV300)</f>
        <v>1.8</v>
      </c>
      <c r="V325">
        <f>SUMIF(SmtRes!AQ297:'SmtRes'!AQ300,"=1",SmtRes!CW297:'SmtRes'!CW300)</f>
        <v>0.96</v>
      </c>
      <c r="W325">
        <f t="shared" si="234"/>
        <v>0</v>
      </c>
      <c r="X325">
        <f t="shared" si="235"/>
        <v>1226.53</v>
      </c>
      <c r="Y325">
        <f t="shared" si="236"/>
        <v>714.49</v>
      </c>
      <c r="AA325">
        <v>312163570</v>
      </c>
      <c r="AB325">
        <f t="shared" si="237"/>
        <v>213.7808</v>
      </c>
      <c r="AC325">
        <f t="shared" si="238"/>
        <v>0</v>
      </c>
      <c r="AD325">
        <f>ROUND((((SUM(SmtRes!BR297:'SmtRes'!BR300))-(SUM(SmtRes!BS297:'SmtRes'!BS300)))+AE325),6)</f>
        <v>91.788799999999995</v>
      </c>
      <c r="AE325">
        <f>ROUND((SUM(SmtRes!BS297:'SmtRes'!BS300)),6)</f>
        <v>76.476799999999997</v>
      </c>
      <c r="AF325">
        <f>ROUND((SUM(SmtRes!BT297:'SmtRes'!BT300)),6)</f>
        <v>121.992</v>
      </c>
      <c r="AG325">
        <f t="shared" si="239"/>
        <v>0</v>
      </c>
      <c r="AH325">
        <f>(SUM(SmtRes!BU297:'SmtRes'!BU300))</f>
        <v>0.3</v>
      </c>
      <c r="AI325">
        <f>(SUM(SmtRes!BV297:'SmtRes'!BV300))</f>
        <v>0.16</v>
      </c>
      <c r="AJ325">
        <f t="shared" si="240"/>
        <v>0</v>
      </c>
      <c r="AK325">
        <v>290.25760000000002</v>
      </c>
      <c r="AL325">
        <v>0</v>
      </c>
      <c r="AM325">
        <v>91.788800000000009</v>
      </c>
      <c r="AN325">
        <v>76.476800000000011</v>
      </c>
      <c r="AO325">
        <v>121.99199999999999</v>
      </c>
      <c r="AP325">
        <v>0</v>
      </c>
      <c r="AQ325">
        <v>0.3</v>
      </c>
      <c r="AR325">
        <v>0.16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109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41"/>
        <v>1741.54</v>
      </c>
      <c r="CQ325">
        <f>SUMIF(SmtRes!AQ297:'SmtRes'!AQ300,"=1",SmtRes!AA297:'SmtRes'!AA300)</f>
        <v>0</v>
      </c>
      <c r="CR325">
        <f>SUMIF(SmtRes!AQ297:'SmtRes'!AQ300,"=1",SmtRes!AB297:'SmtRes'!AB300)</f>
        <v>573.68000000000006</v>
      </c>
      <c r="CS325">
        <f>SUMIF(SmtRes!AQ297:'SmtRes'!AQ300,"=1",SmtRes!AC297:'SmtRes'!AC300)</f>
        <v>477.98</v>
      </c>
      <c r="CT325">
        <f>SUMIF(SmtRes!AQ297:'SmtRes'!AQ300,"=1",SmtRes!AD297:'SmtRes'!AD300)</f>
        <v>406.64</v>
      </c>
      <c r="CU325">
        <f t="shared" si="242"/>
        <v>0</v>
      </c>
      <c r="CV325">
        <f>SUMIF(SmtRes!AQ297:'SmtRes'!AQ300,"=1",SmtRes!BU297:'SmtRes'!BU300)</f>
        <v>0.3</v>
      </c>
      <c r="CW325">
        <f>SUMIF(SmtRes!AQ297:'SmtRes'!AQ300,"=1",SmtRes!BV297:'SmtRes'!BV300)</f>
        <v>0.16</v>
      </c>
      <c r="CX325">
        <f t="shared" si="243"/>
        <v>0</v>
      </c>
      <c r="CY325">
        <f t="shared" si="244"/>
        <v>1226.5343</v>
      </c>
      <c r="CZ325">
        <f t="shared" si="245"/>
        <v>714.48599999999988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20</v>
      </c>
      <c r="DW325" t="s">
        <v>20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293259405</v>
      </c>
      <c r="EF325">
        <v>2</v>
      </c>
      <c r="EG325" t="s">
        <v>23</v>
      </c>
      <c r="EH325">
        <v>27</v>
      </c>
      <c r="EI325" t="s">
        <v>24</v>
      </c>
      <c r="EJ325">
        <v>1</v>
      </c>
      <c r="EK325">
        <v>33001</v>
      </c>
      <c r="EL325" t="s">
        <v>24</v>
      </c>
      <c r="EM325" t="s">
        <v>25</v>
      </c>
      <c r="EO325" t="s">
        <v>3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0.3</v>
      </c>
      <c r="EX325">
        <v>0.16</v>
      </c>
      <c r="EY325">
        <v>0</v>
      </c>
      <c r="FQ325">
        <v>0</v>
      </c>
      <c r="FR325">
        <f t="shared" si="246"/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-889015558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247"/>
        <v>0</v>
      </c>
      <c r="GM325">
        <f t="shared" si="248"/>
        <v>3682.56</v>
      </c>
      <c r="GN325">
        <f t="shared" si="249"/>
        <v>3682.56</v>
      </c>
      <c r="GO325">
        <f t="shared" si="250"/>
        <v>0</v>
      </c>
      <c r="GP325">
        <f t="shared" si="251"/>
        <v>0</v>
      </c>
      <c r="GR325">
        <v>0</v>
      </c>
      <c r="GS325">
        <v>3</v>
      </c>
      <c r="GT325">
        <v>0</v>
      </c>
      <c r="GU325" t="s">
        <v>3</v>
      </c>
      <c r="GV325">
        <f t="shared" si="252"/>
        <v>0</v>
      </c>
      <c r="GW325">
        <v>1</v>
      </c>
      <c r="GX325">
        <f t="shared" si="253"/>
        <v>0</v>
      </c>
      <c r="HA325">
        <v>0</v>
      </c>
      <c r="HB325">
        <v>0</v>
      </c>
      <c r="HC325">
        <f t="shared" si="254"/>
        <v>0</v>
      </c>
      <c r="HE325" t="s">
        <v>3</v>
      </c>
      <c r="HF325" t="s">
        <v>3</v>
      </c>
      <c r="HM325" t="s">
        <v>3</v>
      </c>
      <c r="HN325" t="s">
        <v>26</v>
      </c>
      <c r="HO325" t="s">
        <v>27</v>
      </c>
      <c r="HP325" t="s">
        <v>24</v>
      </c>
      <c r="HQ325" t="s">
        <v>24</v>
      </c>
      <c r="IK325">
        <v>0</v>
      </c>
    </row>
    <row r="326" spans="1:245" x14ac:dyDescent="0.2">
      <c r="A326">
        <v>17</v>
      </c>
      <c r="B326">
        <v>1</v>
      </c>
      <c r="C326">
        <f>ROW(SmtRes!A305)</f>
        <v>305</v>
      </c>
      <c r="D326">
        <f>ROW(EtalonRes!A342)</f>
        <v>342</v>
      </c>
      <c r="E326" t="s">
        <v>323</v>
      </c>
      <c r="F326" t="s">
        <v>324</v>
      </c>
      <c r="G326" t="s">
        <v>325</v>
      </c>
      <c r="H326" t="s">
        <v>20</v>
      </c>
      <c r="I326">
        <v>1</v>
      </c>
      <c r="J326">
        <v>0</v>
      </c>
      <c r="K326">
        <v>1</v>
      </c>
      <c r="O326">
        <f t="shared" si="232"/>
        <v>863.25</v>
      </c>
      <c r="P326">
        <f>SUMIF(SmtRes!AQ301:'SmtRes'!AQ305,"=1",SmtRes!DF301:'SmtRes'!DF305)</f>
        <v>0</v>
      </c>
      <c r="Q326">
        <f>SUMIF(SmtRes!AQ301:'SmtRes'!AQ305,"=1",SmtRes!DG301:'SmtRes'!DG305)</f>
        <v>450.12000000000006</v>
      </c>
      <c r="R326">
        <f>SUMIF(SmtRes!AQ301:'SmtRes'!AQ305,"=1",SmtRes!DH301:'SmtRes'!DH305)</f>
        <v>246.41</v>
      </c>
      <c r="S326">
        <f>SUMIF(SmtRes!AQ301:'SmtRes'!AQ305,"=1",SmtRes!DI301:'SmtRes'!DI305)</f>
        <v>166.72</v>
      </c>
      <c r="T326">
        <f t="shared" si="233"/>
        <v>0</v>
      </c>
      <c r="U326">
        <f>SUMIF(SmtRes!AQ301:'SmtRes'!AQ305,"=1",SmtRes!CV301:'SmtRes'!CV305)</f>
        <v>0.41</v>
      </c>
      <c r="V326">
        <f>SUMIF(SmtRes!AQ301:'SmtRes'!AQ305,"=1",SmtRes!CW301:'SmtRes'!CW305)</f>
        <v>0.44</v>
      </c>
      <c r="W326">
        <f t="shared" si="234"/>
        <v>0</v>
      </c>
      <c r="X326">
        <f t="shared" si="235"/>
        <v>425.52</v>
      </c>
      <c r="Y326">
        <f t="shared" si="236"/>
        <v>247.88</v>
      </c>
      <c r="AA326">
        <v>312163570</v>
      </c>
      <c r="AB326">
        <f t="shared" si="237"/>
        <v>616.84460000000001</v>
      </c>
      <c r="AC326">
        <f t="shared" si="238"/>
        <v>0</v>
      </c>
      <c r="AD326">
        <f>ROUND((((SUM(SmtRes!BR301:'SmtRes'!BR305))-(SUM(SmtRes!BS301:'SmtRes'!BS305)))+AE326),6)</f>
        <v>450.12220000000002</v>
      </c>
      <c r="AE326">
        <f>ROUND((SUM(SmtRes!BS301:'SmtRes'!BS305)),6)</f>
        <v>246.40880000000001</v>
      </c>
      <c r="AF326">
        <f>ROUND((SUM(SmtRes!BT301:'SmtRes'!BT305)),6)</f>
        <v>166.72239999999999</v>
      </c>
      <c r="AG326">
        <f t="shared" si="239"/>
        <v>0</v>
      </c>
      <c r="AH326">
        <f>(SUM(SmtRes!BU301:'SmtRes'!BU305))</f>
        <v>0.41</v>
      </c>
      <c r="AI326">
        <f>(SUM(SmtRes!BV301:'SmtRes'!BV305))</f>
        <v>0.44</v>
      </c>
      <c r="AJ326">
        <f t="shared" si="240"/>
        <v>0</v>
      </c>
      <c r="AK326">
        <v>863.25340000000006</v>
      </c>
      <c r="AL326">
        <v>0</v>
      </c>
      <c r="AM326">
        <v>450.12220000000002</v>
      </c>
      <c r="AN326">
        <v>246.40879999999999</v>
      </c>
      <c r="AO326">
        <v>166.72239999999999</v>
      </c>
      <c r="AP326">
        <v>0</v>
      </c>
      <c r="AQ326">
        <v>0.41</v>
      </c>
      <c r="AR326">
        <v>0.44</v>
      </c>
      <c r="AS326">
        <v>0</v>
      </c>
      <c r="AT326">
        <v>103</v>
      </c>
      <c r="AU326">
        <v>60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326</v>
      </c>
      <c r="BM326">
        <v>33001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103</v>
      </c>
      <c r="CA326">
        <v>60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41"/>
        <v>863.25</v>
      </c>
      <c r="CQ326">
        <f>SUMIF(SmtRes!AQ301:'SmtRes'!AQ305,"=1",SmtRes!AA301:'SmtRes'!AA305)</f>
        <v>0</v>
      </c>
      <c r="CR326">
        <f>SUMIF(SmtRes!AQ301:'SmtRes'!AQ305,"=1",SmtRes!AB301:'SmtRes'!AB305)</f>
        <v>2046.01</v>
      </c>
      <c r="CS326">
        <f>SUMIF(SmtRes!AQ301:'SmtRes'!AQ305,"=1",SmtRes!AC301:'SmtRes'!AC305)</f>
        <v>1120.04</v>
      </c>
      <c r="CT326">
        <f>SUMIF(SmtRes!AQ301:'SmtRes'!AQ305,"=1",SmtRes!AD301:'SmtRes'!AD305)</f>
        <v>406.64</v>
      </c>
      <c r="CU326">
        <f t="shared" si="242"/>
        <v>0</v>
      </c>
      <c r="CV326">
        <f>SUMIF(SmtRes!AQ301:'SmtRes'!AQ305,"=1",SmtRes!BU301:'SmtRes'!BU305)</f>
        <v>0.41</v>
      </c>
      <c r="CW326">
        <f>SUMIF(SmtRes!AQ301:'SmtRes'!AQ305,"=1",SmtRes!BV301:'SmtRes'!BV305)</f>
        <v>0.44</v>
      </c>
      <c r="CX326">
        <f t="shared" si="243"/>
        <v>0</v>
      </c>
      <c r="CY326">
        <f t="shared" si="244"/>
        <v>425.52389999999997</v>
      </c>
      <c r="CZ326">
        <f t="shared" si="245"/>
        <v>247.87799999999999</v>
      </c>
      <c r="DC326" t="s">
        <v>3</v>
      </c>
      <c r="DD326" t="s">
        <v>198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20</v>
      </c>
      <c r="DW326" t="s">
        <v>20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293259405</v>
      </c>
      <c r="EF326">
        <v>2</v>
      </c>
      <c r="EG326" t="s">
        <v>23</v>
      </c>
      <c r="EH326">
        <v>27</v>
      </c>
      <c r="EI326" t="s">
        <v>24</v>
      </c>
      <c r="EJ326">
        <v>1</v>
      </c>
      <c r="EK326">
        <v>33001</v>
      </c>
      <c r="EL326" t="s">
        <v>24</v>
      </c>
      <c r="EM326" t="s">
        <v>25</v>
      </c>
      <c r="EO326" t="s">
        <v>3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0.41</v>
      </c>
      <c r="EX326">
        <v>0.44</v>
      </c>
      <c r="EY326">
        <v>0</v>
      </c>
      <c r="FQ326">
        <v>0</v>
      </c>
      <c r="FR326">
        <f t="shared" si="246"/>
        <v>0</v>
      </c>
      <c r="FS326">
        <v>0</v>
      </c>
      <c r="FX326">
        <v>103</v>
      </c>
      <c r="FY326">
        <v>60</v>
      </c>
      <c r="GA326" t="s">
        <v>3</v>
      </c>
      <c r="GD326">
        <v>1</v>
      </c>
      <c r="GF326">
        <v>-309927563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247"/>
        <v>0</v>
      </c>
      <c r="GM326">
        <f t="shared" si="248"/>
        <v>1536.65</v>
      </c>
      <c r="GN326">
        <f t="shared" si="249"/>
        <v>1536.65</v>
      </c>
      <c r="GO326">
        <f t="shared" si="250"/>
        <v>0</v>
      </c>
      <c r="GP326">
        <f t="shared" si="251"/>
        <v>0</v>
      </c>
      <c r="GR326">
        <v>0</v>
      </c>
      <c r="GS326">
        <v>3</v>
      </c>
      <c r="GT326">
        <v>0</v>
      </c>
      <c r="GU326" t="s">
        <v>3</v>
      </c>
      <c r="GV326">
        <f t="shared" si="252"/>
        <v>0</v>
      </c>
      <c r="GW326">
        <v>1</v>
      </c>
      <c r="GX326">
        <f t="shared" si="253"/>
        <v>0</v>
      </c>
      <c r="HA326">
        <v>0</v>
      </c>
      <c r="HB326">
        <v>0</v>
      </c>
      <c r="HC326">
        <f t="shared" si="254"/>
        <v>0</v>
      </c>
      <c r="HE326" t="s">
        <v>3</v>
      </c>
      <c r="HF326" t="s">
        <v>3</v>
      </c>
      <c r="HM326" t="s">
        <v>3</v>
      </c>
      <c r="HN326" t="s">
        <v>26</v>
      </c>
      <c r="HO326" t="s">
        <v>27</v>
      </c>
      <c r="HP326" t="s">
        <v>24</v>
      </c>
      <c r="HQ326" t="s">
        <v>24</v>
      </c>
      <c r="IK326">
        <v>0</v>
      </c>
    </row>
    <row r="327" spans="1:245" x14ac:dyDescent="0.2">
      <c r="A327">
        <v>17</v>
      </c>
      <c r="B327">
        <v>1</v>
      </c>
      <c r="E327" t="s">
        <v>327</v>
      </c>
      <c r="F327" t="s">
        <v>272</v>
      </c>
      <c r="G327" t="s">
        <v>328</v>
      </c>
      <c r="H327" t="s">
        <v>274</v>
      </c>
      <c r="I327">
        <v>3.0499999999999999E-2</v>
      </c>
      <c r="J327">
        <v>0</v>
      </c>
      <c r="K327">
        <v>3.0499999999999999E-2</v>
      </c>
      <c r="O327">
        <f>0</f>
        <v>0</v>
      </c>
      <c r="P327">
        <f>0</f>
        <v>0</v>
      </c>
      <c r="Q327">
        <f>0</f>
        <v>0</v>
      </c>
      <c r="R327">
        <f>0</f>
        <v>0</v>
      </c>
      <c r="S327">
        <f>0</f>
        <v>0</v>
      </c>
      <c r="T327">
        <f>0</f>
        <v>0</v>
      </c>
      <c r="U327">
        <f>0</f>
        <v>0</v>
      </c>
      <c r="V327">
        <f>0</f>
        <v>0</v>
      </c>
      <c r="W327">
        <f>0</f>
        <v>0</v>
      </c>
      <c r="X327">
        <f>0</f>
        <v>0</v>
      </c>
      <c r="Y327">
        <f>0</f>
        <v>0</v>
      </c>
      <c r="AA327">
        <v>312163570</v>
      </c>
      <c r="AB327">
        <f t="shared" ref="AB327:AB332" si="255">ROUND((AK327),6)</f>
        <v>591.5</v>
      </c>
      <c r="AC327">
        <f>0</f>
        <v>0</v>
      </c>
      <c r="AD327">
        <f>0</f>
        <v>0</v>
      </c>
      <c r="AE327">
        <f>0</f>
        <v>0</v>
      </c>
      <c r="AF327">
        <f>0</f>
        <v>0</v>
      </c>
      <c r="AG327">
        <f>0</f>
        <v>0</v>
      </c>
      <c r="AH327">
        <f>0</f>
        <v>0</v>
      </c>
      <c r="AI327">
        <f>0</f>
        <v>0</v>
      </c>
      <c r="AJ327">
        <f>0</f>
        <v>0</v>
      </c>
      <c r="AK327">
        <v>591.5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1</v>
      </c>
      <c r="BJ327" t="s">
        <v>275</v>
      </c>
      <c r="BM327">
        <v>700007</v>
      </c>
      <c r="BN327">
        <v>0</v>
      </c>
      <c r="BO327" t="s">
        <v>3</v>
      </c>
      <c r="BP327">
        <v>0</v>
      </c>
      <c r="BQ327">
        <v>19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94</v>
      </c>
      <c r="CA327">
        <v>42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ref="CP327:CP332" si="256">AB327*AZ327</f>
        <v>591.5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274</v>
      </c>
      <c r="DW327" t="s">
        <v>274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293259790</v>
      </c>
      <c r="EF327">
        <v>19</v>
      </c>
      <c r="EG327" t="s">
        <v>276</v>
      </c>
      <c r="EH327">
        <v>106</v>
      </c>
      <c r="EI327" t="s">
        <v>276</v>
      </c>
      <c r="EJ327">
        <v>1</v>
      </c>
      <c r="EK327">
        <v>700007</v>
      </c>
      <c r="EL327" t="s">
        <v>276</v>
      </c>
      <c r="EM327" t="s">
        <v>277</v>
      </c>
      <c r="EO327" t="s">
        <v>3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FQ327">
        <v>0</v>
      </c>
      <c r="FR327">
        <f t="shared" si="246"/>
        <v>0</v>
      </c>
      <c r="FS327">
        <v>0</v>
      </c>
      <c r="FX327">
        <v>0</v>
      </c>
      <c r="FY327">
        <v>0</v>
      </c>
      <c r="GA327" t="s">
        <v>3</v>
      </c>
      <c r="GD327">
        <v>1</v>
      </c>
      <c r="GF327">
        <v>-1586650425</v>
      </c>
      <c r="GG327">
        <v>2</v>
      </c>
      <c r="GH327">
        <v>1</v>
      </c>
      <c r="GI327">
        <v>-2</v>
      </c>
      <c r="GJ327">
        <v>2</v>
      </c>
      <c r="GK327">
        <v>0</v>
      </c>
      <c r="GL327">
        <f t="shared" si="247"/>
        <v>0</v>
      </c>
      <c r="GM327">
        <f t="shared" ref="GM327:GM332" si="257">ROUND(CP327*I327,2)</f>
        <v>18.04</v>
      </c>
      <c r="GN327">
        <f t="shared" si="249"/>
        <v>18.04</v>
      </c>
      <c r="GO327">
        <f t="shared" si="250"/>
        <v>0</v>
      </c>
      <c r="GP327">
        <f t="shared" si="251"/>
        <v>0</v>
      </c>
      <c r="GR327">
        <v>0</v>
      </c>
      <c r="GS327">
        <v>3</v>
      </c>
      <c r="GT327">
        <v>0</v>
      </c>
      <c r="GU327" t="s">
        <v>3</v>
      </c>
      <c r="GV327">
        <f>0</f>
        <v>0</v>
      </c>
      <c r="GW327">
        <v>1</v>
      </c>
      <c r="GX327">
        <f>0</f>
        <v>0</v>
      </c>
      <c r="HA327">
        <v>0</v>
      </c>
      <c r="HB327">
        <v>0</v>
      </c>
      <c r="HC327">
        <v>0</v>
      </c>
      <c r="HD327">
        <f t="shared" ref="HD327:HD332" si="258">GM327</f>
        <v>18.04</v>
      </c>
      <c r="HE327" t="s">
        <v>3</v>
      </c>
      <c r="HF327" t="s">
        <v>3</v>
      </c>
      <c r="HM327" t="s">
        <v>3</v>
      </c>
      <c r="HN327" t="s">
        <v>278</v>
      </c>
      <c r="HO327" t="s">
        <v>279</v>
      </c>
      <c r="HP327" t="s">
        <v>276</v>
      </c>
      <c r="HQ327" t="s">
        <v>276</v>
      </c>
      <c r="IK327">
        <v>0</v>
      </c>
    </row>
    <row r="328" spans="1:245" x14ac:dyDescent="0.2">
      <c r="A328">
        <v>17</v>
      </c>
      <c r="B328">
        <v>1</v>
      </c>
      <c r="E328" t="s">
        <v>329</v>
      </c>
      <c r="F328" t="s">
        <v>281</v>
      </c>
      <c r="G328" t="s">
        <v>330</v>
      </c>
      <c r="H328" t="s">
        <v>274</v>
      </c>
      <c r="I328">
        <v>3.0499999999999999E-2</v>
      </c>
      <c r="J328">
        <v>0</v>
      </c>
      <c r="K328">
        <v>3.0499999999999999E-2</v>
      </c>
      <c r="O328">
        <f>0</f>
        <v>0</v>
      </c>
      <c r="P328">
        <f>0</f>
        <v>0</v>
      </c>
      <c r="Q328">
        <f>0</f>
        <v>0</v>
      </c>
      <c r="R328">
        <f>0</f>
        <v>0</v>
      </c>
      <c r="S328">
        <f>0</f>
        <v>0</v>
      </c>
      <c r="T328">
        <f>0</f>
        <v>0</v>
      </c>
      <c r="U328">
        <f>0</f>
        <v>0</v>
      </c>
      <c r="V328">
        <f>0</f>
        <v>0</v>
      </c>
      <c r="W328">
        <f>0</f>
        <v>0</v>
      </c>
      <c r="X328">
        <f>0</f>
        <v>0</v>
      </c>
      <c r="Y328">
        <f>0</f>
        <v>0</v>
      </c>
      <c r="AA328">
        <v>312163570</v>
      </c>
      <c r="AB328">
        <f t="shared" si="255"/>
        <v>433.65</v>
      </c>
      <c r="AC328">
        <f>0</f>
        <v>0</v>
      </c>
      <c r="AD328">
        <f>0</f>
        <v>0</v>
      </c>
      <c r="AE328">
        <f>0</f>
        <v>0</v>
      </c>
      <c r="AF328">
        <f>0</f>
        <v>0</v>
      </c>
      <c r="AG328">
        <f>0</f>
        <v>0</v>
      </c>
      <c r="AH328">
        <f>0</f>
        <v>0</v>
      </c>
      <c r="AI328">
        <f>0</f>
        <v>0</v>
      </c>
      <c r="AJ328">
        <f>0</f>
        <v>0</v>
      </c>
      <c r="AK328">
        <v>433.65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283</v>
      </c>
      <c r="BM328">
        <v>700007</v>
      </c>
      <c r="BN328">
        <v>0</v>
      </c>
      <c r="BO328" t="s">
        <v>3</v>
      </c>
      <c r="BP328">
        <v>0</v>
      </c>
      <c r="BQ328">
        <v>19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94</v>
      </c>
      <c r="CA328">
        <v>42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56"/>
        <v>433.65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274</v>
      </c>
      <c r="DW328" t="s">
        <v>274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293259790</v>
      </c>
      <c r="EF328">
        <v>19</v>
      </c>
      <c r="EG328" t="s">
        <v>276</v>
      </c>
      <c r="EH328">
        <v>106</v>
      </c>
      <c r="EI328" t="s">
        <v>276</v>
      </c>
      <c r="EJ328">
        <v>1</v>
      </c>
      <c r="EK328">
        <v>700007</v>
      </c>
      <c r="EL328" t="s">
        <v>276</v>
      </c>
      <c r="EM328" t="s">
        <v>277</v>
      </c>
      <c r="EO328" t="s">
        <v>3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246"/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130902558</v>
      </c>
      <c r="GG328">
        <v>2</v>
      </c>
      <c r="GH328">
        <v>1</v>
      </c>
      <c r="GI328">
        <v>-2</v>
      </c>
      <c r="GJ328">
        <v>2</v>
      </c>
      <c r="GK328">
        <v>0</v>
      </c>
      <c r="GL328">
        <f t="shared" si="247"/>
        <v>0</v>
      </c>
      <c r="GM328">
        <f t="shared" si="257"/>
        <v>13.23</v>
      </c>
      <c r="GN328">
        <f t="shared" si="249"/>
        <v>13.23</v>
      </c>
      <c r="GO328">
        <f t="shared" si="250"/>
        <v>0</v>
      </c>
      <c r="GP328">
        <f t="shared" si="251"/>
        <v>0</v>
      </c>
      <c r="GR328">
        <v>0</v>
      </c>
      <c r="GS328">
        <v>3</v>
      </c>
      <c r="GT328">
        <v>0</v>
      </c>
      <c r="GU328" t="s">
        <v>3</v>
      </c>
      <c r="GV328">
        <f>0</f>
        <v>0</v>
      </c>
      <c r="GW328">
        <v>1</v>
      </c>
      <c r="GX328">
        <f>0</f>
        <v>0</v>
      </c>
      <c r="HA328">
        <v>0</v>
      </c>
      <c r="HB328">
        <v>0</v>
      </c>
      <c r="HC328">
        <v>0</v>
      </c>
      <c r="HD328">
        <f t="shared" si="258"/>
        <v>13.23</v>
      </c>
      <c r="HE328" t="s">
        <v>3</v>
      </c>
      <c r="HF328" t="s">
        <v>3</v>
      </c>
      <c r="HM328" t="s">
        <v>3</v>
      </c>
      <c r="HN328" t="s">
        <v>278</v>
      </c>
      <c r="HO328" t="s">
        <v>279</v>
      </c>
      <c r="HP328" t="s">
        <v>276</v>
      </c>
      <c r="HQ328" t="s">
        <v>276</v>
      </c>
      <c r="IK328">
        <v>0</v>
      </c>
    </row>
    <row r="329" spans="1:245" x14ac:dyDescent="0.2">
      <c r="A329">
        <v>17</v>
      </c>
      <c r="B329">
        <v>1</v>
      </c>
      <c r="E329" t="s">
        <v>331</v>
      </c>
      <c r="F329" t="s">
        <v>332</v>
      </c>
      <c r="G329" t="s">
        <v>333</v>
      </c>
      <c r="H329" t="s">
        <v>274</v>
      </c>
      <c r="I329">
        <v>0.31</v>
      </c>
      <c r="J329">
        <v>0</v>
      </c>
      <c r="K329">
        <v>0.31</v>
      </c>
      <c r="O329">
        <f>0</f>
        <v>0</v>
      </c>
      <c r="P329">
        <f>0</f>
        <v>0</v>
      </c>
      <c r="Q329">
        <f>0</f>
        <v>0</v>
      </c>
      <c r="R329">
        <f>0</f>
        <v>0</v>
      </c>
      <c r="S329">
        <f>0</f>
        <v>0</v>
      </c>
      <c r="T329">
        <f>0</f>
        <v>0</v>
      </c>
      <c r="U329">
        <f>0</f>
        <v>0</v>
      </c>
      <c r="V329">
        <f>0</f>
        <v>0</v>
      </c>
      <c r="W329">
        <f>0</f>
        <v>0</v>
      </c>
      <c r="X329">
        <f>0</f>
        <v>0</v>
      </c>
      <c r="Y329">
        <f>0</f>
        <v>0</v>
      </c>
      <c r="AA329">
        <v>312163570</v>
      </c>
      <c r="AB329">
        <f t="shared" si="255"/>
        <v>428.85</v>
      </c>
      <c r="AC329">
        <f>0</f>
        <v>0</v>
      </c>
      <c r="AD329">
        <f>0</f>
        <v>0</v>
      </c>
      <c r="AE329">
        <f>0</f>
        <v>0</v>
      </c>
      <c r="AF329">
        <f>0</f>
        <v>0</v>
      </c>
      <c r="AG329">
        <f>0</f>
        <v>0</v>
      </c>
      <c r="AH329">
        <f>0</f>
        <v>0</v>
      </c>
      <c r="AI329">
        <f>0</f>
        <v>0</v>
      </c>
      <c r="AJ329">
        <f>0</f>
        <v>0</v>
      </c>
      <c r="AK329">
        <v>428.85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334</v>
      </c>
      <c r="BM329">
        <v>700007</v>
      </c>
      <c r="BN329">
        <v>0</v>
      </c>
      <c r="BO329" t="s">
        <v>3</v>
      </c>
      <c r="BP329">
        <v>0</v>
      </c>
      <c r="BQ329">
        <v>19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94</v>
      </c>
      <c r="CA329">
        <v>42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256"/>
        <v>428.85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274</v>
      </c>
      <c r="DW329" t="s">
        <v>274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293259790</v>
      </c>
      <c r="EF329">
        <v>19</v>
      </c>
      <c r="EG329" t="s">
        <v>276</v>
      </c>
      <c r="EH329">
        <v>106</v>
      </c>
      <c r="EI329" t="s">
        <v>276</v>
      </c>
      <c r="EJ329">
        <v>1</v>
      </c>
      <c r="EK329">
        <v>700007</v>
      </c>
      <c r="EL329" t="s">
        <v>276</v>
      </c>
      <c r="EM329" t="s">
        <v>277</v>
      </c>
      <c r="EO329" t="s">
        <v>3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246"/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-675143555</v>
      </c>
      <c r="GG329">
        <v>2</v>
      </c>
      <c r="GH329">
        <v>1</v>
      </c>
      <c r="GI329">
        <v>-2</v>
      </c>
      <c r="GJ329">
        <v>2</v>
      </c>
      <c r="GK329">
        <v>0</v>
      </c>
      <c r="GL329">
        <f t="shared" si="247"/>
        <v>0</v>
      </c>
      <c r="GM329">
        <f t="shared" si="257"/>
        <v>132.94</v>
      </c>
      <c r="GN329">
        <f t="shared" si="249"/>
        <v>132.94</v>
      </c>
      <c r="GO329">
        <f t="shared" si="250"/>
        <v>0</v>
      </c>
      <c r="GP329">
        <f t="shared" si="251"/>
        <v>0</v>
      </c>
      <c r="GR329">
        <v>0</v>
      </c>
      <c r="GS329">
        <v>3</v>
      </c>
      <c r="GT329">
        <v>0</v>
      </c>
      <c r="GU329" t="s">
        <v>3</v>
      </c>
      <c r="GV329">
        <f>0</f>
        <v>0</v>
      </c>
      <c r="GW329">
        <v>1</v>
      </c>
      <c r="GX329">
        <f>0</f>
        <v>0</v>
      </c>
      <c r="HA329">
        <v>0</v>
      </c>
      <c r="HB329">
        <v>0</v>
      </c>
      <c r="HC329">
        <v>0</v>
      </c>
      <c r="HD329">
        <f t="shared" si="258"/>
        <v>132.94</v>
      </c>
      <c r="HE329" t="s">
        <v>3</v>
      </c>
      <c r="HF329" t="s">
        <v>3</v>
      </c>
      <c r="HM329" t="s">
        <v>3</v>
      </c>
      <c r="HN329" t="s">
        <v>278</v>
      </c>
      <c r="HO329" t="s">
        <v>279</v>
      </c>
      <c r="HP329" t="s">
        <v>276</v>
      </c>
      <c r="HQ329" t="s">
        <v>276</v>
      </c>
      <c r="IK329">
        <v>0</v>
      </c>
    </row>
    <row r="330" spans="1:245" x14ac:dyDescent="0.2">
      <c r="A330">
        <v>17</v>
      </c>
      <c r="B330">
        <v>1</v>
      </c>
      <c r="E330" t="s">
        <v>335</v>
      </c>
      <c r="F330" t="s">
        <v>336</v>
      </c>
      <c r="G330" t="s">
        <v>337</v>
      </c>
      <c r="H330" t="s">
        <v>274</v>
      </c>
      <c r="I330">
        <v>0.31</v>
      </c>
      <c r="J330">
        <v>0</v>
      </c>
      <c r="K330">
        <v>0.31</v>
      </c>
      <c r="O330">
        <f>0</f>
        <v>0</v>
      </c>
      <c r="P330">
        <f>0</f>
        <v>0</v>
      </c>
      <c r="Q330">
        <f>0</f>
        <v>0</v>
      </c>
      <c r="R330">
        <f>0</f>
        <v>0</v>
      </c>
      <c r="S330">
        <f>0</f>
        <v>0</v>
      </c>
      <c r="T330">
        <f>0</f>
        <v>0</v>
      </c>
      <c r="U330">
        <f>0</f>
        <v>0</v>
      </c>
      <c r="V330">
        <f>0</f>
        <v>0</v>
      </c>
      <c r="W330">
        <f>0</f>
        <v>0</v>
      </c>
      <c r="X330">
        <f>0</f>
        <v>0</v>
      </c>
      <c r="Y330">
        <f>0</f>
        <v>0</v>
      </c>
      <c r="AA330">
        <v>312163570</v>
      </c>
      <c r="AB330">
        <f t="shared" si="255"/>
        <v>366.33</v>
      </c>
      <c r="AC330">
        <f>0</f>
        <v>0</v>
      </c>
      <c r="AD330">
        <f>0</f>
        <v>0</v>
      </c>
      <c r="AE330">
        <f>0</f>
        <v>0</v>
      </c>
      <c r="AF330">
        <f>0</f>
        <v>0</v>
      </c>
      <c r="AG330">
        <f>0</f>
        <v>0</v>
      </c>
      <c r="AH330">
        <f>0</f>
        <v>0</v>
      </c>
      <c r="AI330">
        <f>0</f>
        <v>0</v>
      </c>
      <c r="AJ330">
        <f>0</f>
        <v>0</v>
      </c>
      <c r="AK330">
        <v>366.33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338</v>
      </c>
      <c r="BM330">
        <v>700007</v>
      </c>
      <c r="BN330">
        <v>0</v>
      </c>
      <c r="BO330" t="s">
        <v>3</v>
      </c>
      <c r="BP330">
        <v>0</v>
      </c>
      <c r="BQ330">
        <v>19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94</v>
      </c>
      <c r="CA330">
        <v>42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56"/>
        <v>366.33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274</v>
      </c>
      <c r="DW330" t="s">
        <v>274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293259790</v>
      </c>
      <c r="EF330">
        <v>19</v>
      </c>
      <c r="EG330" t="s">
        <v>276</v>
      </c>
      <c r="EH330">
        <v>106</v>
      </c>
      <c r="EI330" t="s">
        <v>276</v>
      </c>
      <c r="EJ330">
        <v>1</v>
      </c>
      <c r="EK330">
        <v>700007</v>
      </c>
      <c r="EL330" t="s">
        <v>276</v>
      </c>
      <c r="EM330" t="s">
        <v>277</v>
      </c>
      <c r="EO330" t="s">
        <v>3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f t="shared" si="246"/>
        <v>0</v>
      </c>
      <c r="FS330">
        <v>0</v>
      </c>
      <c r="FX330">
        <v>0</v>
      </c>
      <c r="FY330">
        <v>0</v>
      </c>
      <c r="GA330" t="s">
        <v>3</v>
      </c>
      <c r="GD330">
        <v>1</v>
      </c>
      <c r="GF330">
        <v>-1070329254</v>
      </c>
      <c r="GG330">
        <v>2</v>
      </c>
      <c r="GH330">
        <v>1</v>
      </c>
      <c r="GI330">
        <v>-2</v>
      </c>
      <c r="GJ330">
        <v>2</v>
      </c>
      <c r="GK330">
        <v>0</v>
      </c>
      <c r="GL330">
        <f t="shared" si="247"/>
        <v>0</v>
      </c>
      <c r="GM330">
        <f t="shared" si="257"/>
        <v>113.56</v>
      </c>
      <c r="GN330">
        <f t="shared" si="249"/>
        <v>113.56</v>
      </c>
      <c r="GO330">
        <f t="shared" si="250"/>
        <v>0</v>
      </c>
      <c r="GP330">
        <f t="shared" si="251"/>
        <v>0</v>
      </c>
      <c r="GR330">
        <v>0</v>
      </c>
      <c r="GS330">
        <v>3</v>
      </c>
      <c r="GT330">
        <v>0</v>
      </c>
      <c r="GU330" t="s">
        <v>3</v>
      </c>
      <c r="GV330">
        <f>0</f>
        <v>0</v>
      </c>
      <c r="GW330">
        <v>1</v>
      </c>
      <c r="GX330">
        <f>0</f>
        <v>0</v>
      </c>
      <c r="HA330">
        <v>0</v>
      </c>
      <c r="HB330">
        <v>0</v>
      </c>
      <c r="HC330">
        <v>0</v>
      </c>
      <c r="HD330">
        <f t="shared" si="258"/>
        <v>113.56</v>
      </c>
      <c r="HE330" t="s">
        <v>3</v>
      </c>
      <c r="HF330" t="s">
        <v>3</v>
      </c>
      <c r="HM330" t="s">
        <v>3</v>
      </c>
      <c r="HN330" t="s">
        <v>278</v>
      </c>
      <c r="HO330" t="s">
        <v>279</v>
      </c>
      <c r="HP330" t="s">
        <v>276</v>
      </c>
      <c r="HQ330" t="s">
        <v>276</v>
      </c>
      <c r="IK330">
        <v>0</v>
      </c>
    </row>
    <row r="331" spans="1:245" x14ac:dyDescent="0.2">
      <c r="A331">
        <v>17</v>
      </c>
      <c r="B331">
        <v>1</v>
      </c>
      <c r="E331" t="s">
        <v>339</v>
      </c>
      <c r="F331" t="s">
        <v>340</v>
      </c>
      <c r="G331" t="s">
        <v>341</v>
      </c>
      <c r="H331" t="s">
        <v>274</v>
      </c>
      <c r="I331">
        <v>16.074999999999999</v>
      </c>
      <c r="J331">
        <v>0</v>
      </c>
      <c r="K331">
        <v>16.074999999999999</v>
      </c>
      <c r="O331">
        <f>0</f>
        <v>0</v>
      </c>
      <c r="P331">
        <f>0</f>
        <v>0</v>
      </c>
      <c r="Q331">
        <f>0</f>
        <v>0</v>
      </c>
      <c r="R331">
        <f>0</f>
        <v>0</v>
      </c>
      <c r="S331">
        <f>0</f>
        <v>0</v>
      </c>
      <c r="T331">
        <f>0</f>
        <v>0</v>
      </c>
      <c r="U331">
        <f>0</f>
        <v>0</v>
      </c>
      <c r="V331">
        <f>0</f>
        <v>0</v>
      </c>
      <c r="W331">
        <f>0</f>
        <v>0</v>
      </c>
      <c r="X331">
        <f>0</f>
        <v>0</v>
      </c>
      <c r="Y331">
        <f>0</f>
        <v>0</v>
      </c>
      <c r="AA331">
        <v>312163570</v>
      </c>
      <c r="AB331">
        <f t="shared" si="255"/>
        <v>350.13</v>
      </c>
      <c r="AC331">
        <f>0</f>
        <v>0</v>
      </c>
      <c r="AD331">
        <f>0</f>
        <v>0</v>
      </c>
      <c r="AE331">
        <f>0</f>
        <v>0</v>
      </c>
      <c r="AF331">
        <f>0</f>
        <v>0</v>
      </c>
      <c r="AG331">
        <f>0</f>
        <v>0</v>
      </c>
      <c r="AH331">
        <f>0</f>
        <v>0</v>
      </c>
      <c r="AI331">
        <f>0</f>
        <v>0</v>
      </c>
      <c r="AJ331">
        <f>0</f>
        <v>0</v>
      </c>
      <c r="AK331">
        <v>350.13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342</v>
      </c>
      <c r="BM331">
        <v>700007</v>
      </c>
      <c r="BN331">
        <v>0</v>
      </c>
      <c r="BO331" t="s">
        <v>3</v>
      </c>
      <c r="BP331">
        <v>0</v>
      </c>
      <c r="BQ331">
        <v>19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94</v>
      </c>
      <c r="CA331">
        <v>42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256"/>
        <v>350.13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274</v>
      </c>
      <c r="DW331" t="s">
        <v>274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293259790</v>
      </c>
      <c r="EF331">
        <v>19</v>
      </c>
      <c r="EG331" t="s">
        <v>276</v>
      </c>
      <c r="EH331">
        <v>106</v>
      </c>
      <c r="EI331" t="s">
        <v>276</v>
      </c>
      <c r="EJ331">
        <v>1</v>
      </c>
      <c r="EK331">
        <v>700007</v>
      </c>
      <c r="EL331" t="s">
        <v>276</v>
      </c>
      <c r="EM331" t="s">
        <v>277</v>
      </c>
      <c r="EO331" t="s">
        <v>3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246"/>
        <v>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-769144215</v>
      </c>
      <c r="GG331">
        <v>2</v>
      </c>
      <c r="GH331">
        <v>1</v>
      </c>
      <c r="GI331">
        <v>-2</v>
      </c>
      <c r="GJ331">
        <v>2</v>
      </c>
      <c r="GK331">
        <v>0</v>
      </c>
      <c r="GL331">
        <f t="shared" si="247"/>
        <v>0</v>
      </c>
      <c r="GM331">
        <f t="shared" si="257"/>
        <v>5628.34</v>
      </c>
      <c r="GN331">
        <f t="shared" si="249"/>
        <v>5628.34</v>
      </c>
      <c r="GO331">
        <f t="shared" si="250"/>
        <v>0</v>
      </c>
      <c r="GP331">
        <f t="shared" si="251"/>
        <v>0</v>
      </c>
      <c r="GR331">
        <v>0</v>
      </c>
      <c r="GS331">
        <v>3</v>
      </c>
      <c r="GT331">
        <v>0</v>
      </c>
      <c r="GU331" t="s">
        <v>3</v>
      </c>
      <c r="GV331">
        <f>0</f>
        <v>0</v>
      </c>
      <c r="GW331">
        <v>1</v>
      </c>
      <c r="GX331">
        <f>0</f>
        <v>0</v>
      </c>
      <c r="HA331">
        <v>0</v>
      </c>
      <c r="HB331">
        <v>0</v>
      </c>
      <c r="HC331">
        <v>0</v>
      </c>
      <c r="HD331">
        <f t="shared" si="258"/>
        <v>5628.34</v>
      </c>
      <c r="HE331" t="s">
        <v>3</v>
      </c>
      <c r="HF331" t="s">
        <v>3</v>
      </c>
      <c r="HM331" t="s">
        <v>3</v>
      </c>
      <c r="HN331" t="s">
        <v>278</v>
      </c>
      <c r="HO331" t="s">
        <v>279</v>
      </c>
      <c r="HP331" t="s">
        <v>276</v>
      </c>
      <c r="HQ331" t="s">
        <v>276</v>
      </c>
      <c r="IK331">
        <v>0</v>
      </c>
    </row>
    <row r="332" spans="1:245" x14ac:dyDescent="0.2">
      <c r="A332">
        <v>17</v>
      </c>
      <c r="B332">
        <v>1</v>
      </c>
      <c r="E332" t="s">
        <v>343</v>
      </c>
      <c r="F332" t="s">
        <v>344</v>
      </c>
      <c r="G332" t="s">
        <v>345</v>
      </c>
      <c r="H332" t="s">
        <v>274</v>
      </c>
      <c r="I332">
        <v>16.074999999999999</v>
      </c>
      <c r="J332">
        <v>0</v>
      </c>
      <c r="K332">
        <v>16.074999999999999</v>
      </c>
      <c r="O332">
        <f>0</f>
        <v>0</v>
      </c>
      <c r="P332">
        <f>0</f>
        <v>0</v>
      </c>
      <c r="Q332">
        <f>0</f>
        <v>0</v>
      </c>
      <c r="R332">
        <f>0</f>
        <v>0</v>
      </c>
      <c r="S332">
        <f>0</f>
        <v>0</v>
      </c>
      <c r="T332">
        <f>0</f>
        <v>0</v>
      </c>
      <c r="U332">
        <f>0</f>
        <v>0</v>
      </c>
      <c r="V332">
        <f>0</f>
        <v>0</v>
      </c>
      <c r="W332">
        <f>0</f>
        <v>0</v>
      </c>
      <c r="X332">
        <f>0</f>
        <v>0</v>
      </c>
      <c r="Y332">
        <f>0</f>
        <v>0</v>
      </c>
      <c r="AA332">
        <v>312163570</v>
      </c>
      <c r="AB332">
        <f t="shared" si="255"/>
        <v>350.13</v>
      </c>
      <c r="AC332">
        <f>0</f>
        <v>0</v>
      </c>
      <c r="AD332">
        <f>0</f>
        <v>0</v>
      </c>
      <c r="AE332">
        <f>0</f>
        <v>0</v>
      </c>
      <c r="AF332">
        <f>0</f>
        <v>0</v>
      </c>
      <c r="AG332">
        <f>0</f>
        <v>0</v>
      </c>
      <c r="AH332">
        <f>0</f>
        <v>0</v>
      </c>
      <c r="AI332">
        <f>0</f>
        <v>0</v>
      </c>
      <c r="AJ332">
        <f>0</f>
        <v>0</v>
      </c>
      <c r="AK332">
        <v>350.13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346</v>
      </c>
      <c r="BM332">
        <v>700007</v>
      </c>
      <c r="BN332">
        <v>0</v>
      </c>
      <c r="BO332" t="s">
        <v>3</v>
      </c>
      <c r="BP332">
        <v>0</v>
      </c>
      <c r="BQ332">
        <v>19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94</v>
      </c>
      <c r="CA332">
        <v>42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56"/>
        <v>350.13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274</v>
      </c>
      <c r="DW332" t="s">
        <v>274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293259790</v>
      </c>
      <c r="EF332">
        <v>19</v>
      </c>
      <c r="EG332" t="s">
        <v>276</v>
      </c>
      <c r="EH332">
        <v>106</v>
      </c>
      <c r="EI332" t="s">
        <v>276</v>
      </c>
      <c r="EJ332">
        <v>1</v>
      </c>
      <c r="EK332">
        <v>700007</v>
      </c>
      <c r="EL332" t="s">
        <v>276</v>
      </c>
      <c r="EM332" t="s">
        <v>277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 t="shared" si="246"/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1598696249</v>
      </c>
      <c r="GG332">
        <v>2</v>
      </c>
      <c r="GH332">
        <v>1</v>
      </c>
      <c r="GI332">
        <v>-2</v>
      </c>
      <c r="GJ332">
        <v>2</v>
      </c>
      <c r="GK332">
        <v>0</v>
      </c>
      <c r="GL332">
        <f t="shared" si="247"/>
        <v>0</v>
      </c>
      <c r="GM332">
        <f t="shared" si="257"/>
        <v>5628.34</v>
      </c>
      <c r="GN332">
        <f t="shared" si="249"/>
        <v>5628.34</v>
      </c>
      <c r="GO332">
        <f t="shared" si="250"/>
        <v>0</v>
      </c>
      <c r="GP332">
        <f t="shared" si="251"/>
        <v>0</v>
      </c>
      <c r="GR332">
        <v>0</v>
      </c>
      <c r="GS332">
        <v>3</v>
      </c>
      <c r="GT332">
        <v>0</v>
      </c>
      <c r="GU332" t="s">
        <v>3</v>
      </c>
      <c r="GV332">
        <f>0</f>
        <v>0</v>
      </c>
      <c r="GW332">
        <v>1</v>
      </c>
      <c r="GX332">
        <f>0</f>
        <v>0</v>
      </c>
      <c r="HA332">
        <v>0</v>
      </c>
      <c r="HB332">
        <v>0</v>
      </c>
      <c r="HC332">
        <v>0</v>
      </c>
      <c r="HD332">
        <f t="shared" si="258"/>
        <v>5628.34</v>
      </c>
      <c r="HE332" t="s">
        <v>3</v>
      </c>
      <c r="HF332" t="s">
        <v>3</v>
      </c>
      <c r="HM332" t="s">
        <v>3</v>
      </c>
      <c r="HN332" t="s">
        <v>278</v>
      </c>
      <c r="HO332" t="s">
        <v>279</v>
      </c>
      <c r="HP332" t="s">
        <v>276</v>
      </c>
      <c r="HQ332" t="s">
        <v>276</v>
      </c>
      <c r="IK332">
        <v>0</v>
      </c>
    </row>
    <row r="334" spans="1:245" x14ac:dyDescent="0.2">
      <c r="A334" s="2">
        <v>51</v>
      </c>
      <c r="B334" s="2">
        <f>B312</f>
        <v>1</v>
      </c>
      <c r="C334" s="2">
        <f>A312</f>
        <v>4</v>
      </c>
      <c r="D334" s="2">
        <f>ROW(A312)</f>
        <v>312</v>
      </c>
      <c r="E334" s="2"/>
      <c r="F334" s="2" t="str">
        <f>IF(F312&lt;&gt;"",F312,"")</f>
        <v>Новый раздел</v>
      </c>
      <c r="G334" s="2" t="str">
        <f>IF(G312&lt;&gt;"",G312,"")</f>
        <v>Демонтаж опор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259">ROUND(AB334,2)</f>
        <v>73294.539999999994</v>
      </c>
      <c r="P334" s="2">
        <f t="shared" si="259"/>
        <v>0</v>
      </c>
      <c r="Q334" s="2">
        <f t="shared" si="259"/>
        <v>37395.599999999999</v>
      </c>
      <c r="R334" s="2">
        <f t="shared" si="259"/>
        <v>17575.150000000001</v>
      </c>
      <c r="S334" s="2">
        <f t="shared" si="259"/>
        <v>18323.79</v>
      </c>
      <c r="T334" s="2">
        <f t="shared" si="259"/>
        <v>0</v>
      </c>
      <c r="U334" s="2">
        <f>AH334</f>
        <v>41.825249999999997</v>
      </c>
      <c r="V334" s="2">
        <f>AI334</f>
        <v>32.884999999999998</v>
      </c>
      <c r="W334" s="2">
        <f>ROUND(AJ334,2)</f>
        <v>0</v>
      </c>
      <c r="X334" s="2">
        <f>ROUND(AK334,2)</f>
        <v>36871.519999999997</v>
      </c>
      <c r="Y334" s="2">
        <f>ROUND(AL334,2)</f>
        <v>21382.79</v>
      </c>
      <c r="Z334" s="2"/>
      <c r="AA334" s="2"/>
      <c r="AB334" s="2">
        <f>ROUND(SUMIF(AA316:AA332,"=312163570",O316:O332),2)</f>
        <v>73294.539999999994</v>
      </c>
      <c r="AC334" s="2">
        <f>ROUND(SUMIF(AA316:AA332,"=312163570",P316:P332),2)</f>
        <v>0</v>
      </c>
      <c r="AD334" s="2">
        <f>ROUND(SUMIF(AA316:AA332,"=312163570",Q316:Q332),2)</f>
        <v>37395.599999999999</v>
      </c>
      <c r="AE334" s="2">
        <f>ROUND(SUMIF(AA316:AA332,"=312163570",R316:R332),2)</f>
        <v>17575.150000000001</v>
      </c>
      <c r="AF334" s="2">
        <f>ROUND(SUMIF(AA316:AA332,"=312163570",S316:S332),2)</f>
        <v>18323.79</v>
      </c>
      <c r="AG334" s="2">
        <f>ROUND(SUMIF(AA316:AA332,"=312163570",T316:T332),2)</f>
        <v>0</v>
      </c>
      <c r="AH334" s="2">
        <f>SUMIF(AA316:AA332,"=312163570",U316:U332)</f>
        <v>41.825249999999997</v>
      </c>
      <c r="AI334" s="2">
        <f>SUMIF(AA316:AA332,"=312163570",V316:V332)</f>
        <v>32.884999999999998</v>
      </c>
      <c r="AJ334" s="2">
        <f>ROUND(SUMIF(AA316:AA332,"=312163570",W316:W332),2)</f>
        <v>0</v>
      </c>
      <c r="AK334" s="2">
        <f>ROUND(SUMIF(AA316:AA332,"=312163570",X316:X332),2)</f>
        <v>36871.519999999997</v>
      </c>
      <c r="AL334" s="2">
        <f>ROUND(SUMIF(AA316:AA332,"=312163570",Y316:Y332),2)</f>
        <v>21382.79</v>
      </c>
      <c r="AM334" s="2"/>
      <c r="AN334" s="2"/>
      <c r="AO334" s="2">
        <f t="shared" ref="AO334:BD334" si="260">ROUND(BX334,2)</f>
        <v>0</v>
      </c>
      <c r="AP334" s="2">
        <f t="shared" si="260"/>
        <v>0</v>
      </c>
      <c r="AQ334" s="2">
        <f t="shared" si="260"/>
        <v>0</v>
      </c>
      <c r="AR334" s="2">
        <f t="shared" si="260"/>
        <v>143083.29999999999</v>
      </c>
      <c r="AS334" s="2">
        <f t="shared" si="260"/>
        <v>137953.1</v>
      </c>
      <c r="AT334" s="2">
        <f t="shared" si="260"/>
        <v>5130.2</v>
      </c>
      <c r="AU334" s="2">
        <f t="shared" si="260"/>
        <v>0</v>
      </c>
      <c r="AV334" s="2">
        <f t="shared" si="260"/>
        <v>0</v>
      </c>
      <c r="AW334" s="2">
        <f t="shared" si="260"/>
        <v>0</v>
      </c>
      <c r="AX334" s="2">
        <f t="shared" si="260"/>
        <v>0</v>
      </c>
      <c r="AY334" s="2">
        <f t="shared" si="260"/>
        <v>0</v>
      </c>
      <c r="AZ334" s="2">
        <f t="shared" si="260"/>
        <v>0</v>
      </c>
      <c r="BA334" s="2">
        <f t="shared" si="260"/>
        <v>0</v>
      </c>
      <c r="BB334" s="2">
        <f t="shared" si="260"/>
        <v>0</v>
      </c>
      <c r="BC334" s="2">
        <f t="shared" si="260"/>
        <v>0</v>
      </c>
      <c r="BD334" s="2">
        <f t="shared" si="260"/>
        <v>11534.45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ROUND(SUMIF(AA316:AA332,"=312163570",FQ316:FQ332),2)</f>
        <v>0</v>
      </c>
      <c r="BY334" s="2">
        <f>ROUND(SUMIF(AA316:AA332,"=312163570",FR316:FR332),2)</f>
        <v>0</v>
      </c>
      <c r="BZ334" s="2">
        <f>ROUND(SUMIF(AA316:AA332,"=312163570",GL316:GL332),2)</f>
        <v>0</v>
      </c>
      <c r="CA334" s="2">
        <f>ROUND(SUMIF(AA316:AA332,"=312163570",GM316:GM332),2)</f>
        <v>143083.29999999999</v>
      </c>
      <c r="CB334" s="2">
        <f>ROUND(SUMIF(AA316:AA332,"=312163570",GN316:GN332),2)</f>
        <v>137953.1</v>
      </c>
      <c r="CC334" s="2">
        <f>ROUND(SUMIF(AA316:AA332,"=312163570",GO316:GO332),2)</f>
        <v>5130.2</v>
      </c>
      <c r="CD334" s="2">
        <f>ROUND(SUMIF(AA316:AA332,"=312163570",GP316:GP332),2)</f>
        <v>0</v>
      </c>
      <c r="CE334" s="2">
        <f>AC334-BX334</f>
        <v>0</v>
      </c>
      <c r="CF334" s="2">
        <f>AC334-BY334</f>
        <v>0</v>
      </c>
      <c r="CG334" s="2">
        <f>BX334-BZ334</f>
        <v>0</v>
      </c>
      <c r="CH334" s="2">
        <f>AC334-BX334-BY334+BZ334</f>
        <v>0</v>
      </c>
      <c r="CI334" s="2">
        <f>BY334-BZ334</f>
        <v>0</v>
      </c>
      <c r="CJ334" s="2">
        <f>ROUND(SUMIF(AA316:AA332,"=312163570",GX316:GX332),2)</f>
        <v>0</v>
      </c>
      <c r="CK334" s="2">
        <f>ROUND(SUMIF(AA316:AA332,"=312163570",GY316:GY332),2)</f>
        <v>0</v>
      </c>
      <c r="CL334" s="2">
        <f>ROUND(SUMIF(AA316:AA332,"=312163570",GZ316:GZ332),2)</f>
        <v>0</v>
      </c>
      <c r="CM334" s="2">
        <f>ROUND(SUMIF(AA316:AA332,"=312163570",HD316:HD332),2)</f>
        <v>11534.45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201</v>
      </c>
      <c r="F336" s="4">
        <f>ROUND(Source!O334,O336)</f>
        <v>73294.539999999994</v>
      </c>
      <c r="G336" s="4" t="s">
        <v>110</v>
      </c>
      <c r="H336" s="4" t="s">
        <v>111</v>
      </c>
      <c r="I336" s="4"/>
      <c r="J336" s="4"/>
      <c r="K336" s="4">
        <v>201</v>
      </c>
      <c r="L336" s="4">
        <v>1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84828.99</v>
      </c>
      <c r="X336" s="4">
        <v>1</v>
      </c>
      <c r="Y336" s="4">
        <v>84828.99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202</v>
      </c>
      <c r="F337" s="4">
        <f>ROUND(Source!P334,O337)</f>
        <v>0</v>
      </c>
      <c r="G337" s="4" t="s">
        <v>112</v>
      </c>
      <c r="H337" s="4" t="s">
        <v>113</v>
      </c>
      <c r="I337" s="4"/>
      <c r="J337" s="4"/>
      <c r="K337" s="4">
        <v>202</v>
      </c>
      <c r="L337" s="4">
        <v>2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114</v>
      </c>
      <c r="H338" s="4" t="s">
        <v>115</v>
      </c>
      <c r="I338" s="4"/>
      <c r="J338" s="4"/>
      <c r="K338" s="4">
        <v>222</v>
      </c>
      <c r="L338" s="4">
        <v>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225</v>
      </c>
      <c r="F339" s="4">
        <f>ROUND(Source!AV334,O339)</f>
        <v>0</v>
      </c>
      <c r="G339" s="4" t="s">
        <v>116</v>
      </c>
      <c r="H339" s="4" t="s">
        <v>117</v>
      </c>
      <c r="I339" s="4"/>
      <c r="J339" s="4"/>
      <c r="K339" s="4">
        <v>225</v>
      </c>
      <c r="L339" s="4">
        <v>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0</v>
      </c>
      <c r="G340" s="4" t="s">
        <v>118</v>
      </c>
      <c r="H340" s="4" t="s">
        <v>119</v>
      </c>
      <c r="I340" s="4"/>
      <c r="J340" s="4"/>
      <c r="K340" s="4">
        <v>226</v>
      </c>
      <c r="L340" s="4">
        <v>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120</v>
      </c>
      <c r="H341" s="4" t="s">
        <v>121</v>
      </c>
      <c r="I341" s="4"/>
      <c r="J341" s="4"/>
      <c r="K341" s="4">
        <v>227</v>
      </c>
      <c r="L341" s="4">
        <v>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0</v>
      </c>
      <c r="G342" s="4" t="s">
        <v>122</v>
      </c>
      <c r="H342" s="4" t="s">
        <v>123</v>
      </c>
      <c r="I342" s="4"/>
      <c r="J342" s="4"/>
      <c r="K342" s="4">
        <v>228</v>
      </c>
      <c r="L342" s="4">
        <v>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216</v>
      </c>
      <c r="F343" s="4">
        <f>ROUND(Source!AP334,O343)</f>
        <v>0</v>
      </c>
      <c r="G343" s="4" t="s">
        <v>124</v>
      </c>
      <c r="H343" s="4" t="s">
        <v>125</v>
      </c>
      <c r="I343" s="4"/>
      <c r="J343" s="4"/>
      <c r="K343" s="4">
        <v>216</v>
      </c>
      <c r="L343" s="4">
        <v>8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126</v>
      </c>
      <c r="H344" s="4" t="s">
        <v>127</v>
      </c>
      <c r="I344" s="4"/>
      <c r="J344" s="4"/>
      <c r="K344" s="4">
        <v>223</v>
      </c>
      <c r="L344" s="4">
        <v>9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229</v>
      </c>
      <c r="F345" s="4">
        <f>ROUND(Source!AZ334,O345)</f>
        <v>0</v>
      </c>
      <c r="G345" s="4" t="s">
        <v>128</v>
      </c>
      <c r="H345" s="4" t="s">
        <v>129</v>
      </c>
      <c r="I345" s="4"/>
      <c r="J345" s="4"/>
      <c r="K345" s="4">
        <v>229</v>
      </c>
      <c r="L345" s="4">
        <v>10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203</v>
      </c>
      <c r="F346" s="4">
        <f>ROUND(Source!Q334,O346)</f>
        <v>37395.599999999999</v>
      </c>
      <c r="G346" s="4" t="s">
        <v>130</v>
      </c>
      <c r="H346" s="4" t="s">
        <v>131</v>
      </c>
      <c r="I346" s="4"/>
      <c r="J346" s="4"/>
      <c r="K346" s="4">
        <v>203</v>
      </c>
      <c r="L346" s="4">
        <v>11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37395.600000000006</v>
      </c>
      <c r="X346" s="4">
        <v>1</v>
      </c>
      <c r="Y346" s="4">
        <v>37395.600000000006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132</v>
      </c>
      <c r="H347" s="4" t="s">
        <v>133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204</v>
      </c>
      <c r="F348" s="4">
        <f>ROUND(Source!R334,O348)</f>
        <v>17575.150000000001</v>
      </c>
      <c r="G348" s="4" t="s">
        <v>134</v>
      </c>
      <c r="H348" s="4" t="s">
        <v>135</v>
      </c>
      <c r="I348" s="4"/>
      <c r="J348" s="4"/>
      <c r="K348" s="4">
        <v>204</v>
      </c>
      <c r="L348" s="4">
        <v>13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17575.149999999998</v>
      </c>
      <c r="X348" s="4">
        <v>1</v>
      </c>
      <c r="Y348" s="4">
        <v>17575.149999999998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205</v>
      </c>
      <c r="F349" s="4">
        <f>ROUND(Source!S334,O349)</f>
        <v>18323.79</v>
      </c>
      <c r="G349" s="4" t="s">
        <v>136</v>
      </c>
      <c r="H349" s="4" t="s">
        <v>137</v>
      </c>
      <c r="I349" s="4"/>
      <c r="J349" s="4"/>
      <c r="K349" s="4">
        <v>205</v>
      </c>
      <c r="L349" s="4">
        <v>14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18323.79</v>
      </c>
      <c r="X349" s="4">
        <v>1</v>
      </c>
      <c r="Y349" s="4">
        <v>18323.79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138</v>
      </c>
      <c r="H350" s="4" t="s">
        <v>139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137953.1</v>
      </c>
      <c r="G351" s="4" t="s">
        <v>140</v>
      </c>
      <c r="H351" s="4" t="s">
        <v>141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137953.1</v>
      </c>
      <c r="X351" s="4">
        <v>1</v>
      </c>
      <c r="Y351" s="4">
        <v>137953.1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5130.2</v>
      </c>
      <c r="G352" s="4" t="s">
        <v>142</v>
      </c>
      <c r="H352" s="4" t="s">
        <v>143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5130.2</v>
      </c>
      <c r="X352" s="4">
        <v>1</v>
      </c>
      <c r="Y352" s="4">
        <v>5130.2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144</v>
      </c>
      <c r="H353" s="4" t="s">
        <v>145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146</v>
      </c>
      <c r="H354" s="4" t="s">
        <v>147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148</v>
      </c>
      <c r="H355" s="4" t="s">
        <v>149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207</v>
      </c>
      <c r="F356" s="4">
        <f>ROUND(Source!U334,O356)</f>
        <v>41.825249999999997</v>
      </c>
      <c r="G356" s="4" t="s">
        <v>150</v>
      </c>
      <c r="H356" s="4" t="s">
        <v>151</v>
      </c>
      <c r="I356" s="4"/>
      <c r="J356" s="4"/>
      <c r="K356" s="4">
        <v>207</v>
      </c>
      <c r="L356" s="4">
        <v>21</v>
      </c>
      <c r="M356" s="4">
        <v>3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41.825249999999997</v>
      </c>
      <c r="X356" s="4">
        <v>1</v>
      </c>
      <c r="Y356" s="4">
        <v>41.825249999999997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208</v>
      </c>
      <c r="F357" s="4">
        <f>ROUND(Source!V334,O357)</f>
        <v>32.884999999999998</v>
      </c>
      <c r="G357" s="4" t="s">
        <v>152</v>
      </c>
      <c r="H357" s="4" t="s">
        <v>153</v>
      </c>
      <c r="I357" s="4"/>
      <c r="J357" s="4"/>
      <c r="K357" s="4">
        <v>208</v>
      </c>
      <c r="L357" s="4">
        <v>22</v>
      </c>
      <c r="M357" s="4">
        <v>3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32.884999999999998</v>
      </c>
      <c r="X357" s="4">
        <v>1</v>
      </c>
      <c r="Y357" s="4">
        <v>32.884999999999998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154</v>
      </c>
      <c r="H358" s="4" t="s">
        <v>155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11534.45</v>
      </c>
      <c r="G359" s="4" t="s">
        <v>156</v>
      </c>
      <c r="H359" s="4" t="s">
        <v>157</v>
      </c>
      <c r="I359" s="4"/>
      <c r="J359" s="4"/>
      <c r="K359" s="4">
        <v>233</v>
      </c>
      <c r="L359" s="4">
        <v>24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11534.45</v>
      </c>
      <c r="X359" s="4">
        <v>1</v>
      </c>
      <c r="Y359" s="4">
        <v>11534.45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210</v>
      </c>
      <c r="F360" s="4">
        <f>ROUND(Source!X334,O360)</f>
        <v>36871.519999999997</v>
      </c>
      <c r="G360" s="4" t="s">
        <v>158</v>
      </c>
      <c r="H360" s="4" t="s">
        <v>159</v>
      </c>
      <c r="I360" s="4"/>
      <c r="J360" s="4"/>
      <c r="K360" s="4">
        <v>210</v>
      </c>
      <c r="L360" s="4">
        <v>25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36871.519999999997</v>
      </c>
      <c r="X360" s="4">
        <v>1</v>
      </c>
      <c r="Y360" s="4">
        <v>36871.519999999997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211</v>
      </c>
      <c r="F361" s="4">
        <f>ROUND(Source!Y334,O361)</f>
        <v>21382.79</v>
      </c>
      <c r="G361" s="4" t="s">
        <v>160</v>
      </c>
      <c r="H361" s="4" t="s">
        <v>161</v>
      </c>
      <c r="I361" s="4"/>
      <c r="J361" s="4"/>
      <c r="K361" s="4">
        <v>211</v>
      </c>
      <c r="L361" s="4">
        <v>26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21382.79</v>
      </c>
      <c r="X361" s="4">
        <v>1</v>
      </c>
      <c r="Y361" s="4">
        <v>21382.79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224</v>
      </c>
      <c r="F362" s="4">
        <f>ROUND(Source!AR334,O362)</f>
        <v>143083.29999999999</v>
      </c>
      <c r="G362" s="4" t="s">
        <v>162</v>
      </c>
      <c r="H362" s="4" t="s">
        <v>163</v>
      </c>
      <c r="I362" s="4"/>
      <c r="J362" s="4"/>
      <c r="K362" s="4">
        <v>224</v>
      </c>
      <c r="L362" s="4">
        <v>27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143083.30000000002</v>
      </c>
      <c r="X362" s="4">
        <v>1</v>
      </c>
      <c r="Y362" s="4">
        <v>143083.30000000002</v>
      </c>
      <c r="Z362" s="4"/>
      <c r="AA362" s="4"/>
      <c r="AB362" s="4"/>
    </row>
    <row r="364" spans="1:245" x14ac:dyDescent="0.2">
      <c r="A364" s="1">
        <v>4</v>
      </c>
      <c r="B364" s="1">
        <v>1</v>
      </c>
      <c r="C364" s="1"/>
      <c r="D364" s="1">
        <f>ROW(A374)</f>
        <v>374</v>
      </c>
      <c r="E364" s="1"/>
      <c r="F364" s="1" t="s">
        <v>15</v>
      </c>
      <c r="G364" s="1" t="s">
        <v>347</v>
      </c>
      <c r="H364" s="1" t="s">
        <v>3</v>
      </c>
      <c r="I364" s="1">
        <v>0</v>
      </c>
      <c r="J364" s="1"/>
      <c r="K364" s="1">
        <v>0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/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45" x14ac:dyDescent="0.2">
      <c r="A366" s="2">
        <v>52</v>
      </c>
      <c r="B366" s="2">
        <f t="shared" ref="B366:G366" si="261">B374</f>
        <v>1</v>
      </c>
      <c r="C366" s="2">
        <f t="shared" si="261"/>
        <v>4</v>
      </c>
      <c r="D366" s="2">
        <f t="shared" si="261"/>
        <v>364</v>
      </c>
      <c r="E366" s="2">
        <f t="shared" si="261"/>
        <v>0</v>
      </c>
      <c r="F366" s="2" t="str">
        <f t="shared" si="261"/>
        <v>Новый раздел</v>
      </c>
      <c r="G366" s="2" t="str">
        <f t="shared" si="261"/>
        <v>Ремонт контуров заземления опор ВЛ-0,4 кВ</v>
      </c>
      <c r="H366" s="2"/>
      <c r="I366" s="2"/>
      <c r="J366" s="2"/>
      <c r="K366" s="2"/>
      <c r="L366" s="2"/>
      <c r="M366" s="2"/>
      <c r="N366" s="2"/>
      <c r="O366" s="2">
        <f t="shared" ref="O366:AT366" si="262">O374</f>
        <v>19489.87</v>
      </c>
      <c r="P366" s="2">
        <f t="shared" si="262"/>
        <v>5705.6</v>
      </c>
      <c r="Q366" s="2">
        <f t="shared" si="262"/>
        <v>517.86</v>
      </c>
      <c r="R366" s="2">
        <f t="shared" si="262"/>
        <v>184.81</v>
      </c>
      <c r="S366" s="2">
        <f t="shared" si="262"/>
        <v>13081.6</v>
      </c>
      <c r="T366" s="2">
        <f t="shared" si="262"/>
        <v>0</v>
      </c>
      <c r="U366" s="2">
        <f t="shared" si="262"/>
        <v>28.541199999999996</v>
      </c>
      <c r="V366" s="2">
        <f t="shared" si="262"/>
        <v>0.33</v>
      </c>
      <c r="W366" s="2">
        <f t="shared" si="262"/>
        <v>0</v>
      </c>
      <c r="X366" s="2">
        <f t="shared" si="262"/>
        <v>13037.62</v>
      </c>
      <c r="Y366" s="2">
        <f t="shared" si="262"/>
        <v>7019.68</v>
      </c>
      <c r="Z366" s="2">
        <f t="shared" si="262"/>
        <v>0</v>
      </c>
      <c r="AA366" s="2">
        <f t="shared" si="262"/>
        <v>0</v>
      </c>
      <c r="AB366" s="2">
        <f t="shared" si="262"/>
        <v>19489.87</v>
      </c>
      <c r="AC366" s="2">
        <f t="shared" si="262"/>
        <v>5705.6</v>
      </c>
      <c r="AD366" s="2">
        <f t="shared" si="262"/>
        <v>517.86</v>
      </c>
      <c r="AE366" s="2">
        <f t="shared" si="262"/>
        <v>184.81</v>
      </c>
      <c r="AF366" s="2">
        <f t="shared" si="262"/>
        <v>13081.6</v>
      </c>
      <c r="AG366" s="2">
        <f t="shared" si="262"/>
        <v>0</v>
      </c>
      <c r="AH366" s="2">
        <f t="shared" si="262"/>
        <v>28.541199999999996</v>
      </c>
      <c r="AI366" s="2">
        <f t="shared" si="262"/>
        <v>0.33</v>
      </c>
      <c r="AJ366" s="2">
        <f t="shared" si="262"/>
        <v>0</v>
      </c>
      <c r="AK366" s="2">
        <f t="shared" si="262"/>
        <v>13037.62</v>
      </c>
      <c r="AL366" s="2">
        <f t="shared" si="262"/>
        <v>7019.68</v>
      </c>
      <c r="AM366" s="2">
        <f t="shared" si="262"/>
        <v>0</v>
      </c>
      <c r="AN366" s="2">
        <f t="shared" si="262"/>
        <v>0</v>
      </c>
      <c r="AO366" s="2">
        <f t="shared" si="262"/>
        <v>0</v>
      </c>
      <c r="AP366" s="2">
        <f t="shared" si="262"/>
        <v>0</v>
      </c>
      <c r="AQ366" s="2">
        <f t="shared" si="262"/>
        <v>0</v>
      </c>
      <c r="AR366" s="2">
        <f t="shared" si="262"/>
        <v>39547.17</v>
      </c>
      <c r="AS366" s="2">
        <f t="shared" si="262"/>
        <v>10169.5</v>
      </c>
      <c r="AT366" s="2">
        <f t="shared" si="262"/>
        <v>29377.67</v>
      </c>
      <c r="AU366" s="2">
        <f t="shared" ref="AU366:BZ366" si="263">AU374</f>
        <v>0</v>
      </c>
      <c r="AV366" s="2">
        <f t="shared" si="263"/>
        <v>5705.6</v>
      </c>
      <c r="AW366" s="2">
        <f t="shared" si="263"/>
        <v>5705.6</v>
      </c>
      <c r="AX366" s="2">
        <f t="shared" si="263"/>
        <v>0</v>
      </c>
      <c r="AY366" s="2">
        <f t="shared" si="263"/>
        <v>5705.6</v>
      </c>
      <c r="AZ366" s="2">
        <f t="shared" si="263"/>
        <v>0</v>
      </c>
      <c r="BA366" s="2">
        <f t="shared" si="263"/>
        <v>0</v>
      </c>
      <c r="BB366" s="2">
        <f t="shared" si="263"/>
        <v>0</v>
      </c>
      <c r="BC366" s="2">
        <f t="shared" si="263"/>
        <v>0</v>
      </c>
      <c r="BD366" s="2">
        <f t="shared" si="263"/>
        <v>0</v>
      </c>
      <c r="BE366" s="2">
        <f t="shared" si="263"/>
        <v>0</v>
      </c>
      <c r="BF366" s="2">
        <f t="shared" si="263"/>
        <v>0</v>
      </c>
      <c r="BG366" s="2">
        <f t="shared" si="263"/>
        <v>0</v>
      </c>
      <c r="BH366" s="2">
        <f t="shared" si="263"/>
        <v>0</v>
      </c>
      <c r="BI366" s="2">
        <f t="shared" si="263"/>
        <v>0</v>
      </c>
      <c r="BJ366" s="2">
        <f t="shared" si="263"/>
        <v>0</v>
      </c>
      <c r="BK366" s="2">
        <f t="shared" si="263"/>
        <v>0</v>
      </c>
      <c r="BL366" s="2">
        <f t="shared" si="263"/>
        <v>0</v>
      </c>
      <c r="BM366" s="2">
        <f t="shared" si="263"/>
        <v>0</v>
      </c>
      <c r="BN366" s="2">
        <f t="shared" si="263"/>
        <v>0</v>
      </c>
      <c r="BO366" s="2">
        <f t="shared" si="263"/>
        <v>0</v>
      </c>
      <c r="BP366" s="2">
        <f t="shared" si="263"/>
        <v>0</v>
      </c>
      <c r="BQ366" s="2">
        <f t="shared" si="263"/>
        <v>0</v>
      </c>
      <c r="BR366" s="2">
        <f t="shared" si="263"/>
        <v>0</v>
      </c>
      <c r="BS366" s="2">
        <f t="shared" si="263"/>
        <v>0</v>
      </c>
      <c r="BT366" s="2">
        <f t="shared" si="263"/>
        <v>0</v>
      </c>
      <c r="BU366" s="2">
        <f t="shared" si="263"/>
        <v>0</v>
      </c>
      <c r="BV366" s="2">
        <f t="shared" si="263"/>
        <v>0</v>
      </c>
      <c r="BW366" s="2">
        <f t="shared" si="263"/>
        <v>0</v>
      </c>
      <c r="BX366" s="2">
        <f t="shared" si="263"/>
        <v>0</v>
      </c>
      <c r="BY366" s="2">
        <f t="shared" si="263"/>
        <v>0</v>
      </c>
      <c r="BZ366" s="2">
        <f t="shared" si="263"/>
        <v>0</v>
      </c>
      <c r="CA366" s="2">
        <f t="shared" ref="CA366:DF366" si="264">CA374</f>
        <v>39547.17</v>
      </c>
      <c r="CB366" s="2">
        <f t="shared" si="264"/>
        <v>10169.5</v>
      </c>
      <c r="CC366" s="2">
        <f t="shared" si="264"/>
        <v>29377.67</v>
      </c>
      <c r="CD366" s="2">
        <f t="shared" si="264"/>
        <v>0</v>
      </c>
      <c r="CE366" s="2">
        <f t="shared" si="264"/>
        <v>5705.6</v>
      </c>
      <c r="CF366" s="2">
        <f t="shared" si="264"/>
        <v>5705.6</v>
      </c>
      <c r="CG366" s="2">
        <f t="shared" si="264"/>
        <v>0</v>
      </c>
      <c r="CH366" s="2">
        <f t="shared" si="264"/>
        <v>5705.6</v>
      </c>
      <c r="CI366" s="2">
        <f t="shared" si="264"/>
        <v>0</v>
      </c>
      <c r="CJ366" s="2">
        <f t="shared" si="264"/>
        <v>0</v>
      </c>
      <c r="CK366" s="2">
        <f t="shared" si="264"/>
        <v>0</v>
      </c>
      <c r="CL366" s="2">
        <f t="shared" si="264"/>
        <v>0</v>
      </c>
      <c r="CM366" s="2">
        <f t="shared" si="264"/>
        <v>0</v>
      </c>
      <c r="CN366" s="2">
        <f t="shared" si="264"/>
        <v>0</v>
      </c>
      <c r="CO366" s="2">
        <f t="shared" si="264"/>
        <v>0</v>
      </c>
      <c r="CP366" s="2">
        <f t="shared" si="264"/>
        <v>0</v>
      </c>
      <c r="CQ366" s="2">
        <f t="shared" si="264"/>
        <v>0</v>
      </c>
      <c r="CR366" s="2">
        <f t="shared" si="264"/>
        <v>0</v>
      </c>
      <c r="CS366" s="2">
        <f t="shared" si="264"/>
        <v>0</v>
      </c>
      <c r="CT366" s="2">
        <f t="shared" si="264"/>
        <v>0</v>
      </c>
      <c r="CU366" s="2">
        <f t="shared" si="264"/>
        <v>0</v>
      </c>
      <c r="CV366" s="2">
        <f t="shared" si="264"/>
        <v>0</v>
      </c>
      <c r="CW366" s="2">
        <f t="shared" si="264"/>
        <v>0</v>
      </c>
      <c r="CX366" s="2">
        <f t="shared" si="264"/>
        <v>0</v>
      </c>
      <c r="CY366" s="2">
        <f t="shared" si="264"/>
        <v>0</v>
      </c>
      <c r="CZ366" s="2">
        <f t="shared" si="264"/>
        <v>0</v>
      </c>
      <c r="DA366" s="2">
        <f t="shared" si="264"/>
        <v>0</v>
      </c>
      <c r="DB366" s="2">
        <f t="shared" si="264"/>
        <v>0</v>
      </c>
      <c r="DC366" s="2">
        <f t="shared" si="264"/>
        <v>0</v>
      </c>
      <c r="DD366" s="2">
        <f t="shared" si="264"/>
        <v>0</v>
      </c>
      <c r="DE366" s="2">
        <f t="shared" si="264"/>
        <v>0</v>
      </c>
      <c r="DF366" s="2">
        <f t="shared" si="264"/>
        <v>0</v>
      </c>
      <c r="DG366" s="3">
        <f t="shared" ref="DG366:EL366" si="265">DG374</f>
        <v>0</v>
      </c>
      <c r="DH366" s="3">
        <f t="shared" si="265"/>
        <v>0</v>
      </c>
      <c r="DI366" s="3">
        <f t="shared" si="265"/>
        <v>0</v>
      </c>
      <c r="DJ366" s="3">
        <f t="shared" si="265"/>
        <v>0</v>
      </c>
      <c r="DK366" s="3">
        <f t="shared" si="265"/>
        <v>0</v>
      </c>
      <c r="DL366" s="3">
        <f t="shared" si="265"/>
        <v>0</v>
      </c>
      <c r="DM366" s="3">
        <f t="shared" si="265"/>
        <v>0</v>
      </c>
      <c r="DN366" s="3">
        <f t="shared" si="265"/>
        <v>0</v>
      </c>
      <c r="DO366" s="3">
        <f t="shared" si="265"/>
        <v>0</v>
      </c>
      <c r="DP366" s="3">
        <f t="shared" si="265"/>
        <v>0</v>
      </c>
      <c r="DQ366" s="3">
        <f t="shared" si="265"/>
        <v>0</v>
      </c>
      <c r="DR366" s="3">
        <f t="shared" si="265"/>
        <v>0</v>
      </c>
      <c r="DS366" s="3">
        <f t="shared" si="265"/>
        <v>0</v>
      </c>
      <c r="DT366" s="3">
        <f t="shared" si="265"/>
        <v>0</v>
      </c>
      <c r="DU366" s="3">
        <f t="shared" si="265"/>
        <v>0</v>
      </c>
      <c r="DV366" s="3">
        <f t="shared" si="265"/>
        <v>0</v>
      </c>
      <c r="DW366" s="3">
        <f t="shared" si="265"/>
        <v>0</v>
      </c>
      <c r="DX366" s="3">
        <f t="shared" si="265"/>
        <v>0</v>
      </c>
      <c r="DY366" s="3">
        <f t="shared" si="265"/>
        <v>0</v>
      </c>
      <c r="DZ366" s="3">
        <f t="shared" si="265"/>
        <v>0</v>
      </c>
      <c r="EA366" s="3">
        <f t="shared" si="265"/>
        <v>0</v>
      </c>
      <c r="EB366" s="3">
        <f t="shared" si="265"/>
        <v>0</v>
      </c>
      <c r="EC366" s="3">
        <f t="shared" si="265"/>
        <v>0</v>
      </c>
      <c r="ED366" s="3">
        <f t="shared" si="265"/>
        <v>0</v>
      </c>
      <c r="EE366" s="3">
        <f t="shared" si="265"/>
        <v>0</v>
      </c>
      <c r="EF366" s="3">
        <f t="shared" si="265"/>
        <v>0</v>
      </c>
      <c r="EG366" s="3">
        <f t="shared" si="265"/>
        <v>0</v>
      </c>
      <c r="EH366" s="3">
        <f t="shared" si="265"/>
        <v>0</v>
      </c>
      <c r="EI366" s="3">
        <f t="shared" si="265"/>
        <v>0</v>
      </c>
      <c r="EJ366" s="3">
        <f t="shared" si="265"/>
        <v>0</v>
      </c>
      <c r="EK366" s="3">
        <f t="shared" si="265"/>
        <v>0</v>
      </c>
      <c r="EL366" s="3">
        <f t="shared" si="265"/>
        <v>0</v>
      </c>
      <c r="EM366" s="3">
        <f t="shared" ref="EM366:FR366" si="266">EM374</f>
        <v>0</v>
      </c>
      <c r="EN366" s="3">
        <f t="shared" si="266"/>
        <v>0</v>
      </c>
      <c r="EO366" s="3">
        <f t="shared" si="266"/>
        <v>0</v>
      </c>
      <c r="EP366" s="3">
        <f t="shared" si="266"/>
        <v>0</v>
      </c>
      <c r="EQ366" s="3">
        <f t="shared" si="266"/>
        <v>0</v>
      </c>
      <c r="ER366" s="3">
        <f t="shared" si="266"/>
        <v>0</v>
      </c>
      <c r="ES366" s="3">
        <f t="shared" si="266"/>
        <v>0</v>
      </c>
      <c r="ET366" s="3">
        <f t="shared" si="266"/>
        <v>0</v>
      </c>
      <c r="EU366" s="3">
        <f t="shared" si="266"/>
        <v>0</v>
      </c>
      <c r="EV366" s="3">
        <f t="shared" si="266"/>
        <v>0</v>
      </c>
      <c r="EW366" s="3">
        <f t="shared" si="266"/>
        <v>0</v>
      </c>
      <c r="EX366" s="3">
        <f t="shared" si="266"/>
        <v>0</v>
      </c>
      <c r="EY366" s="3">
        <f t="shared" si="266"/>
        <v>0</v>
      </c>
      <c r="EZ366" s="3">
        <f t="shared" si="266"/>
        <v>0</v>
      </c>
      <c r="FA366" s="3">
        <f t="shared" si="266"/>
        <v>0</v>
      </c>
      <c r="FB366" s="3">
        <f t="shared" si="266"/>
        <v>0</v>
      </c>
      <c r="FC366" s="3">
        <f t="shared" si="266"/>
        <v>0</v>
      </c>
      <c r="FD366" s="3">
        <f t="shared" si="266"/>
        <v>0</v>
      </c>
      <c r="FE366" s="3">
        <f t="shared" si="266"/>
        <v>0</v>
      </c>
      <c r="FF366" s="3">
        <f t="shared" si="266"/>
        <v>0</v>
      </c>
      <c r="FG366" s="3">
        <f t="shared" si="266"/>
        <v>0</v>
      </c>
      <c r="FH366" s="3">
        <f t="shared" si="266"/>
        <v>0</v>
      </c>
      <c r="FI366" s="3">
        <f t="shared" si="266"/>
        <v>0</v>
      </c>
      <c r="FJ366" s="3">
        <f t="shared" si="266"/>
        <v>0</v>
      </c>
      <c r="FK366" s="3">
        <f t="shared" si="266"/>
        <v>0</v>
      </c>
      <c r="FL366" s="3">
        <f t="shared" si="266"/>
        <v>0</v>
      </c>
      <c r="FM366" s="3">
        <f t="shared" si="266"/>
        <v>0</v>
      </c>
      <c r="FN366" s="3">
        <f t="shared" si="266"/>
        <v>0</v>
      </c>
      <c r="FO366" s="3">
        <f t="shared" si="266"/>
        <v>0</v>
      </c>
      <c r="FP366" s="3">
        <f t="shared" si="266"/>
        <v>0</v>
      </c>
      <c r="FQ366" s="3">
        <f t="shared" si="266"/>
        <v>0</v>
      </c>
      <c r="FR366" s="3">
        <f t="shared" si="266"/>
        <v>0</v>
      </c>
      <c r="FS366" s="3">
        <f t="shared" ref="FS366:GX366" si="267">FS374</f>
        <v>0</v>
      </c>
      <c r="FT366" s="3">
        <f t="shared" si="267"/>
        <v>0</v>
      </c>
      <c r="FU366" s="3">
        <f t="shared" si="267"/>
        <v>0</v>
      </c>
      <c r="FV366" s="3">
        <f t="shared" si="267"/>
        <v>0</v>
      </c>
      <c r="FW366" s="3">
        <f t="shared" si="267"/>
        <v>0</v>
      </c>
      <c r="FX366" s="3">
        <f t="shared" si="267"/>
        <v>0</v>
      </c>
      <c r="FY366" s="3">
        <f t="shared" si="267"/>
        <v>0</v>
      </c>
      <c r="FZ366" s="3">
        <f t="shared" si="267"/>
        <v>0</v>
      </c>
      <c r="GA366" s="3">
        <f t="shared" si="267"/>
        <v>0</v>
      </c>
      <c r="GB366" s="3">
        <f t="shared" si="267"/>
        <v>0</v>
      </c>
      <c r="GC366" s="3">
        <f t="shared" si="267"/>
        <v>0</v>
      </c>
      <c r="GD366" s="3">
        <f t="shared" si="267"/>
        <v>0</v>
      </c>
      <c r="GE366" s="3">
        <f t="shared" si="267"/>
        <v>0</v>
      </c>
      <c r="GF366" s="3">
        <f t="shared" si="267"/>
        <v>0</v>
      </c>
      <c r="GG366" s="3">
        <f t="shared" si="267"/>
        <v>0</v>
      </c>
      <c r="GH366" s="3">
        <f t="shared" si="267"/>
        <v>0</v>
      </c>
      <c r="GI366" s="3">
        <f t="shared" si="267"/>
        <v>0</v>
      </c>
      <c r="GJ366" s="3">
        <f t="shared" si="267"/>
        <v>0</v>
      </c>
      <c r="GK366" s="3">
        <f t="shared" si="267"/>
        <v>0</v>
      </c>
      <c r="GL366" s="3">
        <f t="shared" si="267"/>
        <v>0</v>
      </c>
      <c r="GM366" s="3">
        <f t="shared" si="267"/>
        <v>0</v>
      </c>
      <c r="GN366" s="3">
        <f t="shared" si="267"/>
        <v>0</v>
      </c>
      <c r="GO366" s="3">
        <f t="shared" si="267"/>
        <v>0</v>
      </c>
      <c r="GP366" s="3">
        <f t="shared" si="267"/>
        <v>0</v>
      </c>
      <c r="GQ366" s="3">
        <f t="shared" si="267"/>
        <v>0</v>
      </c>
      <c r="GR366" s="3">
        <f t="shared" si="267"/>
        <v>0</v>
      </c>
      <c r="GS366" s="3">
        <f t="shared" si="267"/>
        <v>0</v>
      </c>
      <c r="GT366" s="3">
        <f t="shared" si="267"/>
        <v>0</v>
      </c>
      <c r="GU366" s="3">
        <f t="shared" si="267"/>
        <v>0</v>
      </c>
      <c r="GV366" s="3">
        <f t="shared" si="267"/>
        <v>0</v>
      </c>
      <c r="GW366" s="3">
        <f t="shared" si="267"/>
        <v>0</v>
      </c>
      <c r="GX366" s="3">
        <f t="shared" si="267"/>
        <v>0</v>
      </c>
    </row>
    <row r="368" spans="1:245" x14ac:dyDescent="0.2">
      <c r="A368">
        <v>17</v>
      </c>
      <c r="B368">
        <v>1</v>
      </c>
      <c r="C368">
        <f>ROW(SmtRes!A309)</f>
        <v>309</v>
      </c>
      <c r="D368">
        <f>ROW(EtalonRes!A346)</f>
        <v>346</v>
      </c>
      <c r="E368" t="s">
        <v>348</v>
      </c>
      <c r="F368" t="s">
        <v>349</v>
      </c>
      <c r="G368" t="s">
        <v>350</v>
      </c>
      <c r="H368" t="s">
        <v>20</v>
      </c>
      <c r="I368">
        <v>10</v>
      </c>
      <c r="J368">
        <v>0</v>
      </c>
      <c r="K368">
        <v>10</v>
      </c>
      <c r="O368">
        <f>ROUND(CP368,2)</f>
        <v>5572.74</v>
      </c>
      <c r="P368">
        <f>SUMIF(SmtRes!AQ306:'SmtRes'!AQ309,"=1",SmtRes!DF306:'SmtRes'!DF309)</f>
        <v>2637.69</v>
      </c>
      <c r="Q368">
        <f>SUMIF(SmtRes!AQ306:'SmtRes'!AQ309,"=1",SmtRes!DG306:'SmtRes'!DG309)</f>
        <v>114.95</v>
      </c>
      <c r="R368">
        <f>SUMIF(SmtRes!AQ306:'SmtRes'!AQ309,"=1",SmtRes!DH306:'SmtRes'!DH309)</f>
        <v>0</v>
      </c>
      <c r="S368">
        <f>SUMIF(SmtRes!AQ306:'SmtRes'!AQ309,"=1",SmtRes!DI306:'SmtRes'!DI309)</f>
        <v>2820.1</v>
      </c>
      <c r="T368">
        <f>ROUND(CU368*I368,2)</f>
        <v>0</v>
      </c>
      <c r="U368">
        <f>SUMIF(SmtRes!AQ306:'SmtRes'!AQ309,"=1",SmtRes!CV306:'SmtRes'!CV309)</f>
        <v>6.7</v>
      </c>
      <c r="V368">
        <f>SUMIF(SmtRes!AQ306:'SmtRes'!AQ309,"=1",SmtRes!CW306:'SmtRes'!CW309)</f>
        <v>0</v>
      </c>
      <c r="W368">
        <f>ROUND(CX368*I368,2)</f>
        <v>0</v>
      </c>
      <c r="X368">
        <f t="shared" ref="X368:Y372" si="268">ROUND(CY368,2)</f>
        <v>2904.7</v>
      </c>
      <c r="Y368">
        <f t="shared" si="268"/>
        <v>1692.06</v>
      </c>
      <c r="AA368">
        <v>312163570</v>
      </c>
      <c r="AB368">
        <f>ROUND((AC368+AD368+AF368),6)</f>
        <v>557.55330000000004</v>
      </c>
      <c r="AC368">
        <f>ROUND((SUM(SmtRes!BQ306:'SmtRes'!BQ309)),6)</f>
        <v>264.04880000000003</v>
      </c>
      <c r="AD368">
        <f>ROUND((((SUM(SmtRes!BR306:'SmtRes'!BR309))-(0))+AE368),6)</f>
        <v>11.4948</v>
      </c>
      <c r="AE368">
        <f>ROUND((0),6)</f>
        <v>0</v>
      </c>
      <c r="AF368">
        <f>ROUND((SUM(SmtRes!BT306:'SmtRes'!BT309)),6)</f>
        <v>282.00970000000001</v>
      </c>
      <c r="AG368">
        <f>ROUND((AP368),6)</f>
        <v>0</v>
      </c>
      <c r="AH368">
        <f>(SUM(SmtRes!BU306:'SmtRes'!BU309))</f>
        <v>0.67</v>
      </c>
      <c r="AI368">
        <f>(0)</f>
        <v>0</v>
      </c>
      <c r="AJ368">
        <f>(AS368)</f>
        <v>0</v>
      </c>
      <c r="AK368">
        <v>557.55330000000004</v>
      </c>
      <c r="AL368">
        <v>264.04880000000003</v>
      </c>
      <c r="AM368">
        <v>11.4948</v>
      </c>
      <c r="AN368">
        <v>0</v>
      </c>
      <c r="AO368">
        <v>282.00970000000001</v>
      </c>
      <c r="AP368">
        <v>0</v>
      </c>
      <c r="AQ368">
        <v>0.67</v>
      </c>
      <c r="AR368">
        <v>0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351</v>
      </c>
      <c r="BM368">
        <v>33001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>(P368+Q368+S368+R368)</f>
        <v>5572.74</v>
      </c>
      <c r="CQ368">
        <f>SUMIF(SmtRes!AQ306:'SmtRes'!AQ309,"=1",SmtRes!AA306:'SmtRes'!AA309)</f>
        <v>52022.270000000004</v>
      </c>
      <c r="CR368">
        <f>SUMIF(SmtRes!AQ306:'SmtRes'!AQ309,"=1",SmtRes!AB306:'SmtRes'!AB309)</f>
        <v>95.79</v>
      </c>
      <c r="CS368">
        <f>SUMIF(SmtRes!AQ306:'SmtRes'!AQ309,"=1",SmtRes!AC306:'SmtRes'!AC309)</f>
        <v>0</v>
      </c>
      <c r="CT368">
        <f>SUMIF(SmtRes!AQ306:'SmtRes'!AQ309,"=1",SmtRes!AD306:'SmtRes'!AD309)</f>
        <v>420.91</v>
      </c>
      <c r="CU368">
        <f>AG368</f>
        <v>0</v>
      </c>
      <c r="CV368">
        <f>SUMIF(SmtRes!AQ306:'SmtRes'!AQ309,"=1",SmtRes!BU306:'SmtRes'!BU309)</f>
        <v>0.67</v>
      </c>
      <c r="CW368">
        <f>SUMIF(SmtRes!AQ306:'SmtRes'!AQ309,"=1",SmtRes!BV306:'SmtRes'!BV309)</f>
        <v>0</v>
      </c>
      <c r="CX368">
        <f>AJ368</f>
        <v>0</v>
      </c>
      <c r="CY368">
        <f>(((S368+R368)*AT368)/100)</f>
        <v>2904.703</v>
      </c>
      <c r="CZ368">
        <f>(((S368+R368)*AU368)/100)</f>
        <v>1692.06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20</v>
      </c>
      <c r="DW368" t="s">
        <v>20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293259405</v>
      </c>
      <c r="EF368">
        <v>2</v>
      </c>
      <c r="EG368" t="s">
        <v>23</v>
      </c>
      <c r="EH368">
        <v>27</v>
      </c>
      <c r="EI368" t="s">
        <v>24</v>
      </c>
      <c r="EJ368">
        <v>1</v>
      </c>
      <c r="EK368">
        <v>33001</v>
      </c>
      <c r="EL368" t="s">
        <v>24</v>
      </c>
      <c r="EM368" t="s">
        <v>25</v>
      </c>
      <c r="EO368" t="s">
        <v>3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0.67</v>
      </c>
      <c r="EX368">
        <v>0</v>
      </c>
      <c r="EY368">
        <v>0</v>
      </c>
      <c r="FQ368">
        <v>0</v>
      </c>
      <c r="FR368">
        <f>ROUND(IF(BI368=3,GM368,0),2)</f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-358678376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10169.5</v>
      </c>
      <c r="GN368">
        <f>IF(OR(BI368=0,BI368=1),GM368-GX368,0)</f>
        <v>10169.5</v>
      </c>
      <c r="GO368">
        <f>IF(BI368=2,GM368-GX368,0)</f>
        <v>0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26</v>
      </c>
      <c r="HO368" t="s">
        <v>27</v>
      </c>
      <c r="HP368" t="s">
        <v>24</v>
      </c>
      <c r="HQ368" t="s">
        <v>24</v>
      </c>
      <c r="IK368">
        <v>0</v>
      </c>
    </row>
    <row r="369" spans="1:245" x14ac:dyDescent="0.2">
      <c r="A369">
        <v>17</v>
      </c>
      <c r="B369">
        <v>1</v>
      </c>
      <c r="C369">
        <f>ROW(SmtRes!A318)</f>
        <v>318</v>
      </c>
      <c r="D369">
        <f>ROW(EtalonRes!A355)</f>
        <v>355</v>
      </c>
      <c r="E369" t="s">
        <v>352</v>
      </c>
      <c r="F369" t="s">
        <v>353</v>
      </c>
      <c r="G369" t="s">
        <v>354</v>
      </c>
      <c r="H369" t="s">
        <v>195</v>
      </c>
      <c r="I369">
        <f>ROUND(90/100,7)</f>
        <v>0.9</v>
      </c>
      <c r="J369">
        <v>0</v>
      </c>
      <c r="K369">
        <f>ROUND(90/100,7)</f>
        <v>0.9</v>
      </c>
      <c r="O369">
        <f>ROUND(CP369,2)</f>
        <v>11194.82</v>
      </c>
      <c r="P369">
        <f>SUMIF(SmtRes!AQ310:'SmtRes'!AQ318,"=1",SmtRes!DF310:'SmtRes'!DF318)</f>
        <v>2865.0499999999997</v>
      </c>
      <c r="Q369">
        <f>SUMIF(SmtRes!AQ310:'SmtRes'!AQ318,"=1",SmtRes!DG310:'SmtRes'!DG318)</f>
        <v>378.19</v>
      </c>
      <c r="R369">
        <f>SUMIF(SmtRes!AQ310:'SmtRes'!AQ318,"=1",SmtRes!DH310:'SmtRes'!DH318)</f>
        <v>171.37</v>
      </c>
      <c r="S369">
        <f>SUMIF(SmtRes!AQ310:'SmtRes'!AQ318,"=1",SmtRes!DI310:'SmtRes'!DI318)</f>
        <v>7780.21</v>
      </c>
      <c r="T369">
        <f>ROUND(CU369*I369,2)</f>
        <v>0</v>
      </c>
      <c r="U369">
        <f>SUMIF(SmtRes!AQ310:'SmtRes'!AQ318,"=1",SmtRes!CV310:'SmtRes'!CV318)</f>
        <v>16.649999999999999</v>
      </c>
      <c r="V369">
        <f>SUMIF(SmtRes!AQ310:'SmtRes'!AQ318,"=1",SmtRes!CW310:'SmtRes'!CW318)</f>
        <v>0.30599999999999999</v>
      </c>
      <c r="W369">
        <f>ROUND(CX369*I369,2)</f>
        <v>0</v>
      </c>
      <c r="X369">
        <f t="shared" si="268"/>
        <v>7713.03</v>
      </c>
      <c r="Y369">
        <f t="shared" si="268"/>
        <v>4055.31</v>
      </c>
      <c r="AA369">
        <v>312163570</v>
      </c>
      <c r="AB369">
        <f>ROUND((AC369+AD369+AF369),6)</f>
        <v>12256.69622</v>
      </c>
      <c r="AC369">
        <f>ROUND((SUM(SmtRes!BQ310:'SmtRes'!BQ318)),6)</f>
        <v>3191.8071199999999</v>
      </c>
      <c r="AD369">
        <f>ROUND((((SUM(SmtRes!BR310:'SmtRes'!BR318))-(SUM(SmtRes!BS310:'SmtRes'!BS318)))+AE369),6)</f>
        <v>420.20909999999998</v>
      </c>
      <c r="AE369">
        <f>ROUND((SUM(SmtRes!BS310:'SmtRes'!BS318)),6)</f>
        <v>190.4068</v>
      </c>
      <c r="AF369">
        <f>ROUND((SUM(SmtRes!BT310:'SmtRes'!BT318)),6)</f>
        <v>8644.68</v>
      </c>
      <c r="AG369">
        <f>ROUND((AP369),6)</f>
        <v>0</v>
      </c>
      <c r="AH369">
        <f>(SUM(SmtRes!BU310:'SmtRes'!BU318))</f>
        <v>18.5</v>
      </c>
      <c r="AI369">
        <f>(SUM(SmtRes!BV310:'SmtRes'!BV318))</f>
        <v>0.34</v>
      </c>
      <c r="AJ369">
        <f>(AS369)</f>
        <v>0</v>
      </c>
      <c r="AK369">
        <v>12447.10302</v>
      </c>
      <c r="AL369">
        <v>3191.8071199999995</v>
      </c>
      <c r="AM369">
        <v>420.20910000000003</v>
      </c>
      <c r="AN369">
        <v>190.4068</v>
      </c>
      <c r="AO369">
        <v>8644.68</v>
      </c>
      <c r="AP369">
        <v>0</v>
      </c>
      <c r="AQ369">
        <v>18.5</v>
      </c>
      <c r="AR369">
        <v>0.34</v>
      </c>
      <c r="AS369">
        <v>0</v>
      </c>
      <c r="AT369">
        <v>97</v>
      </c>
      <c r="AU369">
        <v>51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355</v>
      </c>
      <c r="BM369">
        <v>108001</v>
      </c>
      <c r="BN369">
        <v>0</v>
      </c>
      <c r="BO369" t="s">
        <v>3</v>
      </c>
      <c r="BP369">
        <v>0</v>
      </c>
      <c r="BQ369">
        <v>3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97</v>
      </c>
      <c r="CA369">
        <v>51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>(P369+Q369+S369+R369)</f>
        <v>11194.820000000002</v>
      </c>
      <c r="CQ369">
        <f>SUMIF(SmtRes!AQ310:'SmtRes'!AQ318,"=1",SmtRes!AA310:'SmtRes'!AA318)</f>
        <v>58950.83</v>
      </c>
      <c r="CR369">
        <f>SUMIF(SmtRes!AQ310:'SmtRes'!AQ318,"=1",SmtRes!AB310:'SmtRes'!AB318)</f>
        <v>2043.69</v>
      </c>
      <c r="CS369">
        <f>SUMIF(SmtRes!AQ310:'SmtRes'!AQ318,"=1",SmtRes!AC310:'SmtRes'!AC318)</f>
        <v>1120.04</v>
      </c>
      <c r="CT369">
        <f>SUMIF(SmtRes!AQ310:'SmtRes'!AQ318,"=1",SmtRes!AD310:'SmtRes'!AD318)</f>
        <v>467.28</v>
      </c>
      <c r="CU369">
        <f>AG369</f>
        <v>0</v>
      </c>
      <c r="CV369">
        <f>SUMIF(SmtRes!AQ310:'SmtRes'!AQ318,"=1",SmtRes!BU310:'SmtRes'!BU318)</f>
        <v>18.5</v>
      </c>
      <c r="CW369">
        <f>SUMIF(SmtRes!AQ310:'SmtRes'!AQ318,"=1",SmtRes!BV310:'SmtRes'!BV318)</f>
        <v>0.34</v>
      </c>
      <c r="CX369">
        <f>AJ369</f>
        <v>0</v>
      </c>
      <c r="CY369">
        <f>(((S369+R369)*AT369)/100)</f>
        <v>7713.0326000000005</v>
      </c>
      <c r="CZ369">
        <f>(((S369+R369)*AU369)/100)</f>
        <v>4055.3058000000001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1003</v>
      </c>
      <c r="DV369" t="s">
        <v>195</v>
      </c>
      <c r="DW369" t="s">
        <v>195</v>
      </c>
      <c r="DX369">
        <v>100</v>
      </c>
      <c r="DZ369" t="s">
        <v>3</v>
      </c>
      <c r="EA369" t="s">
        <v>3</v>
      </c>
      <c r="EB369" t="s">
        <v>3</v>
      </c>
      <c r="EC369" t="s">
        <v>3</v>
      </c>
      <c r="EE369">
        <v>293259234</v>
      </c>
      <c r="EF369">
        <v>3</v>
      </c>
      <c r="EG369" t="s">
        <v>89</v>
      </c>
      <c r="EH369">
        <v>0</v>
      </c>
      <c r="EI369" t="s">
        <v>3</v>
      </c>
      <c r="EJ369">
        <v>2</v>
      </c>
      <c r="EK369">
        <v>108001</v>
      </c>
      <c r="EL369" t="s">
        <v>90</v>
      </c>
      <c r="EM369" t="s">
        <v>91</v>
      </c>
      <c r="EO369" t="s">
        <v>3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18.5</v>
      </c>
      <c r="EX369">
        <v>0.34</v>
      </c>
      <c r="EY369">
        <v>0</v>
      </c>
      <c r="FQ369">
        <v>0</v>
      </c>
      <c r="FR369">
        <f>ROUND(IF(BI369=3,GM369,0),2)</f>
        <v>0</v>
      </c>
      <c r="FS369">
        <v>0</v>
      </c>
      <c r="FX369">
        <v>97</v>
      </c>
      <c r="FY369">
        <v>51</v>
      </c>
      <c r="GA369" t="s">
        <v>3</v>
      </c>
      <c r="GD369">
        <v>1</v>
      </c>
      <c r="GF369">
        <v>-1329694461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>ROUND(IF(AND(BH369=3,BI369=3,FS369&lt;&gt;0),P369,0),2)</f>
        <v>0</v>
      </c>
      <c r="GM369">
        <f>ROUND(O369+X369+Y369,2)+GX369</f>
        <v>22963.16</v>
      </c>
      <c r="GN369">
        <f>IF(OR(BI369=0,BI369=1),GM369-GX369,0)</f>
        <v>0</v>
      </c>
      <c r="GO369">
        <f>IF(BI369=2,GM369-GX369,0)</f>
        <v>22963.16</v>
      </c>
      <c r="GP369">
        <f>IF(BI369=4,GM369-GX369,0)</f>
        <v>0</v>
      </c>
      <c r="GR369">
        <v>0</v>
      </c>
      <c r="GS369">
        <v>3</v>
      </c>
      <c r="GT369">
        <v>0</v>
      </c>
      <c r="GU369" t="s">
        <v>3</v>
      </c>
      <c r="GV369">
        <f>ROUND((GT369),6)</f>
        <v>0</v>
      </c>
      <c r="GW369">
        <v>1</v>
      </c>
      <c r="GX369">
        <f>ROUND(HC369*I369,2)</f>
        <v>0</v>
      </c>
      <c r="HA369">
        <v>0</v>
      </c>
      <c r="HB369">
        <v>0</v>
      </c>
      <c r="HC369">
        <f>GV369*GW369</f>
        <v>0</v>
      </c>
      <c r="HE369" t="s">
        <v>3</v>
      </c>
      <c r="HF369" t="s">
        <v>3</v>
      </c>
      <c r="HM369" t="s">
        <v>3</v>
      </c>
      <c r="HN369" t="s">
        <v>92</v>
      </c>
      <c r="HO369" t="s">
        <v>93</v>
      </c>
      <c r="HP369" t="s">
        <v>90</v>
      </c>
      <c r="HQ369" t="s">
        <v>90</v>
      </c>
      <c r="IK369">
        <v>0</v>
      </c>
    </row>
    <row r="370" spans="1:245" x14ac:dyDescent="0.2">
      <c r="A370">
        <v>18</v>
      </c>
      <c r="B370">
        <v>1</v>
      </c>
      <c r="C370">
        <v>318</v>
      </c>
      <c r="E370" t="s">
        <v>356</v>
      </c>
      <c r="F370" t="s">
        <v>202</v>
      </c>
      <c r="G370" t="s">
        <v>203</v>
      </c>
      <c r="H370" t="s">
        <v>204</v>
      </c>
      <c r="I370">
        <f>J370</f>
        <v>2</v>
      </c>
      <c r="J370">
        <v>2</v>
      </c>
      <c r="K370">
        <v>2</v>
      </c>
      <c r="O370">
        <f>ROUND(P370,2)</f>
        <v>155.6</v>
      </c>
      <c r="P370">
        <f>ROUND(ROUND(ROUND(SUMIF(SmtRes!AQ310:'SmtRes'!AQ318,"=1",SmtRes!CU310:'SmtRes'!CU318),2),2)*I370/100,2)</f>
        <v>155.6</v>
      </c>
      <c r="Q370">
        <f>ROUND(CR370*I370,2)</f>
        <v>0</v>
      </c>
      <c r="R370">
        <f>ROUND(CS370*I370,2)</f>
        <v>0</v>
      </c>
      <c r="S370">
        <f>ROUND(CT370*I370,2)</f>
        <v>0</v>
      </c>
      <c r="T370">
        <f>ROUND(CU370*I370,2)</f>
        <v>0</v>
      </c>
      <c r="U370">
        <f>ROUND(CV370*I370,7)</f>
        <v>0</v>
      </c>
      <c r="V370">
        <f>ROUND(CW370*I370,7)</f>
        <v>0</v>
      </c>
      <c r="W370">
        <f>ROUND(CX370*I370,2)</f>
        <v>0</v>
      </c>
      <c r="X370">
        <f t="shared" si="268"/>
        <v>0</v>
      </c>
      <c r="Y370">
        <f t="shared" si="268"/>
        <v>0</v>
      </c>
      <c r="AA370">
        <v>312163570</v>
      </c>
      <c r="AB370">
        <f>ROUND((AC370+AD370+AF370),6)</f>
        <v>0</v>
      </c>
      <c r="AC370">
        <f>ROUND((ES370),6)</f>
        <v>0</v>
      </c>
      <c r="AD370">
        <f>ROUND((((ET370)-(EU370))+AE370),6)</f>
        <v>0</v>
      </c>
      <c r="AE370">
        <f>ROUND((EU370),6)</f>
        <v>0</v>
      </c>
      <c r="AF370">
        <f>ROUND((EV370),6)</f>
        <v>0</v>
      </c>
      <c r="AG370">
        <f>ROUND((AP370),6)</f>
        <v>0</v>
      </c>
      <c r="AH370">
        <f>(EW370)</f>
        <v>0</v>
      </c>
      <c r="AI370">
        <f>(EX370)</f>
        <v>0</v>
      </c>
      <c r="AJ370">
        <f>(AS370)</f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97</v>
      </c>
      <c r="AU370">
        <v>51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2</v>
      </c>
      <c r="BJ370" t="s">
        <v>3</v>
      </c>
      <c r="BM370">
        <v>108001</v>
      </c>
      <c r="BN370">
        <v>0</v>
      </c>
      <c r="BO370" t="s">
        <v>3</v>
      </c>
      <c r="BP370">
        <v>0</v>
      </c>
      <c r="BQ370">
        <v>3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97</v>
      </c>
      <c r="CA370">
        <v>51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>0</f>
        <v>0</v>
      </c>
      <c r="CQ370">
        <f>0</f>
        <v>0</v>
      </c>
      <c r="CR370">
        <f>0</f>
        <v>0</v>
      </c>
      <c r="CS370">
        <f>0</f>
        <v>0</v>
      </c>
      <c r="CT370">
        <f>0</f>
        <v>0</v>
      </c>
      <c r="CU370">
        <f>0</f>
        <v>0</v>
      </c>
      <c r="CV370">
        <f>0</f>
        <v>0</v>
      </c>
      <c r="CW370">
        <f>0</f>
        <v>0</v>
      </c>
      <c r="CX370">
        <f>0</f>
        <v>0</v>
      </c>
      <c r="CY370">
        <f>0</f>
        <v>0</v>
      </c>
      <c r="CZ370">
        <f>0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204</v>
      </c>
      <c r="DW370" t="s">
        <v>204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293259234</v>
      </c>
      <c r="EF370">
        <v>3</v>
      </c>
      <c r="EG370" t="s">
        <v>89</v>
      </c>
      <c r="EH370">
        <v>0</v>
      </c>
      <c r="EI370" t="s">
        <v>3</v>
      </c>
      <c r="EJ370">
        <v>2</v>
      </c>
      <c r="EK370">
        <v>108001</v>
      </c>
      <c r="EL370" t="s">
        <v>90</v>
      </c>
      <c r="EM370" t="s">
        <v>91</v>
      </c>
      <c r="EO370" t="s">
        <v>3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>ROUND(IF(BI370=3,GM370,0),2)</f>
        <v>0</v>
      </c>
      <c r="FS370">
        <v>0</v>
      </c>
      <c r="FX370">
        <v>97</v>
      </c>
      <c r="FY370">
        <v>51</v>
      </c>
      <c r="GA370" t="s">
        <v>3</v>
      </c>
      <c r="GD370">
        <v>1</v>
      </c>
      <c r="GF370">
        <v>274903907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>ROUND(IF(AND(BH370=3,BI370=3,FS370&lt;&gt;0),P370,0),2)</f>
        <v>0</v>
      </c>
      <c r="GM370">
        <f>ROUND(O370+X370+Y370,2)+GX370</f>
        <v>155.6</v>
      </c>
      <c r="GN370">
        <f>IF(OR(BI370=0,BI370=1),GM370-GX370,0)</f>
        <v>0</v>
      </c>
      <c r="GO370">
        <f>IF(BI370=2,GM370-GX370,0)</f>
        <v>155.6</v>
      </c>
      <c r="GP370">
        <f>IF(BI370=4,GM370-GX370,0)</f>
        <v>0</v>
      </c>
      <c r="GR370">
        <v>0</v>
      </c>
      <c r="GS370">
        <v>3</v>
      </c>
      <c r="GT370">
        <v>0</v>
      </c>
      <c r="GU370" t="s">
        <v>3</v>
      </c>
      <c r="GV370">
        <f>ROUND((GT370),6)</f>
        <v>0</v>
      </c>
      <c r="GW370">
        <v>1</v>
      </c>
      <c r="GX370">
        <f>ROUND(HC370*I370,2)</f>
        <v>0</v>
      </c>
      <c r="HA370">
        <v>0</v>
      </c>
      <c r="HB370">
        <v>0</v>
      </c>
      <c r="HC370">
        <f>0</f>
        <v>0</v>
      </c>
      <c r="HE370" t="s">
        <v>3</v>
      </c>
      <c r="HF370" t="s">
        <v>3</v>
      </c>
      <c r="HM370" t="s">
        <v>3</v>
      </c>
      <c r="HN370" t="s">
        <v>92</v>
      </c>
      <c r="HO370" t="s">
        <v>93</v>
      </c>
      <c r="HP370" t="s">
        <v>90</v>
      </c>
      <c r="HQ370" t="s">
        <v>90</v>
      </c>
      <c r="IK370">
        <v>0</v>
      </c>
    </row>
    <row r="371" spans="1:245" x14ac:dyDescent="0.2">
      <c r="A371">
        <v>17</v>
      </c>
      <c r="B371">
        <v>1</v>
      </c>
      <c r="C371">
        <f>ROW(SmtRes!A327)</f>
        <v>327</v>
      </c>
      <c r="D371">
        <f>ROW(EtalonRes!A364)</f>
        <v>364</v>
      </c>
      <c r="E371" t="s">
        <v>357</v>
      </c>
      <c r="F371" t="s">
        <v>358</v>
      </c>
      <c r="G371" t="s">
        <v>359</v>
      </c>
      <c r="H371" t="s">
        <v>360</v>
      </c>
      <c r="I371">
        <f>ROUND(12/100,7)</f>
        <v>0.12</v>
      </c>
      <c r="J371">
        <v>0</v>
      </c>
      <c r="K371">
        <f>ROUND(12/100,7)</f>
        <v>0.12</v>
      </c>
      <c r="O371">
        <f>ROUND(CP371,2)</f>
        <v>2519.4499999999998</v>
      </c>
      <c r="P371">
        <f>SUMIF(SmtRes!AQ319:'SmtRes'!AQ327,"=1",SmtRes!DF319:'SmtRes'!DF327)</f>
        <v>0</v>
      </c>
      <c r="Q371">
        <f>SUMIF(SmtRes!AQ319:'SmtRes'!AQ327,"=1",SmtRes!DG319:'SmtRes'!DG327)</f>
        <v>24.720000000000002</v>
      </c>
      <c r="R371">
        <f>SUMIF(SmtRes!AQ319:'SmtRes'!AQ327,"=1",SmtRes!DH319:'SmtRes'!DH327)</f>
        <v>13.440000000000001</v>
      </c>
      <c r="S371">
        <f>SUMIF(SmtRes!AQ319:'SmtRes'!AQ327,"=1",SmtRes!DI319:'SmtRes'!DI327)</f>
        <v>2481.29</v>
      </c>
      <c r="T371">
        <f>ROUND(CU371*I371,2)</f>
        <v>0</v>
      </c>
      <c r="U371">
        <f>SUMIF(SmtRes!AQ319:'SmtRes'!AQ327,"=1",SmtRes!CV319:'SmtRes'!CV327)</f>
        <v>5.1912000000000003</v>
      </c>
      <c r="V371">
        <f>SUMIF(SmtRes!AQ319:'SmtRes'!AQ327,"=1",SmtRes!CW319:'SmtRes'!CW327)</f>
        <v>2.4E-2</v>
      </c>
      <c r="W371">
        <f>ROUND(CX371*I371,2)</f>
        <v>0</v>
      </c>
      <c r="X371">
        <f t="shared" si="268"/>
        <v>2419.89</v>
      </c>
      <c r="Y371">
        <f t="shared" si="268"/>
        <v>1272.31</v>
      </c>
      <c r="AA371">
        <v>312163570</v>
      </c>
      <c r="AB371">
        <f>ROUND((AC371+AD371+AF371),6)</f>
        <v>20883.383399999999</v>
      </c>
      <c r="AC371">
        <f>ROUND((0),6)</f>
        <v>0</v>
      </c>
      <c r="AD371">
        <f>ROUND((((SUM(SmtRes!BR319:'SmtRes'!BR327))-(SUM(SmtRes!BS319:'SmtRes'!BS327)))+AE371),6)</f>
        <v>205.96860000000001</v>
      </c>
      <c r="AE371">
        <f>ROUND((SUM(SmtRes!BS319:'SmtRes'!BS327)),6)</f>
        <v>112.004</v>
      </c>
      <c r="AF371">
        <f>ROUND((SUM(SmtRes!BT319:'SmtRes'!BT327)),6)</f>
        <v>20677.414799999999</v>
      </c>
      <c r="AG371">
        <f>ROUND((AP371),6)</f>
        <v>0</v>
      </c>
      <c r="AH371">
        <f>(SUM(SmtRes!BU319:'SmtRes'!BU327))</f>
        <v>43.260000000000005</v>
      </c>
      <c r="AI371">
        <f>(SUM(SmtRes!BV319:'SmtRes'!BV327))</f>
        <v>0.2</v>
      </c>
      <c r="AJ371">
        <f>(AS371)</f>
        <v>0</v>
      </c>
      <c r="AK371">
        <v>21200.024150000001</v>
      </c>
      <c r="AL371">
        <v>1189.2755500000001</v>
      </c>
      <c r="AM371">
        <v>205.96860000000001</v>
      </c>
      <c r="AN371">
        <v>112.004</v>
      </c>
      <c r="AO371">
        <v>19692.776000000002</v>
      </c>
      <c r="AP371">
        <v>0</v>
      </c>
      <c r="AQ371">
        <v>41.2</v>
      </c>
      <c r="AR371">
        <v>0.2</v>
      </c>
      <c r="AS371">
        <v>0</v>
      </c>
      <c r="AT371">
        <v>97</v>
      </c>
      <c r="AU371">
        <v>51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2</v>
      </c>
      <c r="BJ371" t="s">
        <v>361</v>
      </c>
      <c r="BM371">
        <v>108001</v>
      </c>
      <c r="BN371">
        <v>0</v>
      </c>
      <c r="BO371" t="s">
        <v>3</v>
      </c>
      <c r="BP371">
        <v>0</v>
      </c>
      <c r="BQ371">
        <v>3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97</v>
      </c>
      <c r="CA371">
        <v>51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362</v>
      </c>
      <c r="CO371">
        <v>0</v>
      </c>
      <c r="CP371">
        <f>(P371+Q371+S371+R371)</f>
        <v>2519.4499999999998</v>
      </c>
      <c r="CQ371">
        <f>SUMIF(SmtRes!AQ319:'SmtRes'!AQ327,"=1",SmtRes!AA319:'SmtRes'!AA327)</f>
        <v>65018.720000000001</v>
      </c>
      <c r="CR371">
        <f>SUMIF(SmtRes!AQ319:'SmtRes'!AQ327,"=1",SmtRes!AB319:'SmtRes'!AB327)</f>
        <v>2043.69</v>
      </c>
      <c r="CS371">
        <f>SUMIF(SmtRes!AQ319:'SmtRes'!AQ327,"=1",SmtRes!AC319:'SmtRes'!AC327)</f>
        <v>1120.04</v>
      </c>
      <c r="CT371">
        <f>SUMIF(SmtRes!AQ319:'SmtRes'!AQ327,"=1",SmtRes!AD319:'SmtRes'!AD327)</f>
        <v>477.98</v>
      </c>
      <c r="CU371">
        <f>AG371</f>
        <v>0</v>
      </c>
      <c r="CV371">
        <f>SUMIF(SmtRes!AQ319:'SmtRes'!AQ327,"=1",SmtRes!BU319:'SmtRes'!BU327)</f>
        <v>43.260000000000005</v>
      </c>
      <c r="CW371">
        <f>SUMIF(SmtRes!AQ319:'SmtRes'!AQ327,"=1",SmtRes!BV319:'SmtRes'!BV327)</f>
        <v>0.2</v>
      </c>
      <c r="CX371">
        <f>AJ371</f>
        <v>0</v>
      </c>
      <c r="CY371">
        <f>(((S371+R371)*AT371)/100)</f>
        <v>2419.8881000000001</v>
      </c>
      <c r="CZ371">
        <f>(((S371+R371)*AU371)/100)</f>
        <v>1272.3123000000001</v>
      </c>
      <c r="DC371" t="s">
        <v>3</v>
      </c>
      <c r="DD371" t="s">
        <v>22</v>
      </c>
      <c r="DE371" t="s">
        <v>3</v>
      </c>
      <c r="DF371" t="s">
        <v>3</v>
      </c>
      <c r="DG371" t="s">
        <v>363</v>
      </c>
      <c r="DH371" t="s">
        <v>3</v>
      </c>
      <c r="DI371" t="s">
        <v>363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360</v>
      </c>
      <c r="DW371" t="s">
        <v>360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293259234</v>
      </c>
      <c r="EF371">
        <v>3</v>
      </c>
      <c r="EG371" t="s">
        <v>89</v>
      </c>
      <c r="EH371">
        <v>0</v>
      </c>
      <c r="EI371" t="s">
        <v>3</v>
      </c>
      <c r="EJ371">
        <v>2</v>
      </c>
      <c r="EK371">
        <v>108001</v>
      </c>
      <c r="EL371" t="s">
        <v>90</v>
      </c>
      <c r="EM371" t="s">
        <v>91</v>
      </c>
      <c r="EO371" t="s">
        <v>364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41.2</v>
      </c>
      <c r="EX371">
        <v>0.2</v>
      </c>
      <c r="EY371">
        <v>0</v>
      </c>
      <c r="FQ371">
        <v>0</v>
      </c>
      <c r="FR371">
        <f>ROUND(IF(BI371=3,GM371,0),2)</f>
        <v>0</v>
      </c>
      <c r="FS371">
        <v>0</v>
      </c>
      <c r="FX371">
        <v>97</v>
      </c>
      <c r="FY371">
        <v>51</v>
      </c>
      <c r="GA371" t="s">
        <v>3</v>
      </c>
      <c r="GD371">
        <v>1</v>
      </c>
      <c r="GF371">
        <v>1860902480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>ROUND(IF(AND(BH371=3,BI371=3,FS371&lt;&gt;0),P371,0),2)</f>
        <v>0</v>
      </c>
      <c r="GM371">
        <f>ROUND(O371+X371+Y371,2)+GX371</f>
        <v>6211.65</v>
      </c>
      <c r="GN371">
        <f>IF(OR(BI371=0,BI371=1),GM371-GX371,0)</f>
        <v>0</v>
      </c>
      <c r="GO371">
        <f>IF(BI371=2,GM371-GX371,0)</f>
        <v>6211.65</v>
      </c>
      <c r="GP371">
        <f>IF(BI371=4,GM371-GX371,0)</f>
        <v>0</v>
      </c>
      <c r="GR371">
        <v>0</v>
      </c>
      <c r="GS371">
        <v>3</v>
      </c>
      <c r="GT371">
        <v>0</v>
      </c>
      <c r="GU371" t="s">
        <v>3</v>
      </c>
      <c r="GV371">
        <f>ROUND((GT371),6)</f>
        <v>0</v>
      </c>
      <c r="GW371">
        <v>1</v>
      </c>
      <c r="GX371">
        <f>ROUND(HC371*I371,2)</f>
        <v>0</v>
      </c>
      <c r="HA371">
        <v>0</v>
      </c>
      <c r="HB371">
        <v>0</v>
      </c>
      <c r="HC371">
        <f>GV371*GW371</f>
        <v>0</v>
      </c>
      <c r="HE371" t="s">
        <v>3</v>
      </c>
      <c r="HF371" t="s">
        <v>3</v>
      </c>
      <c r="HM371" t="s">
        <v>3</v>
      </c>
      <c r="HN371" t="s">
        <v>92</v>
      </c>
      <c r="HO371" t="s">
        <v>93</v>
      </c>
      <c r="HP371" t="s">
        <v>90</v>
      </c>
      <c r="HQ371" t="s">
        <v>90</v>
      </c>
      <c r="IK371">
        <v>0</v>
      </c>
    </row>
    <row r="372" spans="1:245" x14ac:dyDescent="0.2">
      <c r="A372">
        <v>18</v>
      </c>
      <c r="B372">
        <v>1</v>
      </c>
      <c r="C372">
        <v>327</v>
      </c>
      <c r="E372" t="s">
        <v>365</v>
      </c>
      <c r="F372" t="s">
        <v>202</v>
      </c>
      <c r="G372" t="s">
        <v>203</v>
      </c>
      <c r="H372" t="s">
        <v>204</v>
      </c>
      <c r="I372">
        <f>J372</f>
        <v>2</v>
      </c>
      <c r="J372">
        <v>2</v>
      </c>
      <c r="K372">
        <v>2</v>
      </c>
      <c r="O372">
        <f>ROUND(P372,2)</f>
        <v>47.26</v>
      </c>
      <c r="P372">
        <f>ROUND(ROUND(ROUND(SUMIF(SmtRes!AQ319:'SmtRes'!AQ327,"=1",SmtRes!CU319:'SmtRes'!CU327),2),2)*I372/100,2)</f>
        <v>47.26</v>
      </c>
      <c r="Q372">
        <f>ROUND(CR372*I372,2)</f>
        <v>0</v>
      </c>
      <c r="R372">
        <f>ROUND(CS372*I372,2)</f>
        <v>0</v>
      </c>
      <c r="S372">
        <f>ROUND(CT372*I372,2)</f>
        <v>0</v>
      </c>
      <c r="T372">
        <f>ROUND(CU372*I372,2)</f>
        <v>0</v>
      </c>
      <c r="U372">
        <f>ROUND(CV372*I372,7)</f>
        <v>0</v>
      </c>
      <c r="V372">
        <f>ROUND(CW372*I372,7)</f>
        <v>0</v>
      </c>
      <c r="W372">
        <f>ROUND(CX372*I372,2)</f>
        <v>0</v>
      </c>
      <c r="X372">
        <f t="shared" si="268"/>
        <v>0</v>
      </c>
      <c r="Y372">
        <f t="shared" si="268"/>
        <v>0</v>
      </c>
      <c r="AA372">
        <v>312163570</v>
      </c>
      <c r="AB372">
        <f>ROUND((AC372+AD372+AF372),6)</f>
        <v>0</v>
      </c>
      <c r="AC372">
        <f>ROUND((ES372),6)</f>
        <v>0</v>
      </c>
      <c r="AD372">
        <f>ROUND((((ET372)-(EU372))+AE372),6)</f>
        <v>0</v>
      </c>
      <c r="AE372">
        <f>ROUND((EU372),6)</f>
        <v>0</v>
      </c>
      <c r="AF372">
        <f>ROUND((EV372),6)</f>
        <v>0</v>
      </c>
      <c r="AG372">
        <f>ROUND((AP372),6)</f>
        <v>0</v>
      </c>
      <c r="AH372">
        <f>(EW372)</f>
        <v>0</v>
      </c>
      <c r="AI372">
        <f>(EX372)</f>
        <v>0</v>
      </c>
      <c r="AJ372">
        <f>(AS372)</f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97</v>
      </c>
      <c r="AU372">
        <v>51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2</v>
      </c>
      <c r="BJ372" t="s">
        <v>3</v>
      </c>
      <c r="BM372">
        <v>108001</v>
      </c>
      <c r="BN372">
        <v>0</v>
      </c>
      <c r="BO372" t="s">
        <v>3</v>
      </c>
      <c r="BP372">
        <v>0</v>
      </c>
      <c r="BQ372">
        <v>3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97</v>
      </c>
      <c r="CA372">
        <v>51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>0</f>
        <v>0</v>
      </c>
      <c r="CQ372">
        <f>0</f>
        <v>0</v>
      </c>
      <c r="CR372">
        <f>0</f>
        <v>0</v>
      </c>
      <c r="CS372">
        <f>0</f>
        <v>0</v>
      </c>
      <c r="CT372">
        <f>0</f>
        <v>0</v>
      </c>
      <c r="CU372">
        <f>0</f>
        <v>0</v>
      </c>
      <c r="CV372">
        <f>0</f>
        <v>0</v>
      </c>
      <c r="CW372">
        <f>0</f>
        <v>0</v>
      </c>
      <c r="CX372">
        <f>0</f>
        <v>0</v>
      </c>
      <c r="CY372">
        <f>0</f>
        <v>0</v>
      </c>
      <c r="CZ372">
        <f>0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204</v>
      </c>
      <c r="DW372" t="s">
        <v>204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293259234</v>
      </c>
      <c r="EF372">
        <v>3</v>
      </c>
      <c r="EG372" t="s">
        <v>89</v>
      </c>
      <c r="EH372">
        <v>0</v>
      </c>
      <c r="EI372" t="s">
        <v>3</v>
      </c>
      <c r="EJ372">
        <v>2</v>
      </c>
      <c r="EK372">
        <v>108001</v>
      </c>
      <c r="EL372" t="s">
        <v>90</v>
      </c>
      <c r="EM372" t="s">
        <v>91</v>
      </c>
      <c r="EO372" t="s">
        <v>3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f>ROUND(IF(BI372=3,GM372,0),2)</f>
        <v>0</v>
      </c>
      <c r="FS372">
        <v>0</v>
      </c>
      <c r="FX372">
        <v>97</v>
      </c>
      <c r="FY372">
        <v>51</v>
      </c>
      <c r="GA372" t="s">
        <v>3</v>
      </c>
      <c r="GD372">
        <v>1</v>
      </c>
      <c r="GF372">
        <v>274903907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>ROUND(IF(AND(BH372=3,BI372=3,FS372&lt;&gt;0),P372,0),2)</f>
        <v>0</v>
      </c>
      <c r="GM372">
        <f>ROUND(O372+X372+Y372,2)+GX372</f>
        <v>47.26</v>
      </c>
      <c r="GN372">
        <f>IF(OR(BI372=0,BI372=1),GM372-GX372,0)</f>
        <v>0</v>
      </c>
      <c r="GO372">
        <f>IF(BI372=2,GM372-GX372,0)</f>
        <v>47.26</v>
      </c>
      <c r="GP372">
        <f>IF(BI372=4,GM372-GX372,0)</f>
        <v>0</v>
      </c>
      <c r="GR372">
        <v>0</v>
      </c>
      <c r="GS372">
        <v>3</v>
      </c>
      <c r="GT372">
        <v>0</v>
      </c>
      <c r="GU372" t="s">
        <v>3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0</f>
        <v>0</v>
      </c>
      <c r="HE372" t="s">
        <v>3</v>
      </c>
      <c r="HF372" t="s">
        <v>3</v>
      </c>
      <c r="HM372" t="s">
        <v>3</v>
      </c>
      <c r="HN372" t="s">
        <v>92</v>
      </c>
      <c r="HO372" t="s">
        <v>93</v>
      </c>
      <c r="HP372" t="s">
        <v>90</v>
      </c>
      <c r="HQ372" t="s">
        <v>90</v>
      </c>
      <c r="IK372">
        <v>0</v>
      </c>
    </row>
    <row r="374" spans="1:245" x14ac:dyDescent="0.2">
      <c r="A374" s="2">
        <v>51</v>
      </c>
      <c r="B374" s="2">
        <f>B364</f>
        <v>1</v>
      </c>
      <c r="C374" s="2">
        <f>A364</f>
        <v>4</v>
      </c>
      <c r="D374" s="2">
        <f>ROW(A364)</f>
        <v>364</v>
      </c>
      <c r="E374" s="2"/>
      <c r="F374" s="2" t="str">
        <f>IF(F364&lt;&gt;"",F364,"")</f>
        <v>Новый раздел</v>
      </c>
      <c r="G374" s="2" t="str">
        <f>IF(G364&lt;&gt;"",G364,"")</f>
        <v>Ремонт контуров заземления опор ВЛ-0,4 кВ</v>
      </c>
      <c r="H374" s="2">
        <v>0</v>
      </c>
      <c r="I374" s="2"/>
      <c r="J374" s="2"/>
      <c r="K374" s="2"/>
      <c r="L374" s="2"/>
      <c r="M374" s="2"/>
      <c r="N374" s="2"/>
      <c r="O374" s="2">
        <f t="shared" ref="O374:T374" si="269">ROUND(AB374,2)</f>
        <v>19489.87</v>
      </c>
      <c r="P374" s="2">
        <f t="shared" si="269"/>
        <v>5705.6</v>
      </c>
      <c r="Q374" s="2">
        <f t="shared" si="269"/>
        <v>517.86</v>
      </c>
      <c r="R374" s="2">
        <f t="shared" si="269"/>
        <v>184.81</v>
      </c>
      <c r="S374" s="2">
        <f t="shared" si="269"/>
        <v>13081.6</v>
      </c>
      <c r="T374" s="2">
        <f t="shared" si="269"/>
        <v>0</v>
      </c>
      <c r="U374" s="2">
        <f>AH374</f>
        <v>28.541199999999996</v>
      </c>
      <c r="V374" s="2">
        <f>AI374</f>
        <v>0.33</v>
      </c>
      <c r="W374" s="2">
        <f>ROUND(AJ374,2)</f>
        <v>0</v>
      </c>
      <c r="X374" s="2">
        <f>ROUND(AK374,2)</f>
        <v>13037.62</v>
      </c>
      <c r="Y374" s="2">
        <f>ROUND(AL374,2)</f>
        <v>7019.68</v>
      </c>
      <c r="Z374" s="2"/>
      <c r="AA374" s="2"/>
      <c r="AB374" s="2">
        <f>ROUND(SUMIF(AA368:AA372,"=312163570",O368:O372),2)</f>
        <v>19489.87</v>
      </c>
      <c r="AC374" s="2">
        <f>ROUND(SUMIF(AA368:AA372,"=312163570",P368:P372),2)</f>
        <v>5705.6</v>
      </c>
      <c r="AD374" s="2">
        <f>ROUND(SUMIF(AA368:AA372,"=312163570",Q368:Q372),2)</f>
        <v>517.86</v>
      </c>
      <c r="AE374" s="2">
        <f>ROUND(SUMIF(AA368:AA372,"=312163570",R368:R372),2)</f>
        <v>184.81</v>
      </c>
      <c r="AF374" s="2">
        <f>ROUND(SUMIF(AA368:AA372,"=312163570",S368:S372),2)</f>
        <v>13081.6</v>
      </c>
      <c r="AG374" s="2">
        <f>ROUND(SUMIF(AA368:AA372,"=312163570",T368:T372),2)</f>
        <v>0</v>
      </c>
      <c r="AH374" s="2">
        <f>SUMIF(AA368:AA372,"=312163570",U368:U372)</f>
        <v>28.541199999999996</v>
      </c>
      <c r="AI374" s="2">
        <f>SUMIF(AA368:AA372,"=312163570",V368:V372)</f>
        <v>0.33</v>
      </c>
      <c r="AJ374" s="2">
        <f>ROUND(SUMIF(AA368:AA372,"=312163570",W368:W372),2)</f>
        <v>0</v>
      </c>
      <c r="AK374" s="2">
        <f>ROUND(SUMIF(AA368:AA372,"=312163570",X368:X372),2)</f>
        <v>13037.62</v>
      </c>
      <c r="AL374" s="2">
        <f>ROUND(SUMIF(AA368:AA372,"=312163570",Y368:Y372),2)</f>
        <v>7019.68</v>
      </c>
      <c r="AM374" s="2"/>
      <c r="AN374" s="2"/>
      <c r="AO374" s="2">
        <f t="shared" ref="AO374:BD374" si="270">ROUND(BX374,2)</f>
        <v>0</v>
      </c>
      <c r="AP374" s="2">
        <f t="shared" si="270"/>
        <v>0</v>
      </c>
      <c r="AQ374" s="2">
        <f t="shared" si="270"/>
        <v>0</v>
      </c>
      <c r="AR374" s="2">
        <f t="shared" si="270"/>
        <v>39547.17</v>
      </c>
      <c r="AS374" s="2">
        <f t="shared" si="270"/>
        <v>10169.5</v>
      </c>
      <c r="AT374" s="2">
        <f t="shared" si="270"/>
        <v>29377.67</v>
      </c>
      <c r="AU374" s="2">
        <f t="shared" si="270"/>
        <v>0</v>
      </c>
      <c r="AV374" s="2">
        <f t="shared" si="270"/>
        <v>5705.6</v>
      </c>
      <c r="AW374" s="2">
        <f t="shared" si="270"/>
        <v>5705.6</v>
      </c>
      <c r="AX374" s="2">
        <f t="shared" si="270"/>
        <v>0</v>
      </c>
      <c r="AY374" s="2">
        <f t="shared" si="270"/>
        <v>5705.6</v>
      </c>
      <c r="AZ374" s="2">
        <f t="shared" si="270"/>
        <v>0</v>
      </c>
      <c r="BA374" s="2">
        <f t="shared" si="270"/>
        <v>0</v>
      </c>
      <c r="BB374" s="2">
        <f t="shared" si="270"/>
        <v>0</v>
      </c>
      <c r="BC374" s="2">
        <f t="shared" si="270"/>
        <v>0</v>
      </c>
      <c r="BD374" s="2">
        <f t="shared" si="270"/>
        <v>0</v>
      </c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>
        <f>ROUND(SUMIF(AA368:AA372,"=312163570",FQ368:FQ372),2)</f>
        <v>0</v>
      </c>
      <c r="BY374" s="2">
        <f>ROUND(SUMIF(AA368:AA372,"=312163570",FR368:FR372),2)</f>
        <v>0</v>
      </c>
      <c r="BZ374" s="2">
        <f>ROUND(SUMIF(AA368:AA372,"=312163570",GL368:GL372),2)</f>
        <v>0</v>
      </c>
      <c r="CA374" s="2">
        <f>ROUND(SUMIF(AA368:AA372,"=312163570",GM368:GM372),2)</f>
        <v>39547.17</v>
      </c>
      <c r="CB374" s="2">
        <f>ROUND(SUMIF(AA368:AA372,"=312163570",GN368:GN372),2)</f>
        <v>10169.5</v>
      </c>
      <c r="CC374" s="2">
        <f>ROUND(SUMIF(AA368:AA372,"=312163570",GO368:GO372),2)</f>
        <v>29377.67</v>
      </c>
      <c r="CD374" s="2">
        <f>ROUND(SUMIF(AA368:AA372,"=312163570",GP368:GP372),2)</f>
        <v>0</v>
      </c>
      <c r="CE374" s="2">
        <f>AC374-BX374</f>
        <v>5705.6</v>
      </c>
      <c r="CF374" s="2">
        <f>AC374-BY374</f>
        <v>5705.6</v>
      </c>
      <c r="CG374" s="2">
        <f>BX374-BZ374</f>
        <v>0</v>
      </c>
      <c r="CH374" s="2">
        <f>AC374-BX374-BY374+BZ374</f>
        <v>5705.6</v>
      </c>
      <c r="CI374" s="2">
        <f>BY374-BZ374</f>
        <v>0</v>
      </c>
      <c r="CJ374" s="2">
        <f>ROUND(SUMIF(AA368:AA372,"=312163570",GX368:GX372),2)</f>
        <v>0</v>
      </c>
      <c r="CK374" s="2">
        <f>ROUND(SUMIF(AA368:AA372,"=312163570",GY368:GY372),2)</f>
        <v>0</v>
      </c>
      <c r="CL374" s="2">
        <f>ROUND(SUMIF(AA368:AA372,"=312163570",GZ368:GZ372),2)</f>
        <v>0</v>
      </c>
      <c r="CM374" s="2">
        <f>ROUND(SUMIF(AA368:AA372,"=312163570",HD368:HD372),2)</f>
        <v>0</v>
      </c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>
        <v>0</v>
      </c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201</v>
      </c>
      <c r="F376" s="4">
        <f>ROUND(Source!O374,O376)</f>
        <v>19489.87</v>
      </c>
      <c r="G376" s="4" t="s">
        <v>110</v>
      </c>
      <c r="H376" s="4" t="s">
        <v>111</v>
      </c>
      <c r="I376" s="4"/>
      <c r="J376" s="4"/>
      <c r="K376" s="4">
        <v>201</v>
      </c>
      <c r="L376" s="4">
        <v>1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19489.87</v>
      </c>
      <c r="X376" s="4">
        <v>1</v>
      </c>
      <c r="Y376" s="4">
        <v>19489.87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202</v>
      </c>
      <c r="F377" s="4">
        <f>ROUND(Source!P374,O377)</f>
        <v>5705.6</v>
      </c>
      <c r="G377" s="4" t="s">
        <v>112</v>
      </c>
      <c r="H377" s="4" t="s">
        <v>113</v>
      </c>
      <c r="I377" s="4"/>
      <c r="J377" s="4"/>
      <c r="K377" s="4">
        <v>202</v>
      </c>
      <c r="L377" s="4">
        <v>2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5705.6</v>
      </c>
      <c r="X377" s="4">
        <v>1</v>
      </c>
      <c r="Y377" s="4">
        <v>5705.6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222</v>
      </c>
      <c r="F378" s="4">
        <f>ROUND(Source!AO374,O378)</f>
        <v>0</v>
      </c>
      <c r="G378" s="4" t="s">
        <v>114</v>
      </c>
      <c r="H378" s="4" t="s">
        <v>115</v>
      </c>
      <c r="I378" s="4"/>
      <c r="J378" s="4"/>
      <c r="K378" s="4">
        <v>222</v>
      </c>
      <c r="L378" s="4">
        <v>3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225</v>
      </c>
      <c r="F379" s="4">
        <f>ROUND(Source!AV374,O379)</f>
        <v>5705.6</v>
      </c>
      <c r="G379" s="4" t="s">
        <v>116</v>
      </c>
      <c r="H379" s="4" t="s">
        <v>117</v>
      </c>
      <c r="I379" s="4"/>
      <c r="J379" s="4"/>
      <c r="K379" s="4">
        <v>225</v>
      </c>
      <c r="L379" s="4">
        <v>4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5705.6</v>
      </c>
      <c r="X379" s="4">
        <v>1</v>
      </c>
      <c r="Y379" s="4">
        <v>5705.6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226</v>
      </c>
      <c r="F380" s="4">
        <f>ROUND(Source!AW374,O380)</f>
        <v>5705.6</v>
      </c>
      <c r="G380" s="4" t="s">
        <v>118</v>
      </c>
      <c r="H380" s="4" t="s">
        <v>119</v>
      </c>
      <c r="I380" s="4"/>
      <c r="J380" s="4"/>
      <c r="K380" s="4">
        <v>226</v>
      </c>
      <c r="L380" s="4">
        <v>5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5705.6</v>
      </c>
      <c r="X380" s="4">
        <v>1</v>
      </c>
      <c r="Y380" s="4">
        <v>5705.6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227</v>
      </c>
      <c r="F381" s="4">
        <f>ROUND(Source!AX374,O381)</f>
        <v>0</v>
      </c>
      <c r="G381" s="4" t="s">
        <v>120</v>
      </c>
      <c r="H381" s="4" t="s">
        <v>121</v>
      </c>
      <c r="I381" s="4"/>
      <c r="J381" s="4"/>
      <c r="K381" s="4">
        <v>227</v>
      </c>
      <c r="L381" s="4">
        <v>6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228</v>
      </c>
      <c r="F382" s="4">
        <f>ROUND(Source!AY374,O382)</f>
        <v>5705.6</v>
      </c>
      <c r="G382" s="4" t="s">
        <v>122</v>
      </c>
      <c r="H382" s="4" t="s">
        <v>123</v>
      </c>
      <c r="I382" s="4"/>
      <c r="J382" s="4"/>
      <c r="K382" s="4">
        <v>228</v>
      </c>
      <c r="L382" s="4">
        <v>7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5705.6</v>
      </c>
      <c r="X382" s="4">
        <v>1</v>
      </c>
      <c r="Y382" s="4">
        <v>5705.6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216</v>
      </c>
      <c r="F383" s="4">
        <f>ROUND(Source!AP374,O383)</f>
        <v>0</v>
      </c>
      <c r="G383" s="4" t="s">
        <v>124</v>
      </c>
      <c r="H383" s="4" t="s">
        <v>125</v>
      </c>
      <c r="I383" s="4"/>
      <c r="J383" s="4"/>
      <c r="K383" s="4">
        <v>216</v>
      </c>
      <c r="L383" s="4">
        <v>8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223</v>
      </c>
      <c r="F384" s="4">
        <f>ROUND(Source!AQ374,O384)</f>
        <v>0</v>
      </c>
      <c r="G384" s="4" t="s">
        <v>126</v>
      </c>
      <c r="H384" s="4" t="s">
        <v>127</v>
      </c>
      <c r="I384" s="4"/>
      <c r="J384" s="4"/>
      <c r="K384" s="4">
        <v>223</v>
      </c>
      <c r="L384" s="4">
        <v>9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229</v>
      </c>
      <c r="F385" s="4">
        <f>ROUND(Source!AZ374,O385)</f>
        <v>0</v>
      </c>
      <c r="G385" s="4" t="s">
        <v>128</v>
      </c>
      <c r="H385" s="4" t="s">
        <v>129</v>
      </c>
      <c r="I385" s="4"/>
      <c r="J385" s="4"/>
      <c r="K385" s="4">
        <v>229</v>
      </c>
      <c r="L385" s="4">
        <v>10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203</v>
      </c>
      <c r="F386" s="4">
        <f>ROUND(Source!Q374,O386)</f>
        <v>517.86</v>
      </c>
      <c r="G386" s="4" t="s">
        <v>130</v>
      </c>
      <c r="H386" s="4" t="s">
        <v>131</v>
      </c>
      <c r="I386" s="4"/>
      <c r="J386" s="4"/>
      <c r="K386" s="4">
        <v>203</v>
      </c>
      <c r="L386" s="4">
        <v>11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517.86</v>
      </c>
      <c r="X386" s="4">
        <v>1</v>
      </c>
      <c r="Y386" s="4">
        <v>517.86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231</v>
      </c>
      <c r="F387" s="4">
        <f>ROUND(Source!BB374,O387)</f>
        <v>0</v>
      </c>
      <c r="G387" s="4" t="s">
        <v>132</v>
      </c>
      <c r="H387" s="4" t="s">
        <v>133</v>
      </c>
      <c r="I387" s="4"/>
      <c r="J387" s="4"/>
      <c r="K387" s="4">
        <v>231</v>
      </c>
      <c r="L387" s="4">
        <v>12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204</v>
      </c>
      <c r="F388" s="4">
        <f>ROUND(Source!R374,O388)</f>
        <v>184.81</v>
      </c>
      <c r="G388" s="4" t="s">
        <v>134</v>
      </c>
      <c r="H388" s="4" t="s">
        <v>135</v>
      </c>
      <c r="I388" s="4"/>
      <c r="J388" s="4"/>
      <c r="K388" s="4">
        <v>204</v>
      </c>
      <c r="L388" s="4">
        <v>13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184.81</v>
      </c>
      <c r="X388" s="4">
        <v>1</v>
      </c>
      <c r="Y388" s="4">
        <v>184.81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205</v>
      </c>
      <c r="F389" s="4">
        <f>ROUND(Source!S374,O389)</f>
        <v>13081.6</v>
      </c>
      <c r="G389" s="4" t="s">
        <v>136</v>
      </c>
      <c r="H389" s="4" t="s">
        <v>137</v>
      </c>
      <c r="I389" s="4"/>
      <c r="J389" s="4"/>
      <c r="K389" s="4">
        <v>205</v>
      </c>
      <c r="L389" s="4">
        <v>14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13081.599999999999</v>
      </c>
      <c r="X389" s="4">
        <v>1</v>
      </c>
      <c r="Y389" s="4">
        <v>13081.599999999999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232</v>
      </c>
      <c r="F390" s="4">
        <f>ROUND(Source!BC374,O390)</f>
        <v>0</v>
      </c>
      <c r="G390" s="4" t="s">
        <v>138</v>
      </c>
      <c r="H390" s="4" t="s">
        <v>139</v>
      </c>
      <c r="I390" s="4"/>
      <c r="J390" s="4"/>
      <c r="K390" s="4">
        <v>232</v>
      </c>
      <c r="L390" s="4">
        <v>15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214</v>
      </c>
      <c r="F391" s="4">
        <f>ROUND(Source!AS374,O391)</f>
        <v>10169.5</v>
      </c>
      <c r="G391" s="4" t="s">
        <v>140</v>
      </c>
      <c r="H391" s="4" t="s">
        <v>141</v>
      </c>
      <c r="I391" s="4"/>
      <c r="J391" s="4"/>
      <c r="K391" s="4">
        <v>214</v>
      </c>
      <c r="L391" s="4">
        <v>16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10169.5</v>
      </c>
      <c r="X391" s="4">
        <v>1</v>
      </c>
      <c r="Y391" s="4">
        <v>10169.5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215</v>
      </c>
      <c r="F392" s="4">
        <f>ROUND(Source!AT374,O392)</f>
        <v>29377.67</v>
      </c>
      <c r="G392" s="4" t="s">
        <v>142</v>
      </c>
      <c r="H392" s="4" t="s">
        <v>143</v>
      </c>
      <c r="I392" s="4"/>
      <c r="J392" s="4"/>
      <c r="K392" s="4">
        <v>215</v>
      </c>
      <c r="L392" s="4">
        <v>17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29377.67</v>
      </c>
      <c r="X392" s="4">
        <v>1</v>
      </c>
      <c r="Y392" s="4">
        <v>29377.67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217</v>
      </c>
      <c r="F393" s="4">
        <f>ROUND(Source!AU374,O393)</f>
        <v>0</v>
      </c>
      <c r="G393" s="4" t="s">
        <v>144</v>
      </c>
      <c r="H393" s="4" t="s">
        <v>145</v>
      </c>
      <c r="I393" s="4"/>
      <c r="J393" s="4"/>
      <c r="K393" s="4">
        <v>217</v>
      </c>
      <c r="L393" s="4">
        <v>18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230</v>
      </c>
      <c r="F394" s="4">
        <f>ROUND(Source!BA374,O394)</f>
        <v>0</v>
      </c>
      <c r="G394" s="4" t="s">
        <v>146</v>
      </c>
      <c r="H394" s="4" t="s">
        <v>147</v>
      </c>
      <c r="I394" s="4"/>
      <c r="J394" s="4"/>
      <c r="K394" s="4">
        <v>230</v>
      </c>
      <c r="L394" s="4">
        <v>19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206</v>
      </c>
      <c r="F395" s="4">
        <f>ROUND(Source!T374,O395)</f>
        <v>0</v>
      </c>
      <c r="G395" s="4" t="s">
        <v>148</v>
      </c>
      <c r="H395" s="4" t="s">
        <v>149</v>
      </c>
      <c r="I395" s="4"/>
      <c r="J395" s="4"/>
      <c r="K395" s="4">
        <v>206</v>
      </c>
      <c r="L395" s="4">
        <v>20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207</v>
      </c>
      <c r="F396" s="4">
        <f>ROUND(Source!U374,O396)</f>
        <v>28.5412</v>
      </c>
      <c r="G396" s="4" t="s">
        <v>150</v>
      </c>
      <c r="H396" s="4" t="s">
        <v>151</v>
      </c>
      <c r="I396" s="4"/>
      <c r="J396" s="4"/>
      <c r="K396" s="4">
        <v>207</v>
      </c>
      <c r="L396" s="4">
        <v>21</v>
      </c>
      <c r="M396" s="4">
        <v>3</v>
      </c>
      <c r="N396" s="4" t="s">
        <v>3</v>
      </c>
      <c r="O396" s="4">
        <v>7</v>
      </c>
      <c r="P396" s="4"/>
      <c r="Q396" s="4"/>
      <c r="R396" s="4"/>
      <c r="S396" s="4"/>
      <c r="T396" s="4"/>
      <c r="U396" s="4"/>
      <c r="V396" s="4"/>
      <c r="W396" s="4">
        <v>28.5412</v>
      </c>
      <c r="X396" s="4">
        <v>1</v>
      </c>
      <c r="Y396" s="4">
        <v>28.5412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208</v>
      </c>
      <c r="F397" s="4">
        <f>ROUND(Source!V374,O397)</f>
        <v>0.33</v>
      </c>
      <c r="G397" s="4" t="s">
        <v>152</v>
      </c>
      <c r="H397" s="4" t="s">
        <v>153</v>
      </c>
      <c r="I397" s="4"/>
      <c r="J397" s="4"/>
      <c r="K397" s="4">
        <v>208</v>
      </c>
      <c r="L397" s="4">
        <v>22</v>
      </c>
      <c r="M397" s="4">
        <v>3</v>
      </c>
      <c r="N397" s="4" t="s">
        <v>3</v>
      </c>
      <c r="O397" s="4">
        <v>7</v>
      </c>
      <c r="P397" s="4"/>
      <c r="Q397" s="4"/>
      <c r="R397" s="4"/>
      <c r="S397" s="4"/>
      <c r="T397" s="4"/>
      <c r="U397" s="4"/>
      <c r="V397" s="4"/>
      <c r="W397" s="4">
        <v>0.33</v>
      </c>
      <c r="X397" s="4">
        <v>1</v>
      </c>
      <c r="Y397" s="4">
        <v>0.33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209</v>
      </c>
      <c r="F398" s="4">
        <f>ROUND(Source!W374,O398)</f>
        <v>0</v>
      </c>
      <c r="G398" s="4" t="s">
        <v>154</v>
      </c>
      <c r="H398" s="4" t="s">
        <v>155</v>
      </c>
      <c r="I398" s="4"/>
      <c r="J398" s="4"/>
      <c r="K398" s="4">
        <v>209</v>
      </c>
      <c r="L398" s="4">
        <v>23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233</v>
      </c>
      <c r="F399" s="4">
        <f>ROUND(Source!BD374,O399)</f>
        <v>0</v>
      </c>
      <c r="G399" s="4" t="s">
        <v>156</v>
      </c>
      <c r="H399" s="4" t="s">
        <v>157</v>
      </c>
      <c r="I399" s="4"/>
      <c r="J399" s="4"/>
      <c r="K399" s="4">
        <v>233</v>
      </c>
      <c r="L399" s="4">
        <v>24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210</v>
      </c>
      <c r="F400" s="4">
        <f>ROUND(Source!X374,O400)</f>
        <v>13037.62</v>
      </c>
      <c r="G400" s="4" t="s">
        <v>158</v>
      </c>
      <c r="H400" s="4" t="s">
        <v>159</v>
      </c>
      <c r="I400" s="4"/>
      <c r="J400" s="4"/>
      <c r="K400" s="4">
        <v>210</v>
      </c>
      <c r="L400" s="4">
        <v>25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13037.62</v>
      </c>
      <c r="X400" s="4">
        <v>1</v>
      </c>
      <c r="Y400" s="4">
        <v>13037.62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211</v>
      </c>
      <c r="F401" s="4">
        <f>ROUND(Source!Y374,O401)</f>
        <v>7019.68</v>
      </c>
      <c r="G401" s="4" t="s">
        <v>160</v>
      </c>
      <c r="H401" s="4" t="s">
        <v>161</v>
      </c>
      <c r="I401" s="4"/>
      <c r="J401" s="4"/>
      <c r="K401" s="4">
        <v>211</v>
      </c>
      <c r="L401" s="4">
        <v>26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7019.68</v>
      </c>
      <c r="X401" s="4">
        <v>1</v>
      </c>
      <c r="Y401" s="4">
        <v>7019.68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224</v>
      </c>
      <c r="F402" s="4">
        <f>ROUND(Source!AR374,O402)</f>
        <v>39547.17</v>
      </c>
      <c r="G402" s="4" t="s">
        <v>162</v>
      </c>
      <c r="H402" s="4" t="s">
        <v>163</v>
      </c>
      <c r="I402" s="4"/>
      <c r="J402" s="4"/>
      <c r="K402" s="4">
        <v>224</v>
      </c>
      <c r="L402" s="4">
        <v>27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39547.17</v>
      </c>
      <c r="X402" s="4">
        <v>1</v>
      </c>
      <c r="Y402" s="4">
        <v>39547.17</v>
      </c>
      <c r="Z402" s="4"/>
      <c r="AA402" s="4"/>
      <c r="AB402" s="4"/>
    </row>
    <row r="404" spans="1:245" x14ac:dyDescent="0.2">
      <c r="A404" s="1">
        <v>4</v>
      </c>
      <c r="B404" s="1">
        <v>1</v>
      </c>
      <c r="C404" s="1"/>
      <c r="D404" s="1">
        <f>ROW(A410)</f>
        <v>410</v>
      </c>
      <c r="E404" s="1"/>
      <c r="F404" s="1" t="s">
        <v>15</v>
      </c>
      <c r="G404" s="1" t="s">
        <v>366</v>
      </c>
      <c r="H404" s="1" t="s">
        <v>3</v>
      </c>
      <c r="I404" s="1">
        <v>0</v>
      </c>
      <c r="J404" s="1"/>
      <c r="K404" s="1">
        <v>0</v>
      </c>
      <c r="L404" s="1"/>
      <c r="M404" s="1" t="s">
        <v>3</v>
      </c>
      <c r="N404" s="1"/>
      <c r="O404" s="1"/>
      <c r="P404" s="1"/>
      <c r="Q404" s="1"/>
      <c r="R404" s="1"/>
      <c r="S404" s="1">
        <v>0</v>
      </c>
      <c r="T404" s="1"/>
      <c r="U404" s="1" t="s">
        <v>3</v>
      </c>
      <c r="V404" s="1">
        <v>0</v>
      </c>
      <c r="W404" s="1"/>
      <c r="X404" s="1"/>
      <c r="Y404" s="1"/>
      <c r="Z404" s="1"/>
      <c r="AA404" s="1"/>
      <c r="AB404" s="1" t="s">
        <v>3</v>
      </c>
      <c r="AC404" s="1" t="s">
        <v>3</v>
      </c>
      <c r="AD404" s="1" t="s">
        <v>3</v>
      </c>
      <c r="AE404" s="1" t="s">
        <v>3</v>
      </c>
      <c r="AF404" s="1" t="s">
        <v>3</v>
      </c>
      <c r="AG404" s="1" t="s">
        <v>3</v>
      </c>
      <c r="AH404" s="1"/>
      <c r="AI404" s="1"/>
      <c r="AJ404" s="1"/>
      <c r="AK404" s="1"/>
      <c r="AL404" s="1"/>
      <c r="AM404" s="1"/>
      <c r="AN404" s="1"/>
      <c r="AO404" s="1"/>
      <c r="AP404" s="1" t="s">
        <v>3</v>
      </c>
      <c r="AQ404" s="1" t="s">
        <v>3</v>
      </c>
      <c r="AR404" s="1" t="s">
        <v>3</v>
      </c>
      <c r="AS404" s="1"/>
      <c r="AT404" s="1"/>
      <c r="AU404" s="1"/>
      <c r="AV404" s="1"/>
      <c r="AW404" s="1"/>
      <c r="AX404" s="1"/>
      <c r="AY404" s="1"/>
      <c r="AZ404" s="1" t="s">
        <v>3</v>
      </c>
      <c r="BA404" s="1"/>
      <c r="BB404" s="1" t="s">
        <v>3</v>
      </c>
      <c r="BC404" s="1" t="s">
        <v>3</v>
      </c>
      <c r="BD404" s="1" t="s">
        <v>3</v>
      </c>
      <c r="BE404" s="1" t="s">
        <v>3</v>
      </c>
      <c r="BF404" s="1" t="s">
        <v>3</v>
      </c>
      <c r="BG404" s="1" t="s">
        <v>3</v>
      </c>
      <c r="BH404" s="1" t="s">
        <v>3</v>
      </c>
      <c r="BI404" s="1" t="s">
        <v>3</v>
      </c>
      <c r="BJ404" s="1" t="s">
        <v>3</v>
      </c>
      <c r="BK404" s="1" t="s">
        <v>3</v>
      </c>
      <c r="BL404" s="1" t="s">
        <v>3</v>
      </c>
      <c r="BM404" s="1" t="s">
        <v>3</v>
      </c>
      <c r="BN404" s="1" t="s">
        <v>3</v>
      </c>
      <c r="BO404" s="1" t="s">
        <v>3</v>
      </c>
      <c r="BP404" s="1" t="s">
        <v>3</v>
      </c>
      <c r="BQ404" s="1"/>
      <c r="BR404" s="1"/>
      <c r="BS404" s="1"/>
      <c r="BT404" s="1"/>
      <c r="BU404" s="1"/>
      <c r="BV404" s="1"/>
      <c r="BW404" s="1"/>
      <c r="BX404" s="1">
        <v>0</v>
      </c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>
        <v>0</v>
      </c>
    </row>
    <row r="406" spans="1:245" x14ac:dyDescent="0.2">
      <c r="A406" s="2">
        <v>52</v>
      </c>
      <c r="B406" s="2">
        <f t="shared" ref="B406:G406" si="271">B410</f>
        <v>1</v>
      </c>
      <c r="C406" s="2">
        <f t="shared" si="271"/>
        <v>4</v>
      </c>
      <c r="D406" s="2">
        <f t="shared" si="271"/>
        <v>404</v>
      </c>
      <c r="E406" s="2">
        <f t="shared" si="271"/>
        <v>0</v>
      </c>
      <c r="F406" s="2" t="str">
        <f t="shared" si="271"/>
        <v>Новый раздел</v>
      </c>
      <c r="G406" s="2" t="str">
        <f t="shared" si="271"/>
        <v>Прочие работы по ремонту ВЛ  0,4 кВ</v>
      </c>
      <c r="H406" s="2"/>
      <c r="I406" s="2"/>
      <c r="J406" s="2"/>
      <c r="K406" s="2"/>
      <c r="L406" s="2"/>
      <c r="M406" s="2"/>
      <c r="N406" s="2"/>
      <c r="O406" s="2">
        <f t="shared" ref="O406:AT406" si="272">O410</f>
        <v>1282.3900000000001</v>
      </c>
      <c r="P406" s="2">
        <f t="shared" si="272"/>
        <v>447.15</v>
      </c>
      <c r="Q406" s="2">
        <f t="shared" si="272"/>
        <v>9.57</v>
      </c>
      <c r="R406" s="2">
        <f t="shared" si="272"/>
        <v>3.78</v>
      </c>
      <c r="S406" s="2">
        <f t="shared" si="272"/>
        <v>821.89</v>
      </c>
      <c r="T406" s="2">
        <f t="shared" si="272"/>
        <v>0</v>
      </c>
      <c r="U406" s="2">
        <f t="shared" si="272"/>
        <v>1.8214528000000001</v>
      </c>
      <c r="V406" s="2">
        <f t="shared" si="272"/>
        <v>7.3600000000000002E-3</v>
      </c>
      <c r="W406" s="2">
        <f t="shared" si="272"/>
        <v>0</v>
      </c>
      <c r="X406" s="2">
        <f t="shared" si="272"/>
        <v>776.13</v>
      </c>
      <c r="Y406" s="2">
        <f t="shared" si="272"/>
        <v>357.93</v>
      </c>
      <c r="Z406" s="2">
        <f t="shared" si="272"/>
        <v>0</v>
      </c>
      <c r="AA406" s="2">
        <f t="shared" si="272"/>
        <v>0</v>
      </c>
      <c r="AB406" s="2">
        <f t="shared" si="272"/>
        <v>1282.3900000000001</v>
      </c>
      <c r="AC406" s="2">
        <f t="shared" si="272"/>
        <v>447.15</v>
      </c>
      <c r="AD406" s="2">
        <f t="shared" si="272"/>
        <v>9.57</v>
      </c>
      <c r="AE406" s="2">
        <f t="shared" si="272"/>
        <v>3.78</v>
      </c>
      <c r="AF406" s="2">
        <f t="shared" si="272"/>
        <v>821.89</v>
      </c>
      <c r="AG406" s="2">
        <f t="shared" si="272"/>
        <v>0</v>
      </c>
      <c r="AH406" s="2">
        <f t="shared" si="272"/>
        <v>1.8214528000000001</v>
      </c>
      <c r="AI406" s="2">
        <f t="shared" si="272"/>
        <v>7.3600000000000002E-3</v>
      </c>
      <c r="AJ406" s="2">
        <f t="shared" si="272"/>
        <v>0</v>
      </c>
      <c r="AK406" s="2">
        <f t="shared" si="272"/>
        <v>776.13</v>
      </c>
      <c r="AL406" s="2">
        <f t="shared" si="272"/>
        <v>357.93</v>
      </c>
      <c r="AM406" s="2">
        <f t="shared" si="272"/>
        <v>0</v>
      </c>
      <c r="AN406" s="2">
        <f t="shared" si="272"/>
        <v>0</v>
      </c>
      <c r="AO406" s="2">
        <f t="shared" si="272"/>
        <v>0</v>
      </c>
      <c r="AP406" s="2">
        <f t="shared" si="272"/>
        <v>0</v>
      </c>
      <c r="AQ406" s="2">
        <f t="shared" si="272"/>
        <v>0</v>
      </c>
      <c r="AR406" s="2">
        <f t="shared" si="272"/>
        <v>2416.4499999999998</v>
      </c>
      <c r="AS406" s="2">
        <f t="shared" si="272"/>
        <v>2416.4499999999998</v>
      </c>
      <c r="AT406" s="2">
        <f t="shared" si="272"/>
        <v>0</v>
      </c>
      <c r="AU406" s="2">
        <f t="shared" ref="AU406:BZ406" si="273">AU410</f>
        <v>0</v>
      </c>
      <c r="AV406" s="2">
        <f t="shared" si="273"/>
        <v>447.15</v>
      </c>
      <c r="AW406" s="2">
        <f t="shared" si="273"/>
        <v>447.15</v>
      </c>
      <c r="AX406" s="2">
        <f t="shared" si="273"/>
        <v>0</v>
      </c>
      <c r="AY406" s="2">
        <f t="shared" si="273"/>
        <v>447.15</v>
      </c>
      <c r="AZ406" s="2">
        <f t="shared" si="273"/>
        <v>0</v>
      </c>
      <c r="BA406" s="2">
        <f t="shared" si="273"/>
        <v>0</v>
      </c>
      <c r="BB406" s="2">
        <f t="shared" si="273"/>
        <v>0</v>
      </c>
      <c r="BC406" s="2">
        <f t="shared" si="273"/>
        <v>0</v>
      </c>
      <c r="BD406" s="2">
        <f t="shared" si="273"/>
        <v>0</v>
      </c>
      <c r="BE406" s="2">
        <f t="shared" si="273"/>
        <v>0</v>
      </c>
      <c r="BF406" s="2">
        <f t="shared" si="273"/>
        <v>0</v>
      </c>
      <c r="BG406" s="2">
        <f t="shared" si="273"/>
        <v>0</v>
      </c>
      <c r="BH406" s="2">
        <f t="shared" si="273"/>
        <v>0</v>
      </c>
      <c r="BI406" s="2">
        <f t="shared" si="273"/>
        <v>0</v>
      </c>
      <c r="BJ406" s="2">
        <f t="shared" si="273"/>
        <v>0</v>
      </c>
      <c r="BK406" s="2">
        <f t="shared" si="273"/>
        <v>0</v>
      </c>
      <c r="BL406" s="2">
        <f t="shared" si="273"/>
        <v>0</v>
      </c>
      <c r="BM406" s="2">
        <f t="shared" si="273"/>
        <v>0</v>
      </c>
      <c r="BN406" s="2">
        <f t="shared" si="273"/>
        <v>0</v>
      </c>
      <c r="BO406" s="2">
        <f t="shared" si="273"/>
        <v>0</v>
      </c>
      <c r="BP406" s="2">
        <f t="shared" si="273"/>
        <v>0</v>
      </c>
      <c r="BQ406" s="2">
        <f t="shared" si="273"/>
        <v>0</v>
      </c>
      <c r="BR406" s="2">
        <f t="shared" si="273"/>
        <v>0</v>
      </c>
      <c r="BS406" s="2">
        <f t="shared" si="273"/>
        <v>0</v>
      </c>
      <c r="BT406" s="2">
        <f t="shared" si="273"/>
        <v>0</v>
      </c>
      <c r="BU406" s="2">
        <f t="shared" si="273"/>
        <v>0</v>
      </c>
      <c r="BV406" s="2">
        <f t="shared" si="273"/>
        <v>0</v>
      </c>
      <c r="BW406" s="2">
        <f t="shared" si="273"/>
        <v>0</v>
      </c>
      <c r="BX406" s="2">
        <f t="shared" si="273"/>
        <v>0</v>
      </c>
      <c r="BY406" s="2">
        <f t="shared" si="273"/>
        <v>0</v>
      </c>
      <c r="BZ406" s="2">
        <f t="shared" si="273"/>
        <v>0</v>
      </c>
      <c r="CA406" s="2">
        <f t="shared" ref="CA406:DF406" si="274">CA410</f>
        <v>2416.4499999999998</v>
      </c>
      <c r="CB406" s="2">
        <f t="shared" si="274"/>
        <v>2416.4499999999998</v>
      </c>
      <c r="CC406" s="2">
        <f t="shared" si="274"/>
        <v>0</v>
      </c>
      <c r="CD406" s="2">
        <f t="shared" si="274"/>
        <v>0</v>
      </c>
      <c r="CE406" s="2">
        <f t="shared" si="274"/>
        <v>447.15</v>
      </c>
      <c r="CF406" s="2">
        <f t="shared" si="274"/>
        <v>447.15</v>
      </c>
      <c r="CG406" s="2">
        <f t="shared" si="274"/>
        <v>0</v>
      </c>
      <c r="CH406" s="2">
        <f t="shared" si="274"/>
        <v>447.15</v>
      </c>
      <c r="CI406" s="2">
        <f t="shared" si="274"/>
        <v>0</v>
      </c>
      <c r="CJ406" s="2">
        <f t="shared" si="274"/>
        <v>0</v>
      </c>
      <c r="CK406" s="2">
        <f t="shared" si="274"/>
        <v>0</v>
      </c>
      <c r="CL406" s="2">
        <f t="shared" si="274"/>
        <v>0</v>
      </c>
      <c r="CM406" s="2">
        <f t="shared" si="274"/>
        <v>0</v>
      </c>
      <c r="CN406" s="2">
        <f t="shared" si="274"/>
        <v>0</v>
      </c>
      <c r="CO406" s="2">
        <f t="shared" si="274"/>
        <v>0</v>
      </c>
      <c r="CP406" s="2">
        <f t="shared" si="274"/>
        <v>0</v>
      </c>
      <c r="CQ406" s="2">
        <f t="shared" si="274"/>
        <v>0</v>
      </c>
      <c r="CR406" s="2">
        <f t="shared" si="274"/>
        <v>0</v>
      </c>
      <c r="CS406" s="2">
        <f t="shared" si="274"/>
        <v>0</v>
      </c>
      <c r="CT406" s="2">
        <f t="shared" si="274"/>
        <v>0</v>
      </c>
      <c r="CU406" s="2">
        <f t="shared" si="274"/>
        <v>0</v>
      </c>
      <c r="CV406" s="2">
        <f t="shared" si="274"/>
        <v>0</v>
      </c>
      <c r="CW406" s="2">
        <f t="shared" si="274"/>
        <v>0</v>
      </c>
      <c r="CX406" s="2">
        <f t="shared" si="274"/>
        <v>0</v>
      </c>
      <c r="CY406" s="2">
        <f t="shared" si="274"/>
        <v>0</v>
      </c>
      <c r="CZ406" s="2">
        <f t="shared" si="274"/>
        <v>0</v>
      </c>
      <c r="DA406" s="2">
        <f t="shared" si="274"/>
        <v>0</v>
      </c>
      <c r="DB406" s="2">
        <f t="shared" si="274"/>
        <v>0</v>
      </c>
      <c r="DC406" s="2">
        <f t="shared" si="274"/>
        <v>0</v>
      </c>
      <c r="DD406" s="2">
        <f t="shared" si="274"/>
        <v>0</v>
      </c>
      <c r="DE406" s="2">
        <f t="shared" si="274"/>
        <v>0</v>
      </c>
      <c r="DF406" s="2">
        <f t="shared" si="274"/>
        <v>0</v>
      </c>
      <c r="DG406" s="3">
        <f t="shared" ref="DG406:EL406" si="275">DG410</f>
        <v>0</v>
      </c>
      <c r="DH406" s="3">
        <f t="shared" si="275"/>
        <v>0</v>
      </c>
      <c r="DI406" s="3">
        <f t="shared" si="275"/>
        <v>0</v>
      </c>
      <c r="DJ406" s="3">
        <f t="shared" si="275"/>
        <v>0</v>
      </c>
      <c r="DK406" s="3">
        <f t="shared" si="275"/>
        <v>0</v>
      </c>
      <c r="DL406" s="3">
        <f t="shared" si="275"/>
        <v>0</v>
      </c>
      <c r="DM406" s="3">
        <f t="shared" si="275"/>
        <v>0</v>
      </c>
      <c r="DN406" s="3">
        <f t="shared" si="275"/>
        <v>0</v>
      </c>
      <c r="DO406" s="3">
        <f t="shared" si="275"/>
        <v>0</v>
      </c>
      <c r="DP406" s="3">
        <f t="shared" si="275"/>
        <v>0</v>
      </c>
      <c r="DQ406" s="3">
        <f t="shared" si="275"/>
        <v>0</v>
      </c>
      <c r="DR406" s="3">
        <f t="shared" si="275"/>
        <v>0</v>
      </c>
      <c r="DS406" s="3">
        <f t="shared" si="275"/>
        <v>0</v>
      </c>
      <c r="DT406" s="3">
        <f t="shared" si="275"/>
        <v>0</v>
      </c>
      <c r="DU406" s="3">
        <f t="shared" si="275"/>
        <v>0</v>
      </c>
      <c r="DV406" s="3">
        <f t="shared" si="275"/>
        <v>0</v>
      </c>
      <c r="DW406" s="3">
        <f t="shared" si="275"/>
        <v>0</v>
      </c>
      <c r="DX406" s="3">
        <f t="shared" si="275"/>
        <v>0</v>
      </c>
      <c r="DY406" s="3">
        <f t="shared" si="275"/>
        <v>0</v>
      </c>
      <c r="DZ406" s="3">
        <f t="shared" si="275"/>
        <v>0</v>
      </c>
      <c r="EA406" s="3">
        <f t="shared" si="275"/>
        <v>0</v>
      </c>
      <c r="EB406" s="3">
        <f t="shared" si="275"/>
        <v>0</v>
      </c>
      <c r="EC406" s="3">
        <f t="shared" si="275"/>
        <v>0</v>
      </c>
      <c r="ED406" s="3">
        <f t="shared" si="275"/>
        <v>0</v>
      </c>
      <c r="EE406" s="3">
        <f t="shared" si="275"/>
        <v>0</v>
      </c>
      <c r="EF406" s="3">
        <f t="shared" si="275"/>
        <v>0</v>
      </c>
      <c r="EG406" s="3">
        <f t="shared" si="275"/>
        <v>0</v>
      </c>
      <c r="EH406" s="3">
        <f t="shared" si="275"/>
        <v>0</v>
      </c>
      <c r="EI406" s="3">
        <f t="shared" si="275"/>
        <v>0</v>
      </c>
      <c r="EJ406" s="3">
        <f t="shared" si="275"/>
        <v>0</v>
      </c>
      <c r="EK406" s="3">
        <f t="shared" si="275"/>
        <v>0</v>
      </c>
      <c r="EL406" s="3">
        <f t="shared" si="275"/>
        <v>0</v>
      </c>
      <c r="EM406" s="3">
        <f t="shared" ref="EM406:FR406" si="276">EM410</f>
        <v>0</v>
      </c>
      <c r="EN406" s="3">
        <f t="shared" si="276"/>
        <v>0</v>
      </c>
      <c r="EO406" s="3">
        <f t="shared" si="276"/>
        <v>0</v>
      </c>
      <c r="EP406" s="3">
        <f t="shared" si="276"/>
        <v>0</v>
      </c>
      <c r="EQ406" s="3">
        <f t="shared" si="276"/>
        <v>0</v>
      </c>
      <c r="ER406" s="3">
        <f t="shared" si="276"/>
        <v>0</v>
      </c>
      <c r="ES406" s="3">
        <f t="shared" si="276"/>
        <v>0</v>
      </c>
      <c r="ET406" s="3">
        <f t="shared" si="276"/>
        <v>0</v>
      </c>
      <c r="EU406" s="3">
        <f t="shared" si="276"/>
        <v>0</v>
      </c>
      <c r="EV406" s="3">
        <f t="shared" si="276"/>
        <v>0</v>
      </c>
      <c r="EW406" s="3">
        <f t="shared" si="276"/>
        <v>0</v>
      </c>
      <c r="EX406" s="3">
        <f t="shared" si="276"/>
        <v>0</v>
      </c>
      <c r="EY406" s="3">
        <f t="shared" si="276"/>
        <v>0</v>
      </c>
      <c r="EZ406" s="3">
        <f t="shared" si="276"/>
        <v>0</v>
      </c>
      <c r="FA406" s="3">
        <f t="shared" si="276"/>
        <v>0</v>
      </c>
      <c r="FB406" s="3">
        <f t="shared" si="276"/>
        <v>0</v>
      </c>
      <c r="FC406" s="3">
        <f t="shared" si="276"/>
        <v>0</v>
      </c>
      <c r="FD406" s="3">
        <f t="shared" si="276"/>
        <v>0</v>
      </c>
      <c r="FE406" s="3">
        <f t="shared" si="276"/>
        <v>0</v>
      </c>
      <c r="FF406" s="3">
        <f t="shared" si="276"/>
        <v>0</v>
      </c>
      <c r="FG406" s="3">
        <f t="shared" si="276"/>
        <v>0</v>
      </c>
      <c r="FH406" s="3">
        <f t="shared" si="276"/>
        <v>0</v>
      </c>
      <c r="FI406" s="3">
        <f t="shared" si="276"/>
        <v>0</v>
      </c>
      <c r="FJ406" s="3">
        <f t="shared" si="276"/>
        <v>0</v>
      </c>
      <c r="FK406" s="3">
        <f t="shared" si="276"/>
        <v>0</v>
      </c>
      <c r="FL406" s="3">
        <f t="shared" si="276"/>
        <v>0</v>
      </c>
      <c r="FM406" s="3">
        <f t="shared" si="276"/>
        <v>0</v>
      </c>
      <c r="FN406" s="3">
        <f t="shared" si="276"/>
        <v>0</v>
      </c>
      <c r="FO406" s="3">
        <f t="shared" si="276"/>
        <v>0</v>
      </c>
      <c r="FP406" s="3">
        <f t="shared" si="276"/>
        <v>0</v>
      </c>
      <c r="FQ406" s="3">
        <f t="shared" si="276"/>
        <v>0</v>
      </c>
      <c r="FR406" s="3">
        <f t="shared" si="276"/>
        <v>0</v>
      </c>
      <c r="FS406" s="3">
        <f t="shared" ref="FS406:GX406" si="277">FS410</f>
        <v>0</v>
      </c>
      <c r="FT406" s="3">
        <f t="shared" si="277"/>
        <v>0</v>
      </c>
      <c r="FU406" s="3">
        <f t="shared" si="277"/>
        <v>0</v>
      </c>
      <c r="FV406" s="3">
        <f t="shared" si="277"/>
        <v>0</v>
      </c>
      <c r="FW406" s="3">
        <f t="shared" si="277"/>
        <v>0</v>
      </c>
      <c r="FX406" s="3">
        <f t="shared" si="277"/>
        <v>0</v>
      </c>
      <c r="FY406" s="3">
        <f t="shared" si="277"/>
        <v>0</v>
      </c>
      <c r="FZ406" s="3">
        <f t="shared" si="277"/>
        <v>0</v>
      </c>
      <c r="GA406" s="3">
        <f t="shared" si="277"/>
        <v>0</v>
      </c>
      <c r="GB406" s="3">
        <f t="shared" si="277"/>
        <v>0</v>
      </c>
      <c r="GC406" s="3">
        <f t="shared" si="277"/>
        <v>0</v>
      </c>
      <c r="GD406" s="3">
        <f t="shared" si="277"/>
        <v>0</v>
      </c>
      <c r="GE406" s="3">
        <f t="shared" si="277"/>
        <v>0</v>
      </c>
      <c r="GF406" s="3">
        <f t="shared" si="277"/>
        <v>0</v>
      </c>
      <c r="GG406" s="3">
        <f t="shared" si="277"/>
        <v>0</v>
      </c>
      <c r="GH406" s="3">
        <f t="shared" si="277"/>
        <v>0</v>
      </c>
      <c r="GI406" s="3">
        <f t="shared" si="277"/>
        <v>0</v>
      </c>
      <c r="GJ406" s="3">
        <f t="shared" si="277"/>
        <v>0</v>
      </c>
      <c r="GK406" s="3">
        <f t="shared" si="277"/>
        <v>0</v>
      </c>
      <c r="GL406" s="3">
        <f t="shared" si="277"/>
        <v>0</v>
      </c>
      <c r="GM406" s="3">
        <f t="shared" si="277"/>
        <v>0</v>
      </c>
      <c r="GN406" s="3">
        <f t="shared" si="277"/>
        <v>0</v>
      </c>
      <c r="GO406" s="3">
        <f t="shared" si="277"/>
        <v>0</v>
      </c>
      <c r="GP406" s="3">
        <f t="shared" si="277"/>
        <v>0</v>
      </c>
      <c r="GQ406" s="3">
        <f t="shared" si="277"/>
        <v>0</v>
      </c>
      <c r="GR406" s="3">
        <f t="shared" si="277"/>
        <v>0</v>
      </c>
      <c r="GS406" s="3">
        <f t="shared" si="277"/>
        <v>0</v>
      </c>
      <c r="GT406" s="3">
        <f t="shared" si="277"/>
        <v>0</v>
      </c>
      <c r="GU406" s="3">
        <f t="shared" si="277"/>
        <v>0</v>
      </c>
      <c r="GV406" s="3">
        <f t="shared" si="277"/>
        <v>0</v>
      </c>
      <c r="GW406" s="3">
        <f t="shared" si="277"/>
        <v>0</v>
      </c>
      <c r="GX406" s="3">
        <f t="shared" si="277"/>
        <v>0</v>
      </c>
    </row>
    <row r="408" spans="1:245" x14ac:dyDescent="0.2">
      <c r="A408">
        <v>17</v>
      </c>
      <c r="B408">
        <v>1</v>
      </c>
      <c r="C408">
        <f>ROW(SmtRes!A335)</f>
        <v>335</v>
      </c>
      <c r="D408">
        <f>ROW(EtalonRes!A372)</f>
        <v>372</v>
      </c>
      <c r="E408" t="s">
        <v>367</v>
      </c>
      <c r="F408" t="s">
        <v>368</v>
      </c>
      <c r="G408" t="s">
        <v>369</v>
      </c>
      <c r="H408" t="s">
        <v>370</v>
      </c>
      <c r="I408">
        <f>ROUND(14.72/100,7)</f>
        <v>0.1472</v>
      </c>
      <c r="J408">
        <v>0</v>
      </c>
      <c r="K408">
        <f>ROUND(14.72/100,7)</f>
        <v>0.1472</v>
      </c>
      <c r="O408">
        <f>ROUND(CP408,2)</f>
        <v>1282.3900000000001</v>
      </c>
      <c r="P408">
        <f>SUMIF(SmtRes!AQ328:'SmtRes'!AQ335,"=1",SmtRes!DF328:'SmtRes'!DF335)</f>
        <v>447.15</v>
      </c>
      <c r="Q408">
        <f>SUMIF(SmtRes!AQ328:'SmtRes'!AQ335,"=1",SmtRes!DG328:'SmtRes'!DG335)</f>
        <v>9.57</v>
      </c>
      <c r="R408">
        <f>SUMIF(SmtRes!AQ328:'SmtRes'!AQ335,"=1",SmtRes!DH328:'SmtRes'!DH335)</f>
        <v>3.7800000000000002</v>
      </c>
      <c r="S408">
        <f>SUMIF(SmtRes!AQ328:'SmtRes'!AQ335,"=1",SmtRes!DI328:'SmtRes'!DI335)</f>
        <v>821.89</v>
      </c>
      <c r="T408">
        <f>ROUND(CU408*I408,2)</f>
        <v>0</v>
      </c>
      <c r="U408">
        <f>SUMIF(SmtRes!AQ328:'SmtRes'!AQ335,"=1",SmtRes!CV328:'SmtRes'!CV335)</f>
        <v>1.8214528000000001</v>
      </c>
      <c r="V408">
        <f>SUMIF(SmtRes!AQ328:'SmtRes'!AQ335,"=1",SmtRes!CW328:'SmtRes'!CW335)</f>
        <v>7.3600000000000002E-3</v>
      </c>
      <c r="W408">
        <f>ROUND(CX408*I408,2)</f>
        <v>0</v>
      </c>
      <c r="X408">
        <f>ROUND(CY408,2)</f>
        <v>776.13</v>
      </c>
      <c r="Y408">
        <f>ROUND(CZ408,2)</f>
        <v>357.93</v>
      </c>
      <c r="AA408">
        <v>312163570</v>
      </c>
      <c r="AB408">
        <f>ROUND((AC408+AD408+AF408),6)</f>
        <v>7739.975974</v>
      </c>
      <c r="AC408">
        <f>ROUND((SUM(SmtRes!BQ328:'SmtRes'!BQ335)),6)</f>
        <v>2091.4877040000001</v>
      </c>
      <c r="AD408">
        <f>ROUND((((SUM(SmtRes!BR328:'SmtRes'!BR335))-(SUM(SmtRes!BS328:'SmtRes'!BS335)))+AE408),6)</f>
        <v>64.968249999999998</v>
      </c>
      <c r="AE408">
        <f>ROUND((SUM(SmtRes!BS328:'SmtRes'!BS335)),6)</f>
        <v>25.682500000000001</v>
      </c>
      <c r="AF408">
        <f>ROUND((SUM(SmtRes!BT328:'SmtRes'!BT335)),6)</f>
        <v>5583.5200199999999</v>
      </c>
      <c r="AG408">
        <f>ROUND((AP408),6)</f>
        <v>0</v>
      </c>
      <c r="AH408">
        <f>(SUM(SmtRes!BU328:'SmtRes'!BU335))</f>
        <v>12.373999999999999</v>
      </c>
      <c r="AI408">
        <f>(SUM(SmtRes!BV328:'SmtRes'!BV335))</f>
        <v>0.05</v>
      </c>
      <c r="AJ408">
        <f>(AS408)</f>
        <v>0</v>
      </c>
      <c r="AK408">
        <v>3509.6215520000005</v>
      </c>
      <c r="AL408">
        <v>1045.7438520000001</v>
      </c>
      <c r="AM408">
        <v>25.987299999999998</v>
      </c>
      <c r="AN408">
        <v>10.273000000000001</v>
      </c>
      <c r="AO408">
        <v>2427.6174000000001</v>
      </c>
      <c r="AP408">
        <v>0</v>
      </c>
      <c r="AQ408">
        <v>5.38</v>
      </c>
      <c r="AR408">
        <v>0.02</v>
      </c>
      <c r="AS408">
        <v>0</v>
      </c>
      <c r="AT408">
        <v>94</v>
      </c>
      <c r="AU408">
        <v>43.35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371</v>
      </c>
      <c r="BM408">
        <v>13001</v>
      </c>
      <c r="BN408">
        <v>0</v>
      </c>
      <c r="BO408" t="s">
        <v>3</v>
      </c>
      <c r="BP408">
        <v>0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94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756</v>
      </c>
      <c r="CO408">
        <v>0</v>
      </c>
      <c r="CP408">
        <f>(P408+Q408+S408+R408)</f>
        <v>1282.3899999999999</v>
      </c>
      <c r="CQ408">
        <f>SUMIF(SmtRes!AQ328:'SmtRes'!AQ335,"=1",SmtRes!AA328:'SmtRes'!AA335)</f>
        <v>240532.01</v>
      </c>
      <c r="CR408">
        <f>SUMIF(SmtRes!AQ328:'SmtRes'!AQ335,"=1",SmtRes!AB328:'SmtRes'!AB335)</f>
        <v>2187.2799999999997</v>
      </c>
      <c r="CS408">
        <f>SUMIF(SmtRes!AQ328:'SmtRes'!AQ335,"=1",SmtRes!AC328:'SmtRes'!AC335)</f>
        <v>1027.3000000000002</v>
      </c>
      <c r="CT408">
        <f>SUMIF(SmtRes!AQ328:'SmtRes'!AQ335,"=1",SmtRes!AD328:'SmtRes'!AD335)</f>
        <v>451.23</v>
      </c>
      <c r="CU408">
        <f>AG408</f>
        <v>0</v>
      </c>
      <c r="CV408">
        <f>SUMIF(SmtRes!AQ328:'SmtRes'!AQ335,"=1",SmtRes!BU328:'SmtRes'!BU335)</f>
        <v>12.373999999999999</v>
      </c>
      <c r="CW408">
        <f>SUMIF(SmtRes!AQ328:'SmtRes'!AQ335,"=1",SmtRes!BV328:'SmtRes'!BV335)</f>
        <v>0.05</v>
      </c>
      <c r="CX408">
        <f>AJ408</f>
        <v>0</v>
      </c>
      <c r="CY408">
        <f>(((S408+R408)*AT408)/100)</f>
        <v>776.12979999999993</v>
      </c>
      <c r="CZ408">
        <f>(((S408+R408)*AU408)/100)</f>
        <v>357.92794499999997</v>
      </c>
      <c r="DC408" t="s">
        <v>3</v>
      </c>
      <c r="DD408" t="s">
        <v>372</v>
      </c>
      <c r="DE408" t="s">
        <v>373</v>
      </c>
      <c r="DF408" t="s">
        <v>373</v>
      </c>
      <c r="DG408" t="s">
        <v>374</v>
      </c>
      <c r="DH408" t="s">
        <v>3</v>
      </c>
      <c r="DI408" t="s">
        <v>374</v>
      </c>
      <c r="DJ408" t="s">
        <v>373</v>
      </c>
      <c r="DK408" t="s">
        <v>3</v>
      </c>
      <c r="DL408" t="s">
        <v>3</v>
      </c>
      <c r="DM408" t="s">
        <v>171</v>
      </c>
      <c r="DN408">
        <v>0</v>
      </c>
      <c r="DO408">
        <v>0</v>
      </c>
      <c r="DP408">
        <v>1</v>
      </c>
      <c r="DQ408">
        <v>1</v>
      </c>
      <c r="DU408">
        <v>1005</v>
      </c>
      <c r="DV408" t="s">
        <v>370</v>
      </c>
      <c r="DW408" t="s">
        <v>370</v>
      </c>
      <c r="DX408">
        <v>100</v>
      </c>
      <c r="DZ408" t="s">
        <v>3</v>
      </c>
      <c r="EA408" t="s">
        <v>3</v>
      </c>
      <c r="EB408" t="s">
        <v>3</v>
      </c>
      <c r="EC408" t="s">
        <v>3</v>
      </c>
      <c r="EE408">
        <v>293259354</v>
      </c>
      <c r="EF408">
        <v>2</v>
      </c>
      <c r="EG408" t="s">
        <v>23</v>
      </c>
      <c r="EH408">
        <v>13</v>
      </c>
      <c r="EI408" t="s">
        <v>375</v>
      </c>
      <c r="EJ408">
        <v>1</v>
      </c>
      <c r="EK408">
        <v>13001</v>
      </c>
      <c r="EL408" t="s">
        <v>376</v>
      </c>
      <c r="EM408" t="s">
        <v>377</v>
      </c>
      <c r="EO408" t="s">
        <v>173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5.38</v>
      </c>
      <c r="EX408">
        <v>0.02</v>
      </c>
      <c r="EY408">
        <v>0</v>
      </c>
      <c r="FQ408">
        <v>0</v>
      </c>
      <c r="FR408">
        <f>ROUND(IF(BI408=3,GM408,0),2)</f>
        <v>0</v>
      </c>
      <c r="FS408">
        <v>0</v>
      </c>
      <c r="FX408">
        <v>94</v>
      </c>
      <c r="FY408">
        <v>43.35</v>
      </c>
      <c r="GA408" t="s">
        <v>3</v>
      </c>
      <c r="GD408">
        <v>1</v>
      </c>
      <c r="GF408">
        <v>1444346312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>ROUND(IF(AND(BH408=3,BI408=3,FS408&lt;&gt;0),P408,0),2)</f>
        <v>0</v>
      </c>
      <c r="GM408">
        <f>ROUND(O408+X408+Y408,2)+GX408</f>
        <v>2416.4499999999998</v>
      </c>
      <c r="GN408">
        <f>IF(OR(BI408=0,BI408=1),GM408-GX408,0)</f>
        <v>2416.4499999999998</v>
      </c>
      <c r="GO408">
        <f>IF(BI408=2,GM408-GX408,0)</f>
        <v>0</v>
      </c>
      <c r="GP408">
        <f>IF(BI408=4,GM408-GX408,0)</f>
        <v>0</v>
      </c>
      <c r="GR408">
        <v>0</v>
      </c>
      <c r="GS408">
        <v>3</v>
      </c>
      <c r="GT408">
        <v>0</v>
      </c>
      <c r="GU408" t="s">
        <v>3</v>
      </c>
      <c r="GV408">
        <f>ROUND((GT408),6)</f>
        <v>0</v>
      </c>
      <c r="GW408">
        <v>1</v>
      </c>
      <c r="GX408">
        <f>ROUND(HC408*I408,2)</f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378</v>
      </c>
      <c r="HO408" t="s">
        <v>379</v>
      </c>
      <c r="HP408" t="s">
        <v>375</v>
      </c>
      <c r="HQ408" t="s">
        <v>375</v>
      </c>
      <c r="IK408">
        <v>0</v>
      </c>
    </row>
    <row r="410" spans="1:245" x14ac:dyDescent="0.2">
      <c r="A410" s="2">
        <v>51</v>
      </c>
      <c r="B410" s="2">
        <f>B404</f>
        <v>1</v>
      </c>
      <c r="C410" s="2">
        <f>A404</f>
        <v>4</v>
      </c>
      <c r="D410" s="2">
        <f>ROW(A404)</f>
        <v>404</v>
      </c>
      <c r="E410" s="2"/>
      <c r="F410" s="2" t="str">
        <f>IF(F404&lt;&gt;"",F404,"")</f>
        <v>Новый раздел</v>
      </c>
      <c r="G410" s="2" t="str">
        <f>IF(G404&lt;&gt;"",G404,"")</f>
        <v>Прочие работы по ремонту ВЛ  0,4 кВ</v>
      </c>
      <c r="H410" s="2">
        <v>0</v>
      </c>
      <c r="I410" s="2"/>
      <c r="J410" s="2"/>
      <c r="K410" s="2"/>
      <c r="L410" s="2"/>
      <c r="M410" s="2"/>
      <c r="N410" s="2"/>
      <c r="O410" s="2">
        <f t="shared" ref="O410:T410" si="278">ROUND(AB410,2)</f>
        <v>1282.3900000000001</v>
      </c>
      <c r="P410" s="2">
        <f t="shared" si="278"/>
        <v>447.15</v>
      </c>
      <c r="Q410" s="2">
        <f t="shared" si="278"/>
        <v>9.57</v>
      </c>
      <c r="R410" s="2">
        <f t="shared" si="278"/>
        <v>3.78</v>
      </c>
      <c r="S410" s="2">
        <f t="shared" si="278"/>
        <v>821.89</v>
      </c>
      <c r="T410" s="2">
        <f t="shared" si="278"/>
        <v>0</v>
      </c>
      <c r="U410" s="2">
        <f>AH410</f>
        <v>1.8214528000000001</v>
      </c>
      <c r="V410" s="2">
        <f>AI410</f>
        <v>7.3600000000000002E-3</v>
      </c>
      <c r="W410" s="2">
        <f>ROUND(AJ410,2)</f>
        <v>0</v>
      </c>
      <c r="X410" s="2">
        <f>ROUND(AK410,2)</f>
        <v>776.13</v>
      </c>
      <c r="Y410" s="2">
        <f>ROUND(AL410,2)</f>
        <v>357.93</v>
      </c>
      <c r="Z410" s="2"/>
      <c r="AA410" s="2"/>
      <c r="AB410" s="2">
        <f>ROUND(SUMIF(AA408:AA408,"=312163570",O408:O408),2)</f>
        <v>1282.3900000000001</v>
      </c>
      <c r="AC410" s="2">
        <f>ROUND(SUMIF(AA408:AA408,"=312163570",P408:P408),2)</f>
        <v>447.15</v>
      </c>
      <c r="AD410" s="2">
        <f>ROUND(SUMIF(AA408:AA408,"=312163570",Q408:Q408),2)</f>
        <v>9.57</v>
      </c>
      <c r="AE410" s="2">
        <f>ROUND(SUMIF(AA408:AA408,"=312163570",R408:R408),2)</f>
        <v>3.78</v>
      </c>
      <c r="AF410" s="2">
        <f>ROUND(SUMIF(AA408:AA408,"=312163570",S408:S408),2)</f>
        <v>821.89</v>
      </c>
      <c r="AG410" s="2">
        <f>ROUND(SUMIF(AA408:AA408,"=312163570",T408:T408),2)</f>
        <v>0</v>
      </c>
      <c r="AH410" s="2">
        <f>SUMIF(AA408:AA408,"=312163570",U408:U408)</f>
        <v>1.8214528000000001</v>
      </c>
      <c r="AI410" s="2">
        <f>SUMIF(AA408:AA408,"=312163570",V408:V408)</f>
        <v>7.3600000000000002E-3</v>
      </c>
      <c r="AJ410" s="2">
        <f>ROUND(SUMIF(AA408:AA408,"=312163570",W408:W408),2)</f>
        <v>0</v>
      </c>
      <c r="AK410" s="2">
        <f>ROUND(SUMIF(AA408:AA408,"=312163570",X408:X408),2)</f>
        <v>776.13</v>
      </c>
      <c r="AL410" s="2">
        <f>ROUND(SUMIF(AA408:AA408,"=312163570",Y408:Y408),2)</f>
        <v>357.93</v>
      </c>
      <c r="AM410" s="2"/>
      <c r="AN410" s="2"/>
      <c r="AO410" s="2">
        <f t="shared" ref="AO410:BD410" si="279">ROUND(BX410,2)</f>
        <v>0</v>
      </c>
      <c r="AP410" s="2">
        <f t="shared" si="279"/>
        <v>0</v>
      </c>
      <c r="AQ410" s="2">
        <f t="shared" si="279"/>
        <v>0</v>
      </c>
      <c r="AR410" s="2">
        <f t="shared" si="279"/>
        <v>2416.4499999999998</v>
      </c>
      <c r="AS410" s="2">
        <f t="shared" si="279"/>
        <v>2416.4499999999998</v>
      </c>
      <c r="AT410" s="2">
        <f t="shared" si="279"/>
        <v>0</v>
      </c>
      <c r="AU410" s="2">
        <f t="shared" si="279"/>
        <v>0</v>
      </c>
      <c r="AV410" s="2">
        <f t="shared" si="279"/>
        <v>447.15</v>
      </c>
      <c r="AW410" s="2">
        <f t="shared" si="279"/>
        <v>447.15</v>
      </c>
      <c r="AX410" s="2">
        <f t="shared" si="279"/>
        <v>0</v>
      </c>
      <c r="AY410" s="2">
        <f t="shared" si="279"/>
        <v>447.15</v>
      </c>
      <c r="AZ410" s="2">
        <f t="shared" si="279"/>
        <v>0</v>
      </c>
      <c r="BA410" s="2">
        <f t="shared" si="279"/>
        <v>0</v>
      </c>
      <c r="BB410" s="2">
        <f t="shared" si="279"/>
        <v>0</v>
      </c>
      <c r="BC410" s="2">
        <f t="shared" si="279"/>
        <v>0</v>
      </c>
      <c r="BD410" s="2">
        <f t="shared" si="279"/>
        <v>0</v>
      </c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>
        <f>ROUND(SUMIF(AA408:AA408,"=312163570",FQ408:FQ408),2)</f>
        <v>0</v>
      </c>
      <c r="BY410" s="2">
        <f>ROUND(SUMIF(AA408:AA408,"=312163570",FR408:FR408),2)</f>
        <v>0</v>
      </c>
      <c r="BZ410" s="2">
        <f>ROUND(SUMIF(AA408:AA408,"=312163570",GL408:GL408),2)</f>
        <v>0</v>
      </c>
      <c r="CA410" s="2">
        <f>ROUND(SUMIF(AA408:AA408,"=312163570",GM408:GM408),2)</f>
        <v>2416.4499999999998</v>
      </c>
      <c r="CB410" s="2">
        <f>ROUND(SUMIF(AA408:AA408,"=312163570",GN408:GN408),2)</f>
        <v>2416.4499999999998</v>
      </c>
      <c r="CC410" s="2">
        <f>ROUND(SUMIF(AA408:AA408,"=312163570",GO408:GO408),2)</f>
        <v>0</v>
      </c>
      <c r="CD410" s="2">
        <f>ROUND(SUMIF(AA408:AA408,"=312163570",GP408:GP408),2)</f>
        <v>0</v>
      </c>
      <c r="CE410" s="2">
        <f>AC410-BX410</f>
        <v>447.15</v>
      </c>
      <c r="CF410" s="2">
        <f>AC410-BY410</f>
        <v>447.15</v>
      </c>
      <c r="CG410" s="2">
        <f>BX410-BZ410</f>
        <v>0</v>
      </c>
      <c r="CH410" s="2">
        <f>AC410-BX410-BY410+BZ410</f>
        <v>447.15</v>
      </c>
      <c r="CI410" s="2">
        <f>BY410-BZ410</f>
        <v>0</v>
      </c>
      <c r="CJ410" s="2">
        <f>ROUND(SUMIF(AA408:AA408,"=312163570",GX408:GX408),2)</f>
        <v>0</v>
      </c>
      <c r="CK410" s="2">
        <f>ROUND(SUMIF(AA408:AA408,"=312163570",GY408:GY408),2)</f>
        <v>0</v>
      </c>
      <c r="CL410" s="2">
        <f>ROUND(SUMIF(AA408:AA408,"=312163570",GZ408:GZ408),2)</f>
        <v>0</v>
      </c>
      <c r="CM410" s="2">
        <f>ROUND(SUMIF(AA408:AA408,"=312163570",HD408:HD408),2)</f>
        <v>0</v>
      </c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>
        <v>0</v>
      </c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201</v>
      </c>
      <c r="F412" s="4">
        <f>ROUND(Source!O410,O412)</f>
        <v>1282.3900000000001</v>
      </c>
      <c r="G412" s="4" t="s">
        <v>110</v>
      </c>
      <c r="H412" s="4" t="s">
        <v>111</v>
      </c>
      <c r="I412" s="4"/>
      <c r="J412" s="4"/>
      <c r="K412" s="4">
        <v>201</v>
      </c>
      <c r="L412" s="4">
        <v>1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1282.3899999999999</v>
      </c>
      <c r="X412" s="4">
        <v>1</v>
      </c>
      <c r="Y412" s="4">
        <v>1282.3899999999999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202</v>
      </c>
      <c r="F413" s="4">
        <f>ROUND(Source!P410,O413)</f>
        <v>447.15</v>
      </c>
      <c r="G413" s="4" t="s">
        <v>112</v>
      </c>
      <c r="H413" s="4" t="s">
        <v>113</v>
      </c>
      <c r="I413" s="4"/>
      <c r="J413" s="4"/>
      <c r="K413" s="4">
        <v>202</v>
      </c>
      <c r="L413" s="4">
        <v>2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447.15</v>
      </c>
      <c r="X413" s="4">
        <v>1</v>
      </c>
      <c r="Y413" s="4">
        <v>447.15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222</v>
      </c>
      <c r="F414" s="4">
        <f>ROUND(Source!AO410,O414)</f>
        <v>0</v>
      </c>
      <c r="G414" s="4" t="s">
        <v>114</v>
      </c>
      <c r="H414" s="4" t="s">
        <v>115</v>
      </c>
      <c r="I414" s="4"/>
      <c r="J414" s="4"/>
      <c r="K414" s="4">
        <v>222</v>
      </c>
      <c r="L414" s="4">
        <v>3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225</v>
      </c>
      <c r="F415" s="4">
        <f>ROUND(Source!AV410,O415)</f>
        <v>447.15</v>
      </c>
      <c r="G415" s="4" t="s">
        <v>116</v>
      </c>
      <c r="H415" s="4" t="s">
        <v>117</v>
      </c>
      <c r="I415" s="4"/>
      <c r="J415" s="4"/>
      <c r="K415" s="4">
        <v>225</v>
      </c>
      <c r="L415" s="4">
        <v>4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447.15</v>
      </c>
      <c r="X415" s="4">
        <v>1</v>
      </c>
      <c r="Y415" s="4">
        <v>447.15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226</v>
      </c>
      <c r="F416" s="4">
        <f>ROUND(Source!AW410,O416)</f>
        <v>447.15</v>
      </c>
      <c r="G416" s="4" t="s">
        <v>118</v>
      </c>
      <c r="H416" s="4" t="s">
        <v>119</v>
      </c>
      <c r="I416" s="4"/>
      <c r="J416" s="4"/>
      <c r="K416" s="4">
        <v>226</v>
      </c>
      <c r="L416" s="4">
        <v>5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447.15</v>
      </c>
      <c r="X416" s="4">
        <v>1</v>
      </c>
      <c r="Y416" s="4">
        <v>447.15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227</v>
      </c>
      <c r="F417" s="4">
        <f>ROUND(Source!AX410,O417)</f>
        <v>0</v>
      </c>
      <c r="G417" s="4" t="s">
        <v>120</v>
      </c>
      <c r="H417" s="4" t="s">
        <v>121</v>
      </c>
      <c r="I417" s="4"/>
      <c r="J417" s="4"/>
      <c r="K417" s="4">
        <v>227</v>
      </c>
      <c r="L417" s="4">
        <v>6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228</v>
      </c>
      <c r="F418" s="4">
        <f>ROUND(Source!AY410,O418)</f>
        <v>447.15</v>
      </c>
      <c r="G418" s="4" t="s">
        <v>122</v>
      </c>
      <c r="H418" s="4" t="s">
        <v>123</v>
      </c>
      <c r="I418" s="4"/>
      <c r="J418" s="4"/>
      <c r="K418" s="4">
        <v>228</v>
      </c>
      <c r="L418" s="4">
        <v>7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447.15</v>
      </c>
      <c r="X418" s="4">
        <v>1</v>
      </c>
      <c r="Y418" s="4">
        <v>447.15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216</v>
      </c>
      <c r="F419" s="4">
        <f>ROUND(Source!AP410,O419)</f>
        <v>0</v>
      </c>
      <c r="G419" s="4" t="s">
        <v>124</v>
      </c>
      <c r="H419" s="4" t="s">
        <v>125</v>
      </c>
      <c r="I419" s="4"/>
      <c r="J419" s="4"/>
      <c r="K419" s="4">
        <v>216</v>
      </c>
      <c r="L419" s="4">
        <v>8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223</v>
      </c>
      <c r="F420" s="4">
        <f>ROUND(Source!AQ410,O420)</f>
        <v>0</v>
      </c>
      <c r="G420" s="4" t="s">
        <v>126</v>
      </c>
      <c r="H420" s="4" t="s">
        <v>127</v>
      </c>
      <c r="I420" s="4"/>
      <c r="J420" s="4"/>
      <c r="K420" s="4">
        <v>223</v>
      </c>
      <c r="L420" s="4">
        <v>9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229</v>
      </c>
      <c r="F421" s="4">
        <f>ROUND(Source!AZ410,O421)</f>
        <v>0</v>
      </c>
      <c r="G421" s="4" t="s">
        <v>128</v>
      </c>
      <c r="H421" s="4" t="s">
        <v>129</v>
      </c>
      <c r="I421" s="4"/>
      <c r="J421" s="4"/>
      <c r="K421" s="4">
        <v>229</v>
      </c>
      <c r="L421" s="4">
        <v>10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203</v>
      </c>
      <c r="F422" s="4">
        <f>ROUND(Source!Q410,O422)</f>
        <v>9.57</v>
      </c>
      <c r="G422" s="4" t="s">
        <v>130</v>
      </c>
      <c r="H422" s="4" t="s">
        <v>131</v>
      </c>
      <c r="I422" s="4"/>
      <c r="J422" s="4"/>
      <c r="K422" s="4">
        <v>203</v>
      </c>
      <c r="L422" s="4">
        <v>11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9.57</v>
      </c>
      <c r="X422" s="4">
        <v>1</v>
      </c>
      <c r="Y422" s="4">
        <v>9.57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231</v>
      </c>
      <c r="F423" s="4">
        <f>ROUND(Source!BB410,O423)</f>
        <v>0</v>
      </c>
      <c r="G423" s="4" t="s">
        <v>132</v>
      </c>
      <c r="H423" s="4" t="s">
        <v>133</v>
      </c>
      <c r="I423" s="4"/>
      <c r="J423" s="4"/>
      <c r="K423" s="4">
        <v>231</v>
      </c>
      <c r="L423" s="4">
        <v>12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204</v>
      </c>
      <c r="F424" s="4">
        <f>ROUND(Source!R410,O424)</f>
        <v>3.78</v>
      </c>
      <c r="G424" s="4" t="s">
        <v>134</v>
      </c>
      <c r="H424" s="4" t="s">
        <v>135</v>
      </c>
      <c r="I424" s="4"/>
      <c r="J424" s="4"/>
      <c r="K424" s="4">
        <v>204</v>
      </c>
      <c r="L424" s="4">
        <v>13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3.7800000000000002</v>
      </c>
      <c r="X424" s="4">
        <v>1</v>
      </c>
      <c r="Y424" s="4">
        <v>3.7800000000000002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205</v>
      </c>
      <c r="F425" s="4">
        <f>ROUND(Source!S410,O425)</f>
        <v>821.89</v>
      </c>
      <c r="G425" s="4" t="s">
        <v>136</v>
      </c>
      <c r="H425" s="4" t="s">
        <v>137</v>
      </c>
      <c r="I425" s="4"/>
      <c r="J425" s="4"/>
      <c r="K425" s="4">
        <v>205</v>
      </c>
      <c r="L425" s="4">
        <v>14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821.89</v>
      </c>
      <c r="X425" s="4">
        <v>1</v>
      </c>
      <c r="Y425" s="4">
        <v>821.89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232</v>
      </c>
      <c r="F426" s="4">
        <f>ROUND(Source!BC410,O426)</f>
        <v>0</v>
      </c>
      <c r="G426" s="4" t="s">
        <v>138</v>
      </c>
      <c r="H426" s="4" t="s">
        <v>139</v>
      </c>
      <c r="I426" s="4"/>
      <c r="J426" s="4"/>
      <c r="K426" s="4">
        <v>232</v>
      </c>
      <c r="L426" s="4">
        <v>15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214</v>
      </c>
      <c r="F427" s="4">
        <f>ROUND(Source!AS410,O427)</f>
        <v>2416.4499999999998</v>
      </c>
      <c r="G427" s="4" t="s">
        <v>140</v>
      </c>
      <c r="H427" s="4" t="s">
        <v>141</v>
      </c>
      <c r="I427" s="4"/>
      <c r="J427" s="4"/>
      <c r="K427" s="4">
        <v>214</v>
      </c>
      <c r="L427" s="4">
        <v>16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2416.4499999999998</v>
      </c>
      <c r="X427" s="4">
        <v>1</v>
      </c>
      <c r="Y427" s="4">
        <v>2416.4499999999998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215</v>
      </c>
      <c r="F428" s="4">
        <f>ROUND(Source!AT410,O428)</f>
        <v>0</v>
      </c>
      <c r="G428" s="4" t="s">
        <v>142</v>
      </c>
      <c r="H428" s="4" t="s">
        <v>143</v>
      </c>
      <c r="I428" s="4"/>
      <c r="J428" s="4"/>
      <c r="K428" s="4">
        <v>215</v>
      </c>
      <c r="L428" s="4">
        <v>17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217</v>
      </c>
      <c r="F429" s="4">
        <f>ROUND(Source!AU410,O429)</f>
        <v>0</v>
      </c>
      <c r="G429" s="4" t="s">
        <v>144</v>
      </c>
      <c r="H429" s="4" t="s">
        <v>145</v>
      </c>
      <c r="I429" s="4"/>
      <c r="J429" s="4"/>
      <c r="K429" s="4">
        <v>217</v>
      </c>
      <c r="L429" s="4">
        <v>18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230</v>
      </c>
      <c r="F430" s="4">
        <f>ROUND(Source!BA410,O430)</f>
        <v>0</v>
      </c>
      <c r="G430" s="4" t="s">
        <v>146</v>
      </c>
      <c r="H430" s="4" t="s">
        <v>147</v>
      </c>
      <c r="I430" s="4"/>
      <c r="J430" s="4"/>
      <c r="K430" s="4">
        <v>230</v>
      </c>
      <c r="L430" s="4">
        <v>19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206</v>
      </c>
      <c r="F431" s="4">
        <f>ROUND(Source!T410,O431)</f>
        <v>0</v>
      </c>
      <c r="G431" s="4" t="s">
        <v>148</v>
      </c>
      <c r="H431" s="4" t="s">
        <v>149</v>
      </c>
      <c r="I431" s="4"/>
      <c r="J431" s="4"/>
      <c r="K431" s="4">
        <v>206</v>
      </c>
      <c r="L431" s="4">
        <v>20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207</v>
      </c>
      <c r="F432" s="4">
        <f>ROUND(Source!U410,O432)</f>
        <v>1.8214528000000001</v>
      </c>
      <c r="G432" s="4" t="s">
        <v>150</v>
      </c>
      <c r="H432" s="4" t="s">
        <v>151</v>
      </c>
      <c r="I432" s="4"/>
      <c r="J432" s="4"/>
      <c r="K432" s="4">
        <v>207</v>
      </c>
      <c r="L432" s="4">
        <v>21</v>
      </c>
      <c r="M432" s="4">
        <v>3</v>
      </c>
      <c r="N432" s="4" t="s">
        <v>3</v>
      </c>
      <c r="O432" s="4">
        <v>7</v>
      </c>
      <c r="P432" s="4"/>
      <c r="Q432" s="4"/>
      <c r="R432" s="4"/>
      <c r="S432" s="4"/>
      <c r="T432" s="4"/>
      <c r="U432" s="4"/>
      <c r="V432" s="4"/>
      <c r="W432" s="4">
        <v>1.8214528000000001</v>
      </c>
      <c r="X432" s="4">
        <v>1</v>
      </c>
      <c r="Y432" s="4">
        <v>1.8214528000000001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208</v>
      </c>
      <c r="F433" s="4">
        <f>ROUND(Source!V410,O433)</f>
        <v>7.3600000000000002E-3</v>
      </c>
      <c r="G433" s="4" t="s">
        <v>152</v>
      </c>
      <c r="H433" s="4" t="s">
        <v>153</v>
      </c>
      <c r="I433" s="4"/>
      <c r="J433" s="4"/>
      <c r="K433" s="4">
        <v>208</v>
      </c>
      <c r="L433" s="4">
        <v>22</v>
      </c>
      <c r="M433" s="4">
        <v>3</v>
      </c>
      <c r="N433" s="4" t="s">
        <v>3</v>
      </c>
      <c r="O433" s="4">
        <v>7</v>
      </c>
      <c r="P433" s="4"/>
      <c r="Q433" s="4"/>
      <c r="R433" s="4"/>
      <c r="S433" s="4"/>
      <c r="T433" s="4"/>
      <c r="U433" s="4"/>
      <c r="V433" s="4"/>
      <c r="W433" s="4">
        <v>7.3600000000000002E-3</v>
      </c>
      <c r="X433" s="4">
        <v>1</v>
      </c>
      <c r="Y433" s="4">
        <v>7.3600000000000002E-3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209</v>
      </c>
      <c r="F434" s="4">
        <f>ROUND(Source!W410,O434)</f>
        <v>0</v>
      </c>
      <c r="G434" s="4" t="s">
        <v>154</v>
      </c>
      <c r="H434" s="4" t="s">
        <v>155</v>
      </c>
      <c r="I434" s="4"/>
      <c r="J434" s="4"/>
      <c r="K434" s="4">
        <v>209</v>
      </c>
      <c r="L434" s="4">
        <v>23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233</v>
      </c>
      <c r="F435" s="4">
        <f>ROUND(Source!BD410,O435)</f>
        <v>0</v>
      </c>
      <c r="G435" s="4" t="s">
        <v>156</v>
      </c>
      <c r="H435" s="4" t="s">
        <v>157</v>
      </c>
      <c r="I435" s="4"/>
      <c r="J435" s="4"/>
      <c r="K435" s="4">
        <v>233</v>
      </c>
      <c r="L435" s="4">
        <v>24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210</v>
      </c>
      <c r="F436" s="4">
        <f>ROUND(Source!X410,O436)</f>
        <v>776.13</v>
      </c>
      <c r="G436" s="4" t="s">
        <v>158</v>
      </c>
      <c r="H436" s="4" t="s">
        <v>159</v>
      </c>
      <c r="I436" s="4"/>
      <c r="J436" s="4"/>
      <c r="K436" s="4">
        <v>210</v>
      </c>
      <c r="L436" s="4">
        <v>25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776.13</v>
      </c>
      <c r="X436" s="4">
        <v>1</v>
      </c>
      <c r="Y436" s="4">
        <v>776.13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211</v>
      </c>
      <c r="F437" s="4">
        <f>ROUND(Source!Y410,O437)</f>
        <v>357.93</v>
      </c>
      <c r="G437" s="4" t="s">
        <v>160</v>
      </c>
      <c r="H437" s="4" t="s">
        <v>161</v>
      </c>
      <c r="I437" s="4"/>
      <c r="J437" s="4"/>
      <c r="K437" s="4">
        <v>211</v>
      </c>
      <c r="L437" s="4">
        <v>26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357.93</v>
      </c>
      <c r="X437" s="4">
        <v>1</v>
      </c>
      <c r="Y437" s="4">
        <v>357.93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224</v>
      </c>
      <c r="F438" s="4">
        <f>ROUND(Source!AR410,O438)</f>
        <v>2416.4499999999998</v>
      </c>
      <c r="G438" s="4" t="s">
        <v>162</v>
      </c>
      <c r="H438" s="4" t="s">
        <v>163</v>
      </c>
      <c r="I438" s="4"/>
      <c r="J438" s="4"/>
      <c r="K438" s="4">
        <v>224</v>
      </c>
      <c r="L438" s="4">
        <v>27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2416.4499999999998</v>
      </c>
      <c r="X438" s="4">
        <v>1</v>
      </c>
      <c r="Y438" s="4">
        <v>2416.4499999999998</v>
      </c>
      <c r="Z438" s="4"/>
      <c r="AA438" s="4"/>
      <c r="AB438" s="4"/>
    </row>
    <row r="440" spans="1:245" x14ac:dyDescent="0.2">
      <c r="A440" s="1">
        <v>4</v>
      </c>
      <c r="B440" s="1">
        <v>1</v>
      </c>
      <c r="C440" s="1"/>
      <c r="D440" s="1">
        <f>ROW(A446)</f>
        <v>446</v>
      </c>
      <c r="E440" s="1"/>
      <c r="F440" s="1" t="s">
        <v>15</v>
      </c>
      <c r="G440" s="1" t="s">
        <v>380</v>
      </c>
      <c r="H440" s="1" t="s">
        <v>3</v>
      </c>
      <c r="I440" s="1">
        <v>0</v>
      </c>
      <c r="J440" s="1"/>
      <c r="K440" s="1">
        <v>-1</v>
      </c>
      <c r="L440" s="1"/>
      <c r="M440" s="1" t="s">
        <v>3</v>
      </c>
      <c r="N440" s="1"/>
      <c r="O440" s="1"/>
      <c r="P440" s="1"/>
      <c r="Q440" s="1"/>
      <c r="R440" s="1"/>
      <c r="S440" s="1">
        <v>0</v>
      </c>
      <c r="T440" s="1"/>
      <c r="U440" s="1" t="s">
        <v>3</v>
      </c>
      <c r="V440" s="1">
        <v>0</v>
      </c>
      <c r="W440" s="1"/>
      <c r="X440" s="1"/>
      <c r="Y440" s="1"/>
      <c r="Z440" s="1"/>
      <c r="AA440" s="1"/>
      <c r="AB440" s="1" t="s">
        <v>3</v>
      </c>
      <c r="AC440" s="1" t="s">
        <v>3</v>
      </c>
      <c r="AD440" s="1" t="s">
        <v>3</v>
      </c>
      <c r="AE440" s="1" t="s">
        <v>3</v>
      </c>
      <c r="AF440" s="1" t="s">
        <v>3</v>
      </c>
      <c r="AG440" s="1" t="s">
        <v>3</v>
      </c>
      <c r="AH440" s="1"/>
      <c r="AI440" s="1"/>
      <c r="AJ440" s="1"/>
      <c r="AK440" s="1"/>
      <c r="AL440" s="1"/>
      <c r="AM440" s="1"/>
      <c r="AN440" s="1"/>
      <c r="AO440" s="1"/>
      <c r="AP440" s="1" t="s">
        <v>3</v>
      </c>
      <c r="AQ440" s="1" t="s">
        <v>3</v>
      </c>
      <c r="AR440" s="1" t="s">
        <v>3</v>
      </c>
      <c r="AS440" s="1"/>
      <c r="AT440" s="1"/>
      <c r="AU440" s="1"/>
      <c r="AV440" s="1"/>
      <c r="AW440" s="1"/>
      <c r="AX440" s="1"/>
      <c r="AY440" s="1"/>
      <c r="AZ440" s="1" t="s">
        <v>3</v>
      </c>
      <c r="BA440" s="1"/>
      <c r="BB440" s="1" t="s">
        <v>3</v>
      </c>
      <c r="BC440" s="1" t="s">
        <v>3</v>
      </c>
      <c r="BD440" s="1" t="s">
        <v>3</v>
      </c>
      <c r="BE440" s="1" t="s">
        <v>3</v>
      </c>
      <c r="BF440" s="1" t="s">
        <v>3</v>
      </c>
      <c r="BG440" s="1" t="s">
        <v>3</v>
      </c>
      <c r="BH440" s="1" t="s">
        <v>3</v>
      </c>
      <c r="BI440" s="1" t="s">
        <v>3</v>
      </c>
      <c r="BJ440" s="1" t="s">
        <v>3</v>
      </c>
      <c r="BK440" s="1" t="s">
        <v>3</v>
      </c>
      <c r="BL440" s="1" t="s">
        <v>3</v>
      </c>
      <c r="BM440" s="1" t="s">
        <v>3</v>
      </c>
      <c r="BN440" s="1" t="s">
        <v>3</v>
      </c>
      <c r="BO440" s="1" t="s">
        <v>3</v>
      </c>
      <c r="BP440" s="1" t="s">
        <v>3</v>
      </c>
      <c r="BQ440" s="1"/>
      <c r="BR440" s="1"/>
      <c r="BS440" s="1"/>
      <c r="BT440" s="1"/>
      <c r="BU440" s="1"/>
      <c r="BV440" s="1"/>
      <c r="BW440" s="1"/>
      <c r="BX440" s="1">
        <v>0</v>
      </c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>
        <v>0</v>
      </c>
    </row>
    <row r="442" spans="1:245" x14ac:dyDescent="0.2">
      <c r="A442" s="2">
        <v>52</v>
      </c>
      <c r="B442" s="2">
        <f t="shared" ref="B442:G442" si="280">B446</f>
        <v>1</v>
      </c>
      <c r="C442" s="2">
        <f t="shared" si="280"/>
        <v>4</v>
      </c>
      <c r="D442" s="2">
        <f t="shared" si="280"/>
        <v>440</v>
      </c>
      <c r="E442" s="2">
        <f t="shared" si="280"/>
        <v>0</v>
      </c>
      <c r="F442" s="2" t="str">
        <f t="shared" si="280"/>
        <v>Новый раздел</v>
      </c>
      <c r="G442" s="2" t="str">
        <f t="shared" si="280"/>
        <v>Доставка персонала</v>
      </c>
      <c r="H442" s="2"/>
      <c r="I442" s="2"/>
      <c r="J442" s="2"/>
      <c r="K442" s="2"/>
      <c r="L442" s="2"/>
      <c r="M442" s="2"/>
      <c r="N442" s="2"/>
      <c r="O442" s="2">
        <f t="shared" ref="O442:AT442" si="281">O446</f>
        <v>4024.78</v>
      </c>
      <c r="P442" s="2">
        <f t="shared" si="281"/>
        <v>0</v>
      </c>
      <c r="Q442" s="2">
        <f t="shared" si="281"/>
        <v>1979.03</v>
      </c>
      <c r="R442" s="2">
        <f t="shared" si="281"/>
        <v>2045.75</v>
      </c>
      <c r="S442" s="2">
        <f t="shared" si="281"/>
        <v>0</v>
      </c>
      <c r="T442" s="2">
        <f t="shared" si="281"/>
        <v>0</v>
      </c>
      <c r="U442" s="2">
        <f t="shared" si="281"/>
        <v>0</v>
      </c>
      <c r="V442" s="2">
        <f t="shared" si="281"/>
        <v>4.28</v>
      </c>
      <c r="W442" s="2">
        <f t="shared" si="281"/>
        <v>0</v>
      </c>
      <c r="X442" s="2">
        <f t="shared" si="281"/>
        <v>0</v>
      </c>
      <c r="Y442" s="2">
        <f t="shared" si="281"/>
        <v>0</v>
      </c>
      <c r="Z442" s="2">
        <f t="shared" si="281"/>
        <v>0</v>
      </c>
      <c r="AA442" s="2">
        <f t="shared" si="281"/>
        <v>0</v>
      </c>
      <c r="AB442" s="2">
        <f t="shared" si="281"/>
        <v>4024.78</v>
      </c>
      <c r="AC442" s="2">
        <f t="shared" si="281"/>
        <v>0</v>
      </c>
      <c r="AD442" s="2">
        <f t="shared" si="281"/>
        <v>1979.03</v>
      </c>
      <c r="AE442" s="2">
        <f t="shared" si="281"/>
        <v>2045.75</v>
      </c>
      <c r="AF442" s="2">
        <f t="shared" si="281"/>
        <v>0</v>
      </c>
      <c r="AG442" s="2">
        <f t="shared" si="281"/>
        <v>0</v>
      </c>
      <c r="AH442" s="2">
        <f t="shared" si="281"/>
        <v>0</v>
      </c>
      <c r="AI442" s="2">
        <f t="shared" si="281"/>
        <v>4.28</v>
      </c>
      <c r="AJ442" s="2">
        <f t="shared" si="281"/>
        <v>0</v>
      </c>
      <c r="AK442" s="2">
        <f t="shared" si="281"/>
        <v>0</v>
      </c>
      <c r="AL442" s="2">
        <f t="shared" si="281"/>
        <v>0</v>
      </c>
      <c r="AM442" s="2">
        <f t="shared" si="281"/>
        <v>0</v>
      </c>
      <c r="AN442" s="2">
        <f t="shared" si="281"/>
        <v>0</v>
      </c>
      <c r="AO442" s="2">
        <f t="shared" si="281"/>
        <v>0</v>
      </c>
      <c r="AP442" s="2">
        <f t="shared" si="281"/>
        <v>0</v>
      </c>
      <c r="AQ442" s="2">
        <f t="shared" si="281"/>
        <v>0</v>
      </c>
      <c r="AR442" s="2">
        <f t="shared" si="281"/>
        <v>4024.78</v>
      </c>
      <c r="AS442" s="2">
        <f t="shared" si="281"/>
        <v>4024.78</v>
      </c>
      <c r="AT442" s="2">
        <f t="shared" si="281"/>
        <v>0</v>
      </c>
      <c r="AU442" s="2">
        <f t="shared" ref="AU442:BZ442" si="282">AU446</f>
        <v>0</v>
      </c>
      <c r="AV442" s="2">
        <f t="shared" si="282"/>
        <v>0</v>
      </c>
      <c r="AW442" s="2">
        <f t="shared" si="282"/>
        <v>0</v>
      </c>
      <c r="AX442" s="2">
        <f t="shared" si="282"/>
        <v>0</v>
      </c>
      <c r="AY442" s="2">
        <f t="shared" si="282"/>
        <v>0</v>
      </c>
      <c r="AZ442" s="2">
        <f t="shared" si="282"/>
        <v>0</v>
      </c>
      <c r="BA442" s="2">
        <f t="shared" si="282"/>
        <v>0</v>
      </c>
      <c r="BB442" s="2">
        <f t="shared" si="282"/>
        <v>0</v>
      </c>
      <c r="BC442" s="2">
        <f t="shared" si="282"/>
        <v>0</v>
      </c>
      <c r="BD442" s="2">
        <f t="shared" si="282"/>
        <v>0</v>
      </c>
      <c r="BE442" s="2">
        <f t="shared" si="282"/>
        <v>0</v>
      </c>
      <c r="BF442" s="2">
        <f t="shared" si="282"/>
        <v>0</v>
      </c>
      <c r="BG442" s="2">
        <f t="shared" si="282"/>
        <v>0</v>
      </c>
      <c r="BH442" s="2">
        <f t="shared" si="282"/>
        <v>0</v>
      </c>
      <c r="BI442" s="2">
        <f t="shared" si="282"/>
        <v>0</v>
      </c>
      <c r="BJ442" s="2">
        <f t="shared" si="282"/>
        <v>0</v>
      </c>
      <c r="BK442" s="2">
        <f t="shared" si="282"/>
        <v>0</v>
      </c>
      <c r="BL442" s="2">
        <f t="shared" si="282"/>
        <v>0</v>
      </c>
      <c r="BM442" s="2">
        <f t="shared" si="282"/>
        <v>0</v>
      </c>
      <c r="BN442" s="2">
        <f t="shared" si="282"/>
        <v>0</v>
      </c>
      <c r="BO442" s="2">
        <f t="shared" si="282"/>
        <v>0</v>
      </c>
      <c r="BP442" s="2">
        <f t="shared" si="282"/>
        <v>0</v>
      </c>
      <c r="BQ442" s="2">
        <f t="shared" si="282"/>
        <v>0</v>
      </c>
      <c r="BR442" s="2">
        <f t="shared" si="282"/>
        <v>0</v>
      </c>
      <c r="BS442" s="2">
        <f t="shared" si="282"/>
        <v>0</v>
      </c>
      <c r="BT442" s="2">
        <f t="shared" si="282"/>
        <v>0</v>
      </c>
      <c r="BU442" s="2">
        <f t="shared" si="282"/>
        <v>0</v>
      </c>
      <c r="BV442" s="2">
        <f t="shared" si="282"/>
        <v>0</v>
      </c>
      <c r="BW442" s="2">
        <f t="shared" si="282"/>
        <v>0</v>
      </c>
      <c r="BX442" s="2">
        <f t="shared" si="282"/>
        <v>0</v>
      </c>
      <c r="BY442" s="2">
        <f t="shared" si="282"/>
        <v>0</v>
      </c>
      <c r="BZ442" s="2">
        <f t="shared" si="282"/>
        <v>0</v>
      </c>
      <c r="CA442" s="2">
        <f t="shared" ref="CA442:DF442" si="283">CA446</f>
        <v>4024.78</v>
      </c>
      <c r="CB442" s="2">
        <f t="shared" si="283"/>
        <v>4024.78</v>
      </c>
      <c r="CC442" s="2">
        <f t="shared" si="283"/>
        <v>0</v>
      </c>
      <c r="CD442" s="2">
        <f t="shared" si="283"/>
        <v>0</v>
      </c>
      <c r="CE442" s="2">
        <f t="shared" si="283"/>
        <v>0</v>
      </c>
      <c r="CF442" s="2">
        <f t="shared" si="283"/>
        <v>0</v>
      </c>
      <c r="CG442" s="2">
        <f t="shared" si="283"/>
        <v>0</v>
      </c>
      <c r="CH442" s="2">
        <f t="shared" si="283"/>
        <v>0</v>
      </c>
      <c r="CI442" s="2">
        <f t="shared" si="283"/>
        <v>0</v>
      </c>
      <c r="CJ442" s="2">
        <f t="shared" si="283"/>
        <v>0</v>
      </c>
      <c r="CK442" s="2">
        <f t="shared" si="283"/>
        <v>0</v>
      </c>
      <c r="CL442" s="2">
        <f t="shared" si="283"/>
        <v>0</v>
      </c>
      <c r="CM442" s="2">
        <f t="shared" si="283"/>
        <v>0</v>
      </c>
      <c r="CN442" s="2">
        <f t="shared" si="283"/>
        <v>0</v>
      </c>
      <c r="CO442" s="2">
        <f t="shared" si="283"/>
        <v>0</v>
      </c>
      <c r="CP442" s="2">
        <f t="shared" si="283"/>
        <v>0</v>
      </c>
      <c r="CQ442" s="2">
        <f t="shared" si="283"/>
        <v>0</v>
      </c>
      <c r="CR442" s="2">
        <f t="shared" si="283"/>
        <v>0</v>
      </c>
      <c r="CS442" s="2">
        <f t="shared" si="283"/>
        <v>0</v>
      </c>
      <c r="CT442" s="2">
        <f t="shared" si="283"/>
        <v>0</v>
      </c>
      <c r="CU442" s="2">
        <f t="shared" si="283"/>
        <v>0</v>
      </c>
      <c r="CV442" s="2">
        <f t="shared" si="283"/>
        <v>0</v>
      </c>
      <c r="CW442" s="2">
        <f t="shared" si="283"/>
        <v>0</v>
      </c>
      <c r="CX442" s="2">
        <f t="shared" si="283"/>
        <v>0</v>
      </c>
      <c r="CY442" s="2">
        <f t="shared" si="283"/>
        <v>0</v>
      </c>
      <c r="CZ442" s="2">
        <f t="shared" si="283"/>
        <v>0</v>
      </c>
      <c r="DA442" s="2">
        <f t="shared" si="283"/>
        <v>0</v>
      </c>
      <c r="DB442" s="2">
        <f t="shared" si="283"/>
        <v>0</v>
      </c>
      <c r="DC442" s="2">
        <f t="shared" si="283"/>
        <v>0</v>
      </c>
      <c r="DD442" s="2">
        <f t="shared" si="283"/>
        <v>0</v>
      </c>
      <c r="DE442" s="2">
        <f t="shared" si="283"/>
        <v>0</v>
      </c>
      <c r="DF442" s="2">
        <f t="shared" si="283"/>
        <v>0</v>
      </c>
      <c r="DG442" s="3">
        <f t="shared" ref="DG442:EL442" si="284">DG446</f>
        <v>0</v>
      </c>
      <c r="DH442" s="3">
        <f t="shared" si="284"/>
        <v>0</v>
      </c>
      <c r="DI442" s="3">
        <f t="shared" si="284"/>
        <v>0</v>
      </c>
      <c r="DJ442" s="3">
        <f t="shared" si="284"/>
        <v>0</v>
      </c>
      <c r="DK442" s="3">
        <f t="shared" si="284"/>
        <v>0</v>
      </c>
      <c r="DL442" s="3">
        <f t="shared" si="284"/>
        <v>0</v>
      </c>
      <c r="DM442" s="3">
        <f t="shared" si="284"/>
        <v>0</v>
      </c>
      <c r="DN442" s="3">
        <f t="shared" si="284"/>
        <v>0</v>
      </c>
      <c r="DO442" s="3">
        <f t="shared" si="284"/>
        <v>0</v>
      </c>
      <c r="DP442" s="3">
        <f t="shared" si="284"/>
        <v>0</v>
      </c>
      <c r="DQ442" s="3">
        <f t="shared" si="284"/>
        <v>0</v>
      </c>
      <c r="DR442" s="3">
        <f t="shared" si="284"/>
        <v>0</v>
      </c>
      <c r="DS442" s="3">
        <f t="shared" si="284"/>
        <v>0</v>
      </c>
      <c r="DT442" s="3">
        <f t="shared" si="284"/>
        <v>0</v>
      </c>
      <c r="DU442" s="3">
        <f t="shared" si="284"/>
        <v>0</v>
      </c>
      <c r="DV442" s="3">
        <f t="shared" si="284"/>
        <v>0</v>
      </c>
      <c r="DW442" s="3">
        <f t="shared" si="284"/>
        <v>0</v>
      </c>
      <c r="DX442" s="3">
        <f t="shared" si="284"/>
        <v>0</v>
      </c>
      <c r="DY442" s="3">
        <f t="shared" si="284"/>
        <v>0</v>
      </c>
      <c r="DZ442" s="3">
        <f t="shared" si="284"/>
        <v>0</v>
      </c>
      <c r="EA442" s="3">
        <f t="shared" si="284"/>
        <v>0</v>
      </c>
      <c r="EB442" s="3">
        <f t="shared" si="284"/>
        <v>0</v>
      </c>
      <c r="EC442" s="3">
        <f t="shared" si="284"/>
        <v>0</v>
      </c>
      <c r="ED442" s="3">
        <f t="shared" si="284"/>
        <v>0</v>
      </c>
      <c r="EE442" s="3">
        <f t="shared" si="284"/>
        <v>0</v>
      </c>
      <c r="EF442" s="3">
        <f t="shared" si="284"/>
        <v>0</v>
      </c>
      <c r="EG442" s="3">
        <f t="shared" si="284"/>
        <v>0</v>
      </c>
      <c r="EH442" s="3">
        <f t="shared" si="284"/>
        <v>0</v>
      </c>
      <c r="EI442" s="3">
        <f t="shared" si="284"/>
        <v>0</v>
      </c>
      <c r="EJ442" s="3">
        <f t="shared" si="284"/>
        <v>0</v>
      </c>
      <c r="EK442" s="3">
        <f t="shared" si="284"/>
        <v>0</v>
      </c>
      <c r="EL442" s="3">
        <f t="shared" si="284"/>
        <v>0</v>
      </c>
      <c r="EM442" s="3">
        <f t="shared" ref="EM442:FR442" si="285">EM446</f>
        <v>0</v>
      </c>
      <c r="EN442" s="3">
        <f t="shared" si="285"/>
        <v>0</v>
      </c>
      <c r="EO442" s="3">
        <f t="shared" si="285"/>
        <v>0</v>
      </c>
      <c r="EP442" s="3">
        <f t="shared" si="285"/>
        <v>0</v>
      </c>
      <c r="EQ442" s="3">
        <f t="shared" si="285"/>
        <v>0</v>
      </c>
      <c r="ER442" s="3">
        <f t="shared" si="285"/>
        <v>0</v>
      </c>
      <c r="ES442" s="3">
        <f t="shared" si="285"/>
        <v>0</v>
      </c>
      <c r="ET442" s="3">
        <f t="shared" si="285"/>
        <v>0</v>
      </c>
      <c r="EU442" s="3">
        <f t="shared" si="285"/>
        <v>0</v>
      </c>
      <c r="EV442" s="3">
        <f t="shared" si="285"/>
        <v>0</v>
      </c>
      <c r="EW442" s="3">
        <f t="shared" si="285"/>
        <v>0</v>
      </c>
      <c r="EX442" s="3">
        <f t="shared" si="285"/>
        <v>0</v>
      </c>
      <c r="EY442" s="3">
        <f t="shared" si="285"/>
        <v>0</v>
      </c>
      <c r="EZ442" s="3">
        <f t="shared" si="285"/>
        <v>0</v>
      </c>
      <c r="FA442" s="3">
        <f t="shared" si="285"/>
        <v>0</v>
      </c>
      <c r="FB442" s="3">
        <f t="shared" si="285"/>
        <v>0</v>
      </c>
      <c r="FC442" s="3">
        <f t="shared" si="285"/>
        <v>0</v>
      </c>
      <c r="FD442" s="3">
        <f t="shared" si="285"/>
        <v>0</v>
      </c>
      <c r="FE442" s="3">
        <f t="shared" si="285"/>
        <v>0</v>
      </c>
      <c r="FF442" s="3">
        <f t="shared" si="285"/>
        <v>0</v>
      </c>
      <c r="FG442" s="3">
        <f t="shared" si="285"/>
        <v>0</v>
      </c>
      <c r="FH442" s="3">
        <f t="shared" si="285"/>
        <v>0</v>
      </c>
      <c r="FI442" s="3">
        <f t="shared" si="285"/>
        <v>0</v>
      </c>
      <c r="FJ442" s="3">
        <f t="shared" si="285"/>
        <v>0</v>
      </c>
      <c r="FK442" s="3">
        <f t="shared" si="285"/>
        <v>0</v>
      </c>
      <c r="FL442" s="3">
        <f t="shared" si="285"/>
        <v>0</v>
      </c>
      <c r="FM442" s="3">
        <f t="shared" si="285"/>
        <v>0</v>
      </c>
      <c r="FN442" s="3">
        <f t="shared" si="285"/>
        <v>0</v>
      </c>
      <c r="FO442" s="3">
        <f t="shared" si="285"/>
        <v>0</v>
      </c>
      <c r="FP442" s="3">
        <f t="shared" si="285"/>
        <v>0</v>
      </c>
      <c r="FQ442" s="3">
        <f t="shared" si="285"/>
        <v>0</v>
      </c>
      <c r="FR442" s="3">
        <f t="shared" si="285"/>
        <v>0</v>
      </c>
      <c r="FS442" s="3">
        <f t="shared" ref="FS442:GX442" si="286">FS446</f>
        <v>0</v>
      </c>
      <c r="FT442" s="3">
        <f t="shared" si="286"/>
        <v>0</v>
      </c>
      <c r="FU442" s="3">
        <f t="shared" si="286"/>
        <v>0</v>
      </c>
      <c r="FV442" s="3">
        <f t="shared" si="286"/>
        <v>0</v>
      </c>
      <c r="FW442" s="3">
        <f t="shared" si="286"/>
        <v>0</v>
      </c>
      <c r="FX442" s="3">
        <f t="shared" si="286"/>
        <v>0</v>
      </c>
      <c r="FY442" s="3">
        <f t="shared" si="286"/>
        <v>0</v>
      </c>
      <c r="FZ442" s="3">
        <f t="shared" si="286"/>
        <v>0</v>
      </c>
      <c r="GA442" s="3">
        <f t="shared" si="286"/>
        <v>0</v>
      </c>
      <c r="GB442" s="3">
        <f t="shared" si="286"/>
        <v>0</v>
      </c>
      <c r="GC442" s="3">
        <f t="shared" si="286"/>
        <v>0</v>
      </c>
      <c r="GD442" s="3">
        <f t="shared" si="286"/>
        <v>0</v>
      </c>
      <c r="GE442" s="3">
        <f t="shared" si="286"/>
        <v>0</v>
      </c>
      <c r="GF442" s="3">
        <f t="shared" si="286"/>
        <v>0</v>
      </c>
      <c r="GG442" s="3">
        <f t="shared" si="286"/>
        <v>0</v>
      </c>
      <c r="GH442" s="3">
        <f t="shared" si="286"/>
        <v>0</v>
      </c>
      <c r="GI442" s="3">
        <f t="shared" si="286"/>
        <v>0</v>
      </c>
      <c r="GJ442" s="3">
        <f t="shared" si="286"/>
        <v>0</v>
      </c>
      <c r="GK442" s="3">
        <f t="shared" si="286"/>
        <v>0</v>
      </c>
      <c r="GL442" s="3">
        <f t="shared" si="286"/>
        <v>0</v>
      </c>
      <c r="GM442" s="3">
        <f t="shared" si="286"/>
        <v>0</v>
      </c>
      <c r="GN442" s="3">
        <f t="shared" si="286"/>
        <v>0</v>
      </c>
      <c r="GO442" s="3">
        <f t="shared" si="286"/>
        <v>0</v>
      </c>
      <c r="GP442" s="3">
        <f t="shared" si="286"/>
        <v>0</v>
      </c>
      <c r="GQ442" s="3">
        <f t="shared" si="286"/>
        <v>0</v>
      </c>
      <c r="GR442" s="3">
        <f t="shared" si="286"/>
        <v>0</v>
      </c>
      <c r="GS442" s="3">
        <f t="shared" si="286"/>
        <v>0</v>
      </c>
      <c r="GT442" s="3">
        <f t="shared" si="286"/>
        <v>0</v>
      </c>
      <c r="GU442" s="3">
        <f t="shared" si="286"/>
        <v>0</v>
      </c>
      <c r="GV442" s="3">
        <f t="shared" si="286"/>
        <v>0</v>
      </c>
      <c r="GW442" s="3">
        <f t="shared" si="286"/>
        <v>0</v>
      </c>
      <c r="GX442" s="3">
        <f t="shared" si="286"/>
        <v>0</v>
      </c>
    </row>
    <row r="444" spans="1:245" x14ac:dyDescent="0.2">
      <c r="A444">
        <v>17</v>
      </c>
      <c r="B444">
        <v>1</v>
      </c>
      <c r="C444">
        <f>ROW(SmtRes!A336)</f>
        <v>336</v>
      </c>
      <c r="D444">
        <f>ROW(EtalonRes!A373)</f>
        <v>373</v>
      </c>
      <c r="E444" t="s">
        <v>381</v>
      </c>
      <c r="F444" t="s">
        <v>382</v>
      </c>
      <c r="G444" t="s">
        <v>383</v>
      </c>
      <c r="H444" t="s">
        <v>384</v>
      </c>
      <c r="I444">
        <v>4.28</v>
      </c>
      <c r="J444">
        <v>0</v>
      </c>
      <c r="K444">
        <v>4.28</v>
      </c>
      <c r="O444">
        <f>ROUND(CP444,2)</f>
        <v>4024.78</v>
      </c>
      <c r="P444">
        <f>ROUND(CQ444*I444,2)</f>
        <v>0</v>
      </c>
      <c r="Q444">
        <f>ROUND(CR444*I444,2)</f>
        <v>1979.03</v>
      </c>
      <c r="R444">
        <f>ROUND(CS444*I444,2)</f>
        <v>2045.75</v>
      </c>
      <c r="S444">
        <f>ROUND(CT444*I444,2)</f>
        <v>0</v>
      </c>
      <c r="T444">
        <f>ROUND(CU444*I444,2)</f>
        <v>0</v>
      </c>
      <c r="U444">
        <f>ROUND(CV444*I444,7)</f>
        <v>0</v>
      </c>
      <c r="V444">
        <f>ROUND(CW444*I444,7)</f>
        <v>4.28</v>
      </c>
      <c r="W444">
        <f>ROUND(CX444*I444,2)</f>
        <v>0</v>
      </c>
      <c r="X444">
        <f>ROUND(CY444,2)</f>
        <v>0</v>
      </c>
      <c r="Y444">
        <f>ROUND(CZ444,2)</f>
        <v>0</v>
      </c>
      <c r="AA444">
        <v>312163570</v>
      </c>
      <c r="AB444">
        <f>ROUND((AC444+AD444+AF444),6)</f>
        <v>388.56</v>
      </c>
      <c r="AC444">
        <f>ROUND(((ES444*ROUND(0,7))),6)</f>
        <v>0</v>
      </c>
      <c r="AD444">
        <f>ROUND((((ET444)-(EU444))+AE444),6)</f>
        <v>388.56</v>
      </c>
      <c r="AE444">
        <f>ROUND((EU444),6)</f>
        <v>477.98</v>
      </c>
      <c r="AF444">
        <f>ROUND((EV444),6)</f>
        <v>0</v>
      </c>
      <c r="AG444">
        <f>ROUND((AP444),6)</f>
        <v>0</v>
      </c>
      <c r="AH444">
        <f>(EW444)</f>
        <v>0</v>
      </c>
      <c r="AI444">
        <f>(EX444)</f>
        <v>1</v>
      </c>
      <c r="AJ444">
        <f>(AS444)</f>
        <v>0</v>
      </c>
      <c r="AK444">
        <v>388.56</v>
      </c>
      <c r="AL444">
        <v>0</v>
      </c>
      <c r="AM444">
        <v>388.56</v>
      </c>
      <c r="AN444">
        <v>477.98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1.19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2</v>
      </c>
      <c r="BI444">
        <v>1</v>
      </c>
      <c r="BJ444" t="s">
        <v>385</v>
      </c>
      <c r="BM444">
        <v>400001</v>
      </c>
      <c r="BN444">
        <v>0</v>
      </c>
      <c r="BO444" t="s">
        <v>382</v>
      </c>
      <c r="BP444">
        <v>1</v>
      </c>
      <c r="BQ444">
        <v>7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>(P444+Q444+S444+R444)</f>
        <v>4024.7799999999997</v>
      </c>
      <c r="CQ444">
        <f>(ROUND(AL444*BC444,2)*ROUND(0,7))</f>
        <v>0</v>
      </c>
      <c r="CR444">
        <f>ROUND(AM444*BB444,2)</f>
        <v>462.39</v>
      </c>
      <c r="CS444">
        <f>ROUND(AN444*BS444,2)</f>
        <v>477.98</v>
      </c>
      <c r="CT444">
        <f>ROUND(AO444*BA444,2)</f>
        <v>0</v>
      </c>
      <c r="CU444">
        <f>AG444</f>
        <v>0</v>
      </c>
      <c r="CV444">
        <f>AH444</f>
        <v>0</v>
      </c>
      <c r="CW444">
        <f>AI444</f>
        <v>1</v>
      </c>
      <c r="CX444">
        <f>AJ444</f>
        <v>0</v>
      </c>
      <c r="CY444">
        <f>(((S444+R444)*AT444)/100)</f>
        <v>0</v>
      </c>
      <c r="CZ444">
        <f>(((S444+R444)*AU444)/100)</f>
        <v>0</v>
      </c>
      <c r="DC444" t="s">
        <v>3</v>
      </c>
      <c r="DD444" t="s">
        <v>22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1011</v>
      </c>
      <c r="DV444" t="s">
        <v>384</v>
      </c>
      <c r="DW444" t="s">
        <v>384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293259283</v>
      </c>
      <c r="EF444">
        <v>7</v>
      </c>
      <c r="EG444" t="s">
        <v>386</v>
      </c>
      <c r="EH444">
        <v>0</v>
      </c>
      <c r="EI444" t="s">
        <v>3</v>
      </c>
      <c r="EJ444">
        <v>1</v>
      </c>
      <c r="EK444">
        <v>400001</v>
      </c>
      <c r="EL444" t="s">
        <v>387</v>
      </c>
      <c r="EM444" t="s">
        <v>130</v>
      </c>
      <c r="EO444" t="s">
        <v>3</v>
      </c>
      <c r="EQ444">
        <v>0</v>
      </c>
      <c r="ER444">
        <v>388.56</v>
      </c>
      <c r="ES444">
        <v>0</v>
      </c>
      <c r="ET444">
        <v>388.56</v>
      </c>
      <c r="EU444">
        <v>477.98</v>
      </c>
      <c r="EV444">
        <v>0</v>
      </c>
      <c r="EW444">
        <v>0</v>
      </c>
      <c r="EX444">
        <v>1</v>
      </c>
      <c r="EY444">
        <v>0</v>
      </c>
      <c r="FQ444">
        <v>0</v>
      </c>
      <c r="FR444">
        <f>ROUND(IF(BI444=3,GM444,0),2)</f>
        <v>0</v>
      </c>
      <c r="FS444">
        <v>1</v>
      </c>
      <c r="FX444">
        <v>0</v>
      </c>
      <c r="FY444">
        <v>0</v>
      </c>
      <c r="GA444" t="s">
        <v>3</v>
      </c>
      <c r="GD444">
        <v>1</v>
      </c>
      <c r="GF444">
        <v>1346836249</v>
      </c>
      <c r="GG444">
        <v>2</v>
      </c>
      <c r="GH444">
        <v>1</v>
      </c>
      <c r="GI444">
        <v>2</v>
      </c>
      <c r="GJ444">
        <v>0</v>
      </c>
      <c r="GK444">
        <v>0</v>
      </c>
      <c r="GL444">
        <f>ROUND(IF(AND(BH444=3,BI444=3,FS444&lt;&gt;0),P444,0),2)</f>
        <v>0</v>
      </c>
      <c r="GM444">
        <f>ROUND(O444+X444+Y444,2)+GX444</f>
        <v>4024.78</v>
      </c>
      <c r="GN444">
        <f>IF(OR(BI444=0,BI444=1),GM444-GX444,0)</f>
        <v>4024.78</v>
      </c>
      <c r="GO444">
        <f>IF(BI444=2,GM444-GX444,0)</f>
        <v>0</v>
      </c>
      <c r="GP444">
        <f>IF(BI444=4,GM444-GX444,0)</f>
        <v>0</v>
      </c>
      <c r="GR444">
        <v>0</v>
      </c>
      <c r="GS444">
        <v>3</v>
      </c>
      <c r="GT444">
        <v>0</v>
      </c>
      <c r="GU444" t="s">
        <v>3</v>
      </c>
      <c r="GV444">
        <f>ROUND((GT444),6)</f>
        <v>0</v>
      </c>
      <c r="GW444">
        <v>1</v>
      </c>
      <c r="GX444">
        <f>ROUND(HC444*I444,2)</f>
        <v>0</v>
      </c>
      <c r="HA444">
        <v>0</v>
      </c>
      <c r="HB444">
        <v>0</v>
      </c>
      <c r="HC444">
        <f>GV444*GW444</f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6" spans="1:245" x14ac:dyDescent="0.2">
      <c r="A446" s="2">
        <v>51</v>
      </c>
      <c r="B446" s="2">
        <f>B440</f>
        <v>1</v>
      </c>
      <c r="C446" s="2">
        <f>A440</f>
        <v>4</v>
      </c>
      <c r="D446" s="2">
        <f>ROW(A440)</f>
        <v>440</v>
      </c>
      <c r="E446" s="2"/>
      <c r="F446" s="2" t="str">
        <f>IF(F440&lt;&gt;"",F440,"")</f>
        <v>Новый раздел</v>
      </c>
      <c r="G446" s="2" t="str">
        <f>IF(G440&lt;&gt;"",G440,"")</f>
        <v>Доставка персонала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287">ROUND(AB446,2)</f>
        <v>4024.78</v>
      </c>
      <c r="P446" s="2">
        <f t="shared" si="287"/>
        <v>0</v>
      </c>
      <c r="Q446" s="2">
        <f t="shared" si="287"/>
        <v>1979.03</v>
      </c>
      <c r="R446" s="2">
        <f t="shared" si="287"/>
        <v>2045.75</v>
      </c>
      <c r="S446" s="2">
        <f t="shared" si="287"/>
        <v>0</v>
      </c>
      <c r="T446" s="2">
        <f t="shared" si="287"/>
        <v>0</v>
      </c>
      <c r="U446" s="2">
        <f>AH446</f>
        <v>0</v>
      </c>
      <c r="V446" s="2">
        <f>AI446</f>
        <v>4.28</v>
      </c>
      <c r="W446" s="2">
        <f>ROUND(AJ446,2)</f>
        <v>0</v>
      </c>
      <c r="X446" s="2">
        <f>ROUND(AK446,2)</f>
        <v>0</v>
      </c>
      <c r="Y446" s="2">
        <f>ROUND(AL446,2)</f>
        <v>0</v>
      </c>
      <c r="Z446" s="2"/>
      <c r="AA446" s="2"/>
      <c r="AB446" s="2">
        <f>ROUND(SUMIF(AA444:AA444,"=312163570",O444:O444),2)</f>
        <v>4024.78</v>
      </c>
      <c r="AC446" s="2">
        <f>ROUND(SUMIF(AA444:AA444,"=312163570",P444:P444),2)</f>
        <v>0</v>
      </c>
      <c r="AD446" s="2">
        <f>ROUND(SUMIF(AA444:AA444,"=312163570",Q444:Q444),2)</f>
        <v>1979.03</v>
      </c>
      <c r="AE446" s="2">
        <f>ROUND(SUMIF(AA444:AA444,"=312163570",R444:R444),2)</f>
        <v>2045.75</v>
      </c>
      <c r="AF446" s="2">
        <f>ROUND(SUMIF(AA444:AA444,"=312163570",S444:S444),2)</f>
        <v>0</v>
      </c>
      <c r="AG446" s="2">
        <f>ROUND(SUMIF(AA444:AA444,"=312163570",T444:T444),2)</f>
        <v>0</v>
      </c>
      <c r="AH446" s="2">
        <f>SUMIF(AA444:AA444,"=312163570",U444:U444)</f>
        <v>0</v>
      </c>
      <c r="AI446" s="2">
        <f>SUMIF(AA444:AA444,"=312163570",V444:V444)</f>
        <v>4.28</v>
      </c>
      <c r="AJ446" s="2">
        <f>ROUND(SUMIF(AA444:AA444,"=312163570",W444:W444),2)</f>
        <v>0</v>
      </c>
      <c r="AK446" s="2">
        <f>ROUND(SUMIF(AA444:AA444,"=312163570",X444:X444),2)</f>
        <v>0</v>
      </c>
      <c r="AL446" s="2">
        <f>ROUND(SUMIF(AA444:AA444,"=312163570",Y444:Y444),2)</f>
        <v>0</v>
      </c>
      <c r="AM446" s="2"/>
      <c r="AN446" s="2"/>
      <c r="AO446" s="2">
        <f t="shared" ref="AO446:BD446" si="288">ROUND(BX446,2)</f>
        <v>0</v>
      </c>
      <c r="AP446" s="2">
        <f t="shared" si="288"/>
        <v>0</v>
      </c>
      <c r="AQ446" s="2">
        <f t="shared" si="288"/>
        <v>0</v>
      </c>
      <c r="AR446" s="2">
        <f t="shared" si="288"/>
        <v>4024.78</v>
      </c>
      <c r="AS446" s="2">
        <f t="shared" si="288"/>
        <v>4024.78</v>
      </c>
      <c r="AT446" s="2">
        <f t="shared" si="288"/>
        <v>0</v>
      </c>
      <c r="AU446" s="2">
        <f t="shared" si="288"/>
        <v>0</v>
      </c>
      <c r="AV446" s="2">
        <f t="shared" si="288"/>
        <v>0</v>
      </c>
      <c r="AW446" s="2">
        <f t="shared" si="288"/>
        <v>0</v>
      </c>
      <c r="AX446" s="2">
        <f t="shared" si="288"/>
        <v>0</v>
      </c>
      <c r="AY446" s="2">
        <f t="shared" si="288"/>
        <v>0</v>
      </c>
      <c r="AZ446" s="2">
        <f t="shared" si="288"/>
        <v>0</v>
      </c>
      <c r="BA446" s="2">
        <f t="shared" si="288"/>
        <v>0</v>
      </c>
      <c r="BB446" s="2">
        <f t="shared" si="288"/>
        <v>0</v>
      </c>
      <c r="BC446" s="2">
        <f t="shared" si="288"/>
        <v>0</v>
      </c>
      <c r="BD446" s="2">
        <f t="shared" si="288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ROUND(SUMIF(AA444:AA444,"=312163570",FQ444:FQ444),2)</f>
        <v>0</v>
      </c>
      <c r="BY446" s="2">
        <f>ROUND(SUMIF(AA444:AA444,"=312163570",FR444:FR444),2)</f>
        <v>0</v>
      </c>
      <c r="BZ446" s="2">
        <f>ROUND(SUMIF(AA444:AA444,"=312163570",GL444:GL444),2)</f>
        <v>0</v>
      </c>
      <c r="CA446" s="2">
        <f>ROUND(SUMIF(AA444:AA444,"=312163570",GM444:GM444),2)</f>
        <v>4024.78</v>
      </c>
      <c r="CB446" s="2">
        <f>ROUND(SUMIF(AA444:AA444,"=312163570",GN444:GN444),2)</f>
        <v>4024.78</v>
      </c>
      <c r="CC446" s="2">
        <f>ROUND(SUMIF(AA444:AA444,"=312163570",GO444:GO444),2)</f>
        <v>0</v>
      </c>
      <c r="CD446" s="2">
        <f>ROUND(SUMIF(AA444:AA444,"=312163570",GP444:GP444),2)</f>
        <v>0</v>
      </c>
      <c r="CE446" s="2">
        <f>AC446-BX446</f>
        <v>0</v>
      </c>
      <c r="CF446" s="2">
        <f>AC446-BY446</f>
        <v>0</v>
      </c>
      <c r="CG446" s="2">
        <f>BX446-BZ446</f>
        <v>0</v>
      </c>
      <c r="CH446" s="2">
        <f>AC446-BX446-BY446+BZ446</f>
        <v>0</v>
      </c>
      <c r="CI446" s="2">
        <f>BY446-BZ446</f>
        <v>0</v>
      </c>
      <c r="CJ446" s="2">
        <f>ROUND(SUMIF(AA444:AA444,"=312163570",GX444:GX444),2)</f>
        <v>0</v>
      </c>
      <c r="CK446" s="2">
        <f>ROUND(SUMIF(AA444:AA444,"=312163570",GY444:GY444),2)</f>
        <v>0</v>
      </c>
      <c r="CL446" s="2">
        <f>ROUND(SUMIF(AA444:AA444,"=312163570",GZ444:GZ444),2)</f>
        <v>0</v>
      </c>
      <c r="CM446" s="2">
        <f>ROUND(SUMIF(AA444:AA444,"=312163570",HD444:HD444),2)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4024.78</v>
      </c>
      <c r="G448" s="4" t="s">
        <v>110</v>
      </c>
      <c r="H448" s="4" t="s">
        <v>111</v>
      </c>
      <c r="I448" s="4"/>
      <c r="J448" s="4"/>
      <c r="K448" s="4">
        <v>201</v>
      </c>
      <c r="L448" s="4">
        <v>1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4024.7799999999997</v>
      </c>
      <c r="X448" s="4">
        <v>1</v>
      </c>
      <c r="Y448" s="4">
        <v>4024.7799999999997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0</v>
      </c>
      <c r="G449" s="4" t="s">
        <v>112</v>
      </c>
      <c r="H449" s="4" t="s">
        <v>113</v>
      </c>
      <c r="I449" s="4"/>
      <c r="J449" s="4"/>
      <c r="K449" s="4">
        <v>202</v>
      </c>
      <c r="L449" s="4">
        <v>2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114</v>
      </c>
      <c r="H450" s="4" t="s">
        <v>115</v>
      </c>
      <c r="I450" s="4"/>
      <c r="J450" s="4"/>
      <c r="K450" s="4">
        <v>222</v>
      </c>
      <c r="L450" s="4">
        <v>3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0</v>
      </c>
      <c r="G451" s="4" t="s">
        <v>116</v>
      </c>
      <c r="H451" s="4" t="s">
        <v>117</v>
      </c>
      <c r="I451" s="4"/>
      <c r="J451" s="4"/>
      <c r="K451" s="4">
        <v>225</v>
      </c>
      <c r="L451" s="4">
        <v>4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0</v>
      </c>
      <c r="G452" s="4" t="s">
        <v>118</v>
      </c>
      <c r="H452" s="4" t="s">
        <v>119</v>
      </c>
      <c r="I452" s="4"/>
      <c r="J452" s="4"/>
      <c r="K452" s="4">
        <v>226</v>
      </c>
      <c r="L452" s="4">
        <v>5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120</v>
      </c>
      <c r="H453" s="4" t="s">
        <v>121</v>
      </c>
      <c r="I453" s="4"/>
      <c r="J453" s="4"/>
      <c r="K453" s="4">
        <v>227</v>
      </c>
      <c r="L453" s="4">
        <v>6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0</v>
      </c>
      <c r="G454" s="4" t="s">
        <v>122</v>
      </c>
      <c r="H454" s="4" t="s">
        <v>123</v>
      </c>
      <c r="I454" s="4"/>
      <c r="J454" s="4"/>
      <c r="K454" s="4">
        <v>228</v>
      </c>
      <c r="L454" s="4">
        <v>7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124</v>
      </c>
      <c r="H455" s="4" t="s">
        <v>125</v>
      </c>
      <c r="I455" s="4"/>
      <c r="J455" s="4"/>
      <c r="K455" s="4">
        <v>216</v>
      </c>
      <c r="L455" s="4">
        <v>8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126</v>
      </c>
      <c r="H456" s="4" t="s">
        <v>127</v>
      </c>
      <c r="I456" s="4"/>
      <c r="J456" s="4"/>
      <c r="K456" s="4">
        <v>223</v>
      </c>
      <c r="L456" s="4">
        <v>9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128</v>
      </c>
      <c r="H457" s="4" t="s">
        <v>129</v>
      </c>
      <c r="I457" s="4"/>
      <c r="J457" s="4"/>
      <c r="K457" s="4">
        <v>229</v>
      </c>
      <c r="L457" s="4">
        <v>10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1979.03</v>
      </c>
      <c r="G458" s="4" t="s">
        <v>130</v>
      </c>
      <c r="H458" s="4" t="s">
        <v>131</v>
      </c>
      <c r="I458" s="4"/>
      <c r="J458" s="4"/>
      <c r="K458" s="4">
        <v>203</v>
      </c>
      <c r="L458" s="4">
        <v>11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1979.03</v>
      </c>
      <c r="X458" s="4">
        <v>1</v>
      </c>
      <c r="Y458" s="4">
        <v>1979.03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132</v>
      </c>
      <c r="H459" s="4" t="s">
        <v>133</v>
      </c>
      <c r="I459" s="4"/>
      <c r="J459" s="4"/>
      <c r="K459" s="4">
        <v>231</v>
      </c>
      <c r="L459" s="4">
        <v>12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2045.75</v>
      </c>
      <c r="G460" s="4" t="s">
        <v>134</v>
      </c>
      <c r="H460" s="4" t="s">
        <v>135</v>
      </c>
      <c r="I460" s="4"/>
      <c r="J460" s="4"/>
      <c r="K460" s="4">
        <v>204</v>
      </c>
      <c r="L460" s="4">
        <v>13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2045.75</v>
      </c>
      <c r="X460" s="4">
        <v>1</v>
      </c>
      <c r="Y460" s="4">
        <v>2045.75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0</v>
      </c>
      <c r="G461" s="4" t="s">
        <v>136</v>
      </c>
      <c r="H461" s="4" t="s">
        <v>137</v>
      </c>
      <c r="I461" s="4"/>
      <c r="J461" s="4"/>
      <c r="K461" s="4">
        <v>205</v>
      </c>
      <c r="L461" s="4">
        <v>14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138</v>
      </c>
      <c r="H462" s="4" t="s">
        <v>139</v>
      </c>
      <c r="I462" s="4"/>
      <c r="J462" s="4"/>
      <c r="K462" s="4">
        <v>232</v>
      </c>
      <c r="L462" s="4">
        <v>15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4024.78</v>
      </c>
      <c r="G463" s="4" t="s">
        <v>140</v>
      </c>
      <c r="H463" s="4" t="s">
        <v>141</v>
      </c>
      <c r="I463" s="4"/>
      <c r="J463" s="4"/>
      <c r="K463" s="4">
        <v>214</v>
      </c>
      <c r="L463" s="4">
        <v>16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4024.78</v>
      </c>
      <c r="X463" s="4">
        <v>1</v>
      </c>
      <c r="Y463" s="4">
        <v>4024.78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0</v>
      </c>
      <c r="G464" s="4" t="s">
        <v>142</v>
      </c>
      <c r="H464" s="4" t="s">
        <v>143</v>
      </c>
      <c r="I464" s="4"/>
      <c r="J464" s="4"/>
      <c r="K464" s="4">
        <v>215</v>
      </c>
      <c r="L464" s="4">
        <v>17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144</v>
      </c>
      <c r="H465" s="4" t="s">
        <v>145</v>
      </c>
      <c r="I465" s="4"/>
      <c r="J465" s="4"/>
      <c r="K465" s="4">
        <v>217</v>
      </c>
      <c r="L465" s="4">
        <v>18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146</v>
      </c>
      <c r="H466" s="4" t="s">
        <v>147</v>
      </c>
      <c r="I466" s="4"/>
      <c r="J466" s="4"/>
      <c r="K466" s="4">
        <v>230</v>
      </c>
      <c r="L466" s="4">
        <v>19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148</v>
      </c>
      <c r="H467" s="4" t="s">
        <v>149</v>
      </c>
      <c r="I467" s="4"/>
      <c r="J467" s="4"/>
      <c r="K467" s="4">
        <v>206</v>
      </c>
      <c r="L467" s="4">
        <v>20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ROUND(Source!U446,O468)</f>
        <v>0</v>
      </c>
      <c r="G468" s="4" t="s">
        <v>150</v>
      </c>
      <c r="H468" s="4" t="s">
        <v>151</v>
      </c>
      <c r="I468" s="4"/>
      <c r="J468" s="4"/>
      <c r="K468" s="4">
        <v>207</v>
      </c>
      <c r="L468" s="4">
        <v>21</v>
      </c>
      <c r="M468" s="4">
        <v>3</v>
      </c>
      <c r="N468" s="4" t="s">
        <v>3</v>
      </c>
      <c r="O468" s="4">
        <v>7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ROUND(Source!V446,O469)</f>
        <v>4.28</v>
      </c>
      <c r="G469" s="4" t="s">
        <v>152</v>
      </c>
      <c r="H469" s="4" t="s">
        <v>153</v>
      </c>
      <c r="I469" s="4"/>
      <c r="J469" s="4"/>
      <c r="K469" s="4">
        <v>208</v>
      </c>
      <c r="L469" s="4">
        <v>22</v>
      </c>
      <c r="M469" s="4">
        <v>3</v>
      </c>
      <c r="N469" s="4" t="s">
        <v>3</v>
      </c>
      <c r="O469" s="4">
        <v>7</v>
      </c>
      <c r="P469" s="4"/>
      <c r="Q469" s="4"/>
      <c r="R469" s="4"/>
      <c r="S469" s="4"/>
      <c r="T469" s="4"/>
      <c r="U469" s="4"/>
      <c r="V469" s="4"/>
      <c r="W469" s="4">
        <v>4.28</v>
      </c>
      <c r="X469" s="4">
        <v>1</v>
      </c>
      <c r="Y469" s="4">
        <v>4.28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154</v>
      </c>
      <c r="H470" s="4" t="s">
        <v>155</v>
      </c>
      <c r="I470" s="4"/>
      <c r="J470" s="4"/>
      <c r="K470" s="4">
        <v>209</v>
      </c>
      <c r="L470" s="4">
        <v>23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156</v>
      </c>
      <c r="H471" s="4" t="s">
        <v>157</v>
      </c>
      <c r="I471" s="4"/>
      <c r="J471" s="4"/>
      <c r="K471" s="4">
        <v>233</v>
      </c>
      <c r="L471" s="4">
        <v>24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0</v>
      </c>
      <c r="G472" s="4" t="s">
        <v>158</v>
      </c>
      <c r="H472" s="4" t="s">
        <v>159</v>
      </c>
      <c r="I472" s="4"/>
      <c r="J472" s="4"/>
      <c r="K472" s="4">
        <v>210</v>
      </c>
      <c r="L472" s="4">
        <v>25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0</v>
      </c>
      <c r="G473" s="4" t="s">
        <v>160</v>
      </c>
      <c r="H473" s="4" t="s">
        <v>161</v>
      </c>
      <c r="I473" s="4"/>
      <c r="J473" s="4"/>
      <c r="K473" s="4">
        <v>211</v>
      </c>
      <c r="L473" s="4">
        <v>26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4024.78</v>
      </c>
      <c r="G474" s="4" t="s">
        <v>162</v>
      </c>
      <c r="H474" s="4" t="s">
        <v>163</v>
      </c>
      <c r="I474" s="4"/>
      <c r="J474" s="4"/>
      <c r="K474" s="4">
        <v>224</v>
      </c>
      <c r="L474" s="4">
        <v>27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4024.7799999999997</v>
      </c>
      <c r="X474" s="4">
        <v>1</v>
      </c>
      <c r="Y474" s="4">
        <v>4024.7799999999997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ROW(A487)</f>
        <v>487</v>
      </c>
      <c r="E476" s="1"/>
      <c r="F476" s="1" t="s">
        <v>15</v>
      </c>
      <c r="G476" s="1" t="s">
        <v>388</v>
      </c>
      <c r="H476" s="1" t="s">
        <v>3</v>
      </c>
      <c r="I476" s="1">
        <v>0</v>
      </c>
      <c r="J476" s="1"/>
      <c r="K476" s="1">
        <v>-1</v>
      </c>
      <c r="L476" s="1"/>
      <c r="M476" s="1" t="s">
        <v>3</v>
      </c>
      <c r="N476" s="1"/>
      <c r="O476" s="1"/>
      <c r="P476" s="1"/>
      <c r="Q476" s="1"/>
      <c r="R476" s="1"/>
      <c r="S476" s="1">
        <v>0</v>
      </c>
      <c r="T476" s="1"/>
      <c r="U476" s="1" t="s">
        <v>3</v>
      </c>
      <c r="V476" s="1">
        <v>0</v>
      </c>
      <c r="W476" s="1"/>
      <c r="X476" s="1"/>
      <c r="Y476" s="1"/>
      <c r="Z476" s="1"/>
      <c r="AA476" s="1"/>
      <c r="AB476" s="1" t="s">
        <v>3</v>
      </c>
      <c r="AC476" s="1" t="s">
        <v>3</v>
      </c>
      <c r="AD476" s="1" t="s">
        <v>3</v>
      </c>
      <c r="AE476" s="1" t="s">
        <v>3</v>
      </c>
      <c r="AF476" s="1" t="s">
        <v>3</v>
      </c>
      <c r="AG476" s="1" t="s">
        <v>3</v>
      </c>
      <c r="AH476" s="1"/>
      <c r="AI476" s="1"/>
      <c r="AJ476" s="1"/>
      <c r="AK476" s="1"/>
      <c r="AL476" s="1"/>
      <c r="AM476" s="1"/>
      <c r="AN476" s="1"/>
      <c r="AO476" s="1"/>
      <c r="AP476" s="1" t="s">
        <v>3</v>
      </c>
      <c r="AQ476" s="1" t="s">
        <v>3</v>
      </c>
      <c r="AR476" s="1" t="s">
        <v>3</v>
      </c>
      <c r="AS476" s="1"/>
      <c r="AT476" s="1"/>
      <c r="AU476" s="1"/>
      <c r="AV476" s="1"/>
      <c r="AW476" s="1"/>
      <c r="AX476" s="1"/>
      <c r="AY476" s="1"/>
      <c r="AZ476" s="1" t="s">
        <v>3</v>
      </c>
      <c r="BA476" s="1"/>
      <c r="BB476" s="1" t="s">
        <v>3</v>
      </c>
      <c r="BC476" s="1" t="s">
        <v>3</v>
      </c>
      <c r="BD476" s="1" t="s">
        <v>3</v>
      </c>
      <c r="BE476" s="1" t="s">
        <v>3</v>
      </c>
      <c r="BF476" s="1" t="s">
        <v>3</v>
      </c>
      <c r="BG476" s="1" t="s">
        <v>3</v>
      </c>
      <c r="BH476" s="1" t="s">
        <v>3</v>
      </c>
      <c r="BI476" s="1" t="s">
        <v>3</v>
      </c>
      <c r="BJ476" s="1" t="s">
        <v>3</v>
      </c>
      <c r="BK476" s="1" t="s">
        <v>3</v>
      </c>
      <c r="BL476" s="1" t="s">
        <v>3</v>
      </c>
      <c r="BM476" s="1" t="s">
        <v>3</v>
      </c>
      <c r="BN476" s="1" t="s">
        <v>3</v>
      </c>
      <c r="BO476" s="1" t="s">
        <v>3</v>
      </c>
      <c r="BP476" s="1" t="s">
        <v>3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289">B487</f>
        <v>1</v>
      </c>
      <c r="C478" s="2">
        <f t="shared" si="289"/>
        <v>4</v>
      </c>
      <c r="D478" s="2">
        <f t="shared" si="289"/>
        <v>476</v>
      </c>
      <c r="E478" s="2">
        <f t="shared" si="289"/>
        <v>0</v>
      </c>
      <c r="F478" s="2" t="str">
        <f t="shared" si="289"/>
        <v>Новый раздел</v>
      </c>
      <c r="G478" s="2" t="str">
        <f t="shared" si="289"/>
        <v>Материалы по НБ ФСНБ-2022</v>
      </c>
      <c r="H478" s="2"/>
      <c r="I478" s="2"/>
      <c r="J478" s="2"/>
      <c r="K478" s="2"/>
      <c r="L478" s="2"/>
      <c r="M478" s="2"/>
      <c r="N478" s="2"/>
      <c r="O478" s="2">
        <f t="shared" ref="O478:AT478" si="290">O487</f>
        <v>186915.92</v>
      </c>
      <c r="P478" s="2">
        <f t="shared" si="290"/>
        <v>186915.92</v>
      </c>
      <c r="Q478" s="2">
        <f t="shared" si="290"/>
        <v>0</v>
      </c>
      <c r="R478" s="2">
        <f t="shared" si="290"/>
        <v>0</v>
      </c>
      <c r="S478" s="2">
        <f t="shared" si="290"/>
        <v>0</v>
      </c>
      <c r="T478" s="2">
        <f t="shared" si="290"/>
        <v>0</v>
      </c>
      <c r="U478" s="2">
        <f t="shared" si="290"/>
        <v>0</v>
      </c>
      <c r="V478" s="2">
        <f t="shared" si="290"/>
        <v>0</v>
      </c>
      <c r="W478" s="2">
        <f t="shared" si="290"/>
        <v>0</v>
      </c>
      <c r="X478" s="2">
        <f t="shared" si="290"/>
        <v>0</v>
      </c>
      <c r="Y478" s="2">
        <f t="shared" si="290"/>
        <v>0</v>
      </c>
      <c r="Z478" s="2">
        <f t="shared" si="290"/>
        <v>0</v>
      </c>
      <c r="AA478" s="2">
        <f t="shared" si="290"/>
        <v>0</v>
      </c>
      <c r="AB478" s="2">
        <f t="shared" si="290"/>
        <v>186915.92</v>
      </c>
      <c r="AC478" s="2">
        <f t="shared" si="290"/>
        <v>186915.92</v>
      </c>
      <c r="AD478" s="2">
        <f t="shared" si="290"/>
        <v>0</v>
      </c>
      <c r="AE478" s="2">
        <f t="shared" si="290"/>
        <v>0</v>
      </c>
      <c r="AF478" s="2">
        <f t="shared" si="290"/>
        <v>0</v>
      </c>
      <c r="AG478" s="2">
        <f t="shared" si="290"/>
        <v>0</v>
      </c>
      <c r="AH478" s="2">
        <f t="shared" si="290"/>
        <v>0</v>
      </c>
      <c r="AI478" s="2">
        <f t="shared" si="290"/>
        <v>0</v>
      </c>
      <c r="AJ478" s="2">
        <f t="shared" si="290"/>
        <v>0</v>
      </c>
      <c r="AK478" s="2">
        <f t="shared" si="290"/>
        <v>0</v>
      </c>
      <c r="AL478" s="2">
        <f t="shared" si="290"/>
        <v>0</v>
      </c>
      <c r="AM478" s="2">
        <f t="shared" si="290"/>
        <v>0</v>
      </c>
      <c r="AN478" s="2">
        <f t="shared" si="290"/>
        <v>0</v>
      </c>
      <c r="AO478" s="2">
        <f t="shared" si="290"/>
        <v>19437.57</v>
      </c>
      <c r="AP478" s="2">
        <f t="shared" si="290"/>
        <v>0</v>
      </c>
      <c r="AQ478" s="2">
        <f t="shared" si="290"/>
        <v>0</v>
      </c>
      <c r="AR478" s="2">
        <f t="shared" si="290"/>
        <v>186915.92</v>
      </c>
      <c r="AS478" s="2">
        <f t="shared" si="290"/>
        <v>11782.32</v>
      </c>
      <c r="AT478" s="2">
        <f t="shared" si="290"/>
        <v>175133.6</v>
      </c>
      <c r="AU478" s="2">
        <f t="shared" ref="AU478:BZ478" si="291">AU487</f>
        <v>0</v>
      </c>
      <c r="AV478" s="2">
        <f t="shared" si="291"/>
        <v>167478.35</v>
      </c>
      <c r="AW478" s="2">
        <f t="shared" si="291"/>
        <v>186915.92</v>
      </c>
      <c r="AX478" s="2">
        <f t="shared" si="291"/>
        <v>19437.57</v>
      </c>
      <c r="AY478" s="2">
        <f t="shared" si="291"/>
        <v>167478.35</v>
      </c>
      <c r="AZ478" s="2">
        <f t="shared" si="291"/>
        <v>0</v>
      </c>
      <c r="BA478" s="2">
        <f t="shared" si="291"/>
        <v>0</v>
      </c>
      <c r="BB478" s="2">
        <f t="shared" si="291"/>
        <v>0</v>
      </c>
      <c r="BC478" s="2">
        <f t="shared" si="291"/>
        <v>0</v>
      </c>
      <c r="BD478" s="2">
        <f t="shared" si="291"/>
        <v>0</v>
      </c>
      <c r="BE478" s="2">
        <f t="shared" si="291"/>
        <v>0</v>
      </c>
      <c r="BF478" s="2">
        <f t="shared" si="291"/>
        <v>0</v>
      </c>
      <c r="BG478" s="2">
        <f t="shared" si="291"/>
        <v>0</v>
      </c>
      <c r="BH478" s="2">
        <f t="shared" si="291"/>
        <v>0</v>
      </c>
      <c r="BI478" s="2">
        <f t="shared" si="291"/>
        <v>0</v>
      </c>
      <c r="BJ478" s="2">
        <f t="shared" si="291"/>
        <v>0</v>
      </c>
      <c r="BK478" s="2">
        <f t="shared" si="291"/>
        <v>0</v>
      </c>
      <c r="BL478" s="2">
        <f t="shared" si="291"/>
        <v>0</v>
      </c>
      <c r="BM478" s="2">
        <f t="shared" si="291"/>
        <v>0</v>
      </c>
      <c r="BN478" s="2">
        <f t="shared" si="291"/>
        <v>0</v>
      </c>
      <c r="BO478" s="2">
        <f t="shared" si="291"/>
        <v>0</v>
      </c>
      <c r="BP478" s="2">
        <f t="shared" si="291"/>
        <v>0</v>
      </c>
      <c r="BQ478" s="2">
        <f t="shared" si="291"/>
        <v>0</v>
      </c>
      <c r="BR478" s="2">
        <f t="shared" si="291"/>
        <v>0</v>
      </c>
      <c r="BS478" s="2">
        <f t="shared" si="291"/>
        <v>0</v>
      </c>
      <c r="BT478" s="2">
        <f t="shared" si="291"/>
        <v>0</v>
      </c>
      <c r="BU478" s="2">
        <f t="shared" si="291"/>
        <v>0</v>
      </c>
      <c r="BV478" s="2">
        <f t="shared" si="291"/>
        <v>0</v>
      </c>
      <c r="BW478" s="2">
        <f t="shared" si="291"/>
        <v>0</v>
      </c>
      <c r="BX478" s="2">
        <f t="shared" si="291"/>
        <v>19437.57</v>
      </c>
      <c r="BY478" s="2">
        <f t="shared" si="291"/>
        <v>0</v>
      </c>
      <c r="BZ478" s="2">
        <f t="shared" si="291"/>
        <v>0</v>
      </c>
      <c r="CA478" s="2">
        <f t="shared" ref="CA478:DF478" si="292">CA487</f>
        <v>186915.92</v>
      </c>
      <c r="CB478" s="2">
        <f t="shared" si="292"/>
        <v>11782.32</v>
      </c>
      <c r="CC478" s="2">
        <f t="shared" si="292"/>
        <v>175133.6</v>
      </c>
      <c r="CD478" s="2">
        <f t="shared" si="292"/>
        <v>0</v>
      </c>
      <c r="CE478" s="2">
        <f t="shared" si="292"/>
        <v>167478.35</v>
      </c>
      <c r="CF478" s="2">
        <f t="shared" si="292"/>
        <v>186915.92</v>
      </c>
      <c r="CG478" s="2">
        <f t="shared" si="292"/>
        <v>19437.57</v>
      </c>
      <c r="CH478" s="2">
        <f t="shared" si="292"/>
        <v>167478.35</v>
      </c>
      <c r="CI478" s="2">
        <f t="shared" si="292"/>
        <v>0</v>
      </c>
      <c r="CJ478" s="2">
        <f t="shared" si="292"/>
        <v>0</v>
      </c>
      <c r="CK478" s="2">
        <f t="shared" si="292"/>
        <v>0</v>
      </c>
      <c r="CL478" s="2">
        <f t="shared" si="292"/>
        <v>0</v>
      </c>
      <c r="CM478" s="2">
        <f t="shared" si="292"/>
        <v>0</v>
      </c>
      <c r="CN478" s="2">
        <f t="shared" si="292"/>
        <v>0</v>
      </c>
      <c r="CO478" s="2">
        <f t="shared" si="292"/>
        <v>0</v>
      </c>
      <c r="CP478" s="2">
        <f t="shared" si="292"/>
        <v>0</v>
      </c>
      <c r="CQ478" s="2">
        <f t="shared" si="292"/>
        <v>0</v>
      </c>
      <c r="CR478" s="2">
        <f t="shared" si="292"/>
        <v>0</v>
      </c>
      <c r="CS478" s="2">
        <f t="shared" si="292"/>
        <v>0</v>
      </c>
      <c r="CT478" s="2">
        <f t="shared" si="292"/>
        <v>0</v>
      </c>
      <c r="CU478" s="2">
        <f t="shared" si="292"/>
        <v>0</v>
      </c>
      <c r="CV478" s="2">
        <f t="shared" si="292"/>
        <v>0</v>
      </c>
      <c r="CW478" s="2">
        <f t="shared" si="292"/>
        <v>0</v>
      </c>
      <c r="CX478" s="2">
        <f t="shared" si="292"/>
        <v>0</v>
      </c>
      <c r="CY478" s="2">
        <f t="shared" si="292"/>
        <v>0</v>
      </c>
      <c r="CZ478" s="2">
        <f t="shared" si="292"/>
        <v>0</v>
      </c>
      <c r="DA478" s="2">
        <f t="shared" si="292"/>
        <v>0</v>
      </c>
      <c r="DB478" s="2">
        <f t="shared" si="292"/>
        <v>0</v>
      </c>
      <c r="DC478" s="2">
        <f t="shared" si="292"/>
        <v>0</v>
      </c>
      <c r="DD478" s="2">
        <f t="shared" si="292"/>
        <v>0</v>
      </c>
      <c r="DE478" s="2">
        <f t="shared" si="292"/>
        <v>0</v>
      </c>
      <c r="DF478" s="2">
        <f t="shared" si="292"/>
        <v>0</v>
      </c>
      <c r="DG478" s="3">
        <f t="shared" ref="DG478:EL478" si="293">DG487</f>
        <v>0</v>
      </c>
      <c r="DH478" s="3">
        <f t="shared" si="293"/>
        <v>0</v>
      </c>
      <c r="DI478" s="3">
        <f t="shared" si="293"/>
        <v>0</v>
      </c>
      <c r="DJ478" s="3">
        <f t="shared" si="293"/>
        <v>0</v>
      </c>
      <c r="DK478" s="3">
        <f t="shared" si="293"/>
        <v>0</v>
      </c>
      <c r="DL478" s="3">
        <f t="shared" si="293"/>
        <v>0</v>
      </c>
      <c r="DM478" s="3">
        <f t="shared" si="293"/>
        <v>0</v>
      </c>
      <c r="DN478" s="3">
        <f t="shared" si="293"/>
        <v>0</v>
      </c>
      <c r="DO478" s="3">
        <f t="shared" si="293"/>
        <v>0</v>
      </c>
      <c r="DP478" s="3">
        <f t="shared" si="293"/>
        <v>0</v>
      </c>
      <c r="DQ478" s="3">
        <f t="shared" si="293"/>
        <v>0</v>
      </c>
      <c r="DR478" s="3">
        <f t="shared" si="293"/>
        <v>0</v>
      </c>
      <c r="DS478" s="3">
        <f t="shared" si="293"/>
        <v>0</v>
      </c>
      <c r="DT478" s="3">
        <f t="shared" si="293"/>
        <v>0</v>
      </c>
      <c r="DU478" s="3">
        <f t="shared" si="293"/>
        <v>0</v>
      </c>
      <c r="DV478" s="3">
        <f t="shared" si="293"/>
        <v>0</v>
      </c>
      <c r="DW478" s="3">
        <f t="shared" si="293"/>
        <v>0</v>
      </c>
      <c r="DX478" s="3">
        <f t="shared" si="293"/>
        <v>0</v>
      </c>
      <c r="DY478" s="3">
        <f t="shared" si="293"/>
        <v>0</v>
      </c>
      <c r="DZ478" s="3">
        <f t="shared" si="293"/>
        <v>0</v>
      </c>
      <c r="EA478" s="3">
        <f t="shared" si="293"/>
        <v>0</v>
      </c>
      <c r="EB478" s="3">
        <f t="shared" si="293"/>
        <v>0</v>
      </c>
      <c r="EC478" s="3">
        <f t="shared" si="293"/>
        <v>0</v>
      </c>
      <c r="ED478" s="3">
        <f t="shared" si="293"/>
        <v>0</v>
      </c>
      <c r="EE478" s="3">
        <f t="shared" si="293"/>
        <v>0</v>
      </c>
      <c r="EF478" s="3">
        <f t="shared" si="293"/>
        <v>0</v>
      </c>
      <c r="EG478" s="3">
        <f t="shared" si="293"/>
        <v>0</v>
      </c>
      <c r="EH478" s="3">
        <f t="shared" si="293"/>
        <v>0</v>
      </c>
      <c r="EI478" s="3">
        <f t="shared" si="293"/>
        <v>0</v>
      </c>
      <c r="EJ478" s="3">
        <f t="shared" si="293"/>
        <v>0</v>
      </c>
      <c r="EK478" s="3">
        <f t="shared" si="293"/>
        <v>0</v>
      </c>
      <c r="EL478" s="3">
        <f t="shared" si="293"/>
        <v>0</v>
      </c>
      <c r="EM478" s="3">
        <f t="shared" ref="EM478:FR478" si="294">EM487</f>
        <v>0</v>
      </c>
      <c r="EN478" s="3">
        <f t="shared" si="294"/>
        <v>0</v>
      </c>
      <c r="EO478" s="3">
        <f t="shared" si="294"/>
        <v>0</v>
      </c>
      <c r="EP478" s="3">
        <f t="shared" si="294"/>
        <v>0</v>
      </c>
      <c r="EQ478" s="3">
        <f t="shared" si="294"/>
        <v>0</v>
      </c>
      <c r="ER478" s="3">
        <f t="shared" si="294"/>
        <v>0</v>
      </c>
      <c r="ES478" s="3">
        <f t="shared" si="294"/>
        <v>0</v>
      </c>
      <c r="ET478" s="3">
        <f t="shared" si="294"/>
        <v>0</v>
      </c>
      <c r="EU478" s="3">
        <f t="shared" si="294"/>
        <v>0</v>
      </c>
      <c r="EV478" s="3">
        <f t="shared" si="294"/>
        <v>0</v>
      </c>
      <c r="EW478" s="3">
        <f t="shared" si="294"/>
        <v>0</v>
      </c>
      <c r="EX478" s="3">
        <f t="shared" si="294"/>
        <v>0</v>
      </c>
      <c r="EY478" s="3">
        <f t="shared" si="294"/>
        <v>0</v>
      </c>
      <c r="EZ478" s="3">
        <f t="shared" si="294"/>
        <v>0</v>
      </c>
      <c r="FA478" s="3">
        <f t="shared" si="294"/>
        <v>0</v>
      </c>
      <c r="FB478" s="3">
        <f t="shared" si="294"/>
        <v>0</v>
      </c>
      <c r="FC478" s="3">
        <f t="shared" si="294"/>
        <v>0</v>
      </c>
      <c r="FD478" s="3">
        <f t="shared" si="294"/>
        <v>0</v>
      </c>
      <c r="FE478" s="3">
        <f t="shared" si="294"/>
        <v>0</v>
      </c>
      <c r="FF478" s="3">
        <f t="shared" si="294"/>
        <v>0</v>
      </c>
      <c r="FG478" s="3">
        <f t="shared" si="294"/>
        <v>0</v>
      </c>
      <c r="FH478" s="3">
        <f t="shared" si="294"/>
        <v>0</v>
      </c>
      <c r="FI478" s="3">
        <f t="shared" si="294"/>
        <v>0</v>
      </c>
      <c r="FJ478" s="3">
        <f t="shared" si="294"/>
        <v>0</v>
      </c>
      <c r="FK478" s="3">
        <f t="shared" si="294"/>
        <v>0</v>
      </c>
      <c r="FL478" s="3">
        <f t="shared" si="294"/>
        <v>0</v>
      </c>
      <c r="FM478" s="3">
        <f t="shared" si="294"/>
        <v>0</v>
      </c>
      <c r="FN478" s="3">
        <f t="shared" si="294"/>
        <v>0</v>
      </c>
      <c r="FO478" s="3">
        <f t="shared" si="294"/>
        <v>0</v>
      </c>
      <c r="FP478" s="3">
        <f t="shared" si="294"/>
        <v>0</v>
      </c>
      <c r="FQ478" s="3">
        <f t="shared" si="294"/>
        <v>0</v>
      </c>
      <c r="FR478" s="3">
        <f t="shared" si="294"/>
        <v>0</v>
      </c>
      <c r="FS478" s="3">
        <f t="shared" ref="FS478:GX478" si="295">FS487</f>
        <v>0</v>
      </c>
      <c r="FT478" s="3">
        <f t="shared" si="295"/>
        <v>0</v>
      </c>
      <c r="FU478" s="3">
        <f t="shared" si="295"/>
        <v>0</v>
      </c>
      <c r="FV478" s="3">
        <f t="shared" si="295"/>
        <v>0</v>
      </c>
      <c r="FW478" s="3">
        <f t="shared" si="295"/>
        <v>0</v>
      </c>
      <c r="FX478" s="3">
        <f t="shared" si="295"/>
        <v>0</v>
      </c>
      <c r="FY478" s="3">
        <f t="shared" si="295"/>
        <v>0</v>
      </c>
      <c r="FZ478" s="3">
        <f t="shared" si="295"/>
        <v>0</v>
      </c>
      <c r="GA478" s="3">
        <f t="shared" si="295"/>
        <v>0</v>
      </c>
      <c r="GB478" s="3">
        <f t="shared" si="295"/>
        <v>0</v>
      </c>
      <c r="GC478" s="3">
        <f t="shared" si="295"/>
        <v>0</v>
      </c>
      <c r="GD478" s="3">
        <f t="shared" si="295"/>
        <v>0</v>
      </c>
      <c r="GE478" s="3">
        <f t="shared" si="295"/>
        <v>0</v>
      </c>
      <c r="GF478" s="3">
        <f t="shared" si="295"/>
        <v>0</v>
      </c>
      <c r="GG478" s="3">
        <f t="shared" si="295"/>
        <v>0</v>
      </c>
      <c r="GH478" s="3">
        <f t="shared" si="295"/>
        <v>0</v>
      </c>
      <c r="GI478" s="3">
        <f t="shared" si="295"/>
        <v>0</v>
      </c>
      <c r="GJ478" s="3">
        <f t="shared" si="295"/>
        <v>0</v>
      </c>
      <c r="GK478" s="3">
        <f t="shared" si="295"/>
        <v>0</v>
      </c>
      <c r="GL478" s="3">
        <f t="shared" si="295"/>
        <v>0</v>
      </c>
      <c r="GM478" s="3">
        <f t="shared" si="295"/>
        <v>0</v>
      </c>
      <c r="GN478" s="3">
        <f t="shared" si="295"/>
        <v>0</v>
      </c>
      <c r="GO478" s="3">
        <f t="shared" si="295"/>
        <v>0</v>
      </c>
      <c r="GP478" s="3">
        <f t="shared" si="295"/>
        <v>0</v>
      </c>
      <c r="GQ478" s="3">
        <f t="shared" si="295"/>
        <v>0</v>
      </c>
      <c r="GR478" s="3">
        <f t="shared" si="295"/>
        <v>0</v>
      </c>
      <c r="GS478" s="3">
        <f t="shared" si="295"/>
        <v>0</v>
      </c>
      <c r="GT478" s="3">
        <f t="shared" si="295"/>
        <v>0</v>
      </c>
      <c r="GU478" s="3">
        <f t="shared" si="295"/>
        <v>0</v>
      </c>
      <c r="GV478" s="3">
        <f t="shared" si="295"/>
        <v>0</v>
      </c>
      <c r="GW478" s="3">
        <f t="shared" si="295"/>
        <v>0</v>
      </c>
      <c r="GX478" s="3">
        <f t="shared" si="295"/>
        <v>0</v>
      </c>
    </row>
    <row r="480" spans="1:245" x14ac:dyDescent="0.2">
      <c r="A480">
        <v>17</v>
      </c>
      <c r="B480">
        <v>1</v>
      </c>
      <c r="E480" t="s">
        <v>389</v>
      </c>
      <c r="F480" t="s">
        <v>390</v>
      </c>
      <c r="G480" t="s">
        <v>391</v>
      </c>
      <c r="H480" t="s">
        <v>168</v>
      </c>
      <c r="I480">
        <f>ROUND(583/1000,7)</f>
        <v>0.58299999999999996</v>
      </c>
      <c r="J480">
        <v>0</v>
      </c>
      <c r="K480">
        <f>ROUND(583/1000,7)</f>
        <v>0.58299999999999996</v>
      </c>
      <c r="O480">
        <f t="shared" ref="O480:O485" si="296">ROUND(CP480,2)</f>
        <v>148270.76</v>
      </c>
      <c r="P480">
        <f t="shared" ref="P480:P485" si="297">ROUND(CQ480*I480,2)</f>
        <v>148270.76</v>
      </c>
      <c r="Q480">
        <f t="shared" ref="Q480:Q485" si="298">ROUND(CR480*I480,2)</f>
        <v>0</v>
      </c>
      <c r="R480">
        <f t="shared" ref="R480:R485" si="299">ROUND(CS480*I480,2)</f>
        <v>0</v>
      </c>
      <c r="S480">
        <f t="shared" ref="S480:S485" si="300">ROUND(CT480*I480,2)</f>
        <v>0</v>
      </c>
      <c r="T480">
        <f t="shared" ref="T480:T485" si="301">ROUND(CU480*I480,2)</f>
        <v>0</v>
      </c>
      <c r="U480">
        <f t="shared" ref="U480:U485" si="302">ROUND(CV480*I480,7)</f>
        <v>0</v>
      </c>
      <c r="V480">
        <f t="shared" ref="V480:V485" si="303">ROUND(CW480*I480,7)</f>
        <v>0</v>
      </c>
      <c r="W480">
        <f t="shared" ref="W480:W485" si="304">ROUND(CX480*I480,2)</f>
        <v>0</v>
      </c>
      <c r="X480">
        <f t="shared" ref="X480:Y485" si="305">ROUND(CY480,2)</f>
        <v>0</v>
      </c>
      <c r="Y480">
        <f t="shared" si="305"/>
        <v>0</v>
      </c>
      <c r="AA480">
        <v>312163570</v>
      </c>
      <c r="AB480">
        <f t="shared" ref="AB480:AB485" si="306">ROUND((AC480+AD480+AF480),6)</f>
        <v>194140.29</v>
      </c>
      <c r="AC480">
        <f t="shared" ref="AC480:AC485" si="307">ROUND((ES480),6)</f>
        <v>194140.29</v>
      </c>
      <c r="AD480">
        <f t="shared" ref="AD480:AD485" si="308">ROUND((((ET480)-(EU480))+AE480),6)</f>
        <v>0</v>
      </c>
      <c r="AE480">
        <f t="shared" ref="AE480:AF485" si="309">ROUND((EU480),6)</f>
        <v>0</v>
      </c>
      <c r="AF480">
        <f t="shared" si="309"/>
        <v>0</v>
      </c>
      <c r="AG480">
        <f t="shared" ref="AG480:AG485" si="310">ROUND((AP480),6)</f>
        <v>0</v>
      </c>
      <c r="AH480">
        <f t="shared" ref="AH480:AI485" si="311">(EW480)</f>
        <v>0</v>
      </c>
      <c r="AI480">
        <f t="shared" si="311"/>
        <v>0</v>
      </c>
      <c r="AJ480">
        <f t="shared" ref="AJ480:AJ485" si="312">(AS480)</f>
        <v>0</v>
      </c>
      <c r="AK480">
        <v>194140.29</v>
      </c>
      <c r="AL480">
        <v>194140.29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1.31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392</v>
      </c>
      <c r="BM480">
        <v>500002</v>
      </c>
      <c r="BN480">
        <v>0</v>
      </c>
      <c r="BO480" t="s">
        <v>390</v>
      </c>
      <c r="BP480">
        <v>1</v>
      </c>
      <c r="BQ480">
        <v>12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ref="CP480:CP485" si="313">(P480+Q480+S480+R480)</f>
        <v>148270.76</v>
      </c>
      <c r="CQ480">
        <f t="shared" ref="CQ480:CQ485" si="314">ROUND(AL480*BC480,2)</f>
        <v>254323.78</v>
      </c>
      <c r="CR480">
        <f t="shared" ref="CR480:CR485" si="315">ROUND(AM480*BB480,2)</f>
        <v>0</v>
      </c>
      <c r="CS480">
        <f t="shared" ref="CS480:CS485" si="316">ROUND(AN480*BS480,2)</f>
        <v>0</v>
      </c>
      <c r="CT480">
        <f t="shared" ref="CT480:CT485" si="317">ROUND(AO480*BA480,2)</f>
        <v>0</v>
      </c>
      <c r="CU480">
        <f t="shared" ref="CU480:CX485" si="318">AG480</f>
        <v>0</v>
      </c>
      <c r="CV480">
        <f t="shared" si="318"/>
        <v>0</v>
      </c>
      <c r="CW480">
        <f t="shared" si="318"/>
        <v>0</v>
      </c>
      <c r="CX480">
        <f t="shared" si="318"/>
        <v>0</v>
      </c>
      <c r="CY480">
        <f>0</f>
        <v>0</v>
      </c>
      <c r="CZ480">
        <f>0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168</v>
      </c>
      <c r="DW480" t="s">
        <v>172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293259285</v>
      </c>
      <c r="EF480">
        <v>12</v>
      </c>
      <c r="EG480" t="s">
        <v>393</v>
      </c>
      <c r="EH480">
        <v>0</v>
      </c>
      <c r="EI480" t="s">
        <v>3</v>
      </c>
      <c r="EJ480">
        <v>2</v>
      </c>
      <c r="EK480">
        <v>500002</v>
      </c>
      <c r="EL480" t="s">
        <v>394</v>
      </c>
      <c r="EM480" t="s">
        <v>395</v>
      </c>
      <c r="EO480" t="s">
        <v>3</v>
      </c>
      <c r="EQ480">
        <v>2359296</v>
      </c>
      <c r="ER480">
        <v>194140.29</v>
      </c>
      <c r="ES480">
        <v>194140.29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ref="FR480:FR485" si="319">ROUND(IF(BI480=3,GM480,0),2)</f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-2104302060</v>
      </c>
      <c r="GG480">
        <v>2</v>
      </c>
      <c r="GH480">
        <v>1</v>
      </c>
      <c r="GI480">
        <v>2</v>
      </c>
      <c r="GJ480">
        <v>0</v>
      </c>
      <c r="GK480">
        <v>0</v>
      </c>
      <c r="GL480">
        <f t="shared" ref="GL480:GL485" si="320">ROUND(IF(AND(BH480=3,BI480=3,FS480&lt;&gt;0),P480,0),2)</f>
        <v>0</v>
      </c>
      <c r="GM480">
        <f t="shared" ref="GM480:GM485" si="321">ROUND(O480+X480+Y480,2)+GX480</f>
        <v>148270.76</v>
      </c>
      <c r="GN480">
        <f t="shared" ref="GN480:GN485" si="322">IF(OR(BI480=0,BI480=1),GM480-GX480,0)</f>
        <v>0</v>
      </c>
      <c r="GO480">
        <f t="shared" ref="GO480:GO485" si="323">IF(BI480=2,GM480-GX480,0)</f>
        <v>148270.76</v>
      </c>
      <c r="GP480">
        <f t="shared" ref="GP480:GP485" si="324">IF(BI480=4,GM480-GX480,0)</f>
        <v>0</v>
      </c>
      <c r="GR480">
        <v>0</v>
      </c>
      <c r="GS480">
        <v>3</v>
      </c>
      <c r="GT480">
        <v>0</v>
      </c>
      <c r="GU480" t="s">
        <v>3</v>
      </c>
      <c r="GV480">
        <f t="shared" ref="GV480:GV485" si="325">ROUND((GT480),6)</f>
        <v>0</v>
      </c>
      <c r="GW480">
        <v>1</v>
      </c>
      <c r="GX480">
        <f t="shared" ref="GX480:GX485" si="326">ROUND(HC480*I480,2)</f>
        <v>0</v>
      </c>
      <c r="HA480">
        <v>0</v>
      </c>
      <c r="HB480">
        <v>0</v>
      </c>
      <c r="HC480">
        <f t="shared" ref="HC480:HC485" si="327">GV480*GW480</f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396</v>
      </c>
      <c r="F481" t="s">
        <v>397</v>
      </c>
      <c r="G481" t="s">
        <v>398</v>
      </c>
      <c r="H481" t="s">
        <v>168</v>
      </c>
      <c r="I481">
        <f>ROUND(132.6/1000,7)</f>
        <v>0.1326</v>
      </c>
      <c r="J481">
        <v>0</v>
      </c>
      <c r="K481">
        <f>ROUND(132.6/1000,7)</f>
        <v>0.1326</v>
      </c>
      <c r="O481">
        <f t="shared" si="296"/>
        <v>8649.1200000000008</v>
      </c>
      <c r="P481">
        <f t="shared" si="297"/>
        <v>8649.1200000000008</v>
      </c>
      <c r="Q481">
        <f t="shared" si="298"/>
        <v>0</v>
      </c>
      <c r="R481">
        <f t="shared" si="299"/>
        <v>0</v>
      </c>
      <c r="S481">
        <f t="shared" si="300"/>
        <v>0</v>
      </c>
      <c r="T481">
        <f t="shared" si="301"/>
        <v>0</v>
      </c>
      <c r="U481">
        <f t="shared" si="302"/>
        <v>0</v>
      </c>
      <c r="V481">
        <f t="shared" si="303"/>
        <v>0</v>
      </c>
      <c r="W481">
        <f t="shared" si="304"/>
        <v>0</v>
      </c>
      <c r="X481">
        <f t="shared" si="305"/>
        <v>0</v>
      </c>
      <c r="Y481">
        <f t="shared" si="305"/>
        <v>0</v>
      </c>
      <c r="AA481">
        <v>312163570</v>
      </c>
      <c r="AB481">
        <f t="shared" si="306"/>
        <v>65227.18</v>
      </c>
      <c r="AC481">
        <f t="shared" si="307"/>
        <v>65227.18</v>
      </c>
      <c r="AD481">
        <f t="shared" si="308"/>
        <v>0</v>
      </c>
      <c r="AE481">
        <f t="shared" si="309"/>
        <v>0</v>
      </c>
      <c r="AF481">
        <f t="shared" si="309"/>
        <v>0</v>
      </c>
      <c r="AG481">
        <f t="shared" si="310"/>
        <v>0</v>
      </c>
      <c r="AH481">
        <f t="shared" si="311"/>
        <v>0</v>
      </c>
      <c r="AI481">
        <f t="shared" si="311"/>
        <v>0</v>
      </c>
      <c r="AJ481">
        <f t="shared" si="312"/>
        <v>0</v>
      </c>
      <c r="AK481">
        <v>65227.18</v>
      </c>
      <c r="AL481">
        <v>65227.18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399</v>
      </c>
      <c r="BM481">
        <v>500002</v>
      </c>
      <c r="BN481">
        <v>0</v>
      </c>
      <c r="BO481" t="s">
        <v>3</v>
      </c>
      <c r="BP481">
        <v>0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13"/>
        <v>8649.1200000000008</v>
      </c>
      <c r="CQ481">
        <f t="shared" si="314"/>
        <v>65227.18</v>
      </c>
      <c r="CR481">
        <f t="shared" si="315"/>
        <v>0</v>
      </c>
      <c r="CS481">
        <f t="shared" si="316"/>
        <v>0</v>
      </c>
      <c r="CT481">
        <f t="shared" si="317"/>
        <v>0</v>
      </c>
      <c r="CU481">
        <f t="shared" si="318"/>
        <v>0</v>
      </c>
      <c r="CV481">
        <f t="shared" si="318"/>
        <v>0</v>
      </c>
      <c r="CW481">
        <f t="shared" si="318"/>
        <v>0</v>
      </c>
      <c r="CX481">
        <f t="shared" si="318"/>
        <v>0</v>
      </c>
      <c r="CY481">
        <f>0</f>
        <v>0</v>
      </c>
      <c r="CZ481">
        <f>0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168</v>
      </c>
      <c r="DW481" t="s">
        <v>172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293259285</v>
      </c>
      <c r="EF481">
        <v>12</v>
      </c>
      <c r="EG481" t="s">
        <v>393</v>
      </c>
      <c r="EH481">
        <v>0</v>
      </c>
      <c r="EI481" t="s">
        <v>3</v>
      </c>
      <c r="EJ481">
        <v>2</v>
      </c>
      <c r="EK481">
        <v>500002</v>
      </c>
      <c r="EL481" t="s">
        <v>394</v>
      </c>
      <c r="EM481" t="s">
        <v>395</v>
      </c>
      <c r="EO481" t="s">
        <v>3</v>
      </c>
      <c r="EQ481">
        <v>2359296</v>
      </c>
      <c r="ER481">
        <v>65227.18</v>
      </c>
      <c r="ES481">
        <v>65227.18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8649.1200000000008</v>
      </c>
      <c r="FR481">
        <f t="shared" si="319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E481">
        <v>60345.15</v>
      </c>
      <c r="GF481">
        <v>-732018493</v>
      </c>
      <c r="GG481">
        <v>2</v>
      </c>
      <c r="GH481">
        <v>1</v>
      </c>
      <c r="GI481">
        <v>-2</v>
      </c>
      <c r="GJ481">
        <v>0</v>
      </c>
      <c r="GK481">
        <v>0</v>
      </c>
      <c r="GL481">
        <f t="shared" si="320"/>
        <v>0</v>
      </c>
      <c r="GM481">
        <f t="shared" si="321"/>
        <v>8649.1200000000008</v>
      </c>
      <c r="GN481">
        <f t="shared" si="322"/>
        <v>0</v>
      </c>
      <c r="GO481">
        <f t="shared" si="323"/>
        <v>8649.1200000000008</v>
      </c>
      <c r="GP481">
        <f t="shared" si="324"/>
        <v>0</v>
      </c>
      <c r="GR481">
        <v>3</v>
      </c>
      <c r="GS481">
        <v>3</v>
      </c>
      <c r="GT481">
        <v>0</v>
      </c>
      <c r="GU481" t="s">
        <v>3</v>
      </c>
      <c r="GV481">
        <f t="shared" si="325"/>
        <v>0</v>
      </c>
      <c r="GW481">
        <v>1</v>
      </c>
      <c r="GX481">
        <f t="shared" si="326"/>
        <v>0</v>
      </c>
      <c r="HA481">
        <v>0</v>
      </c>
      <c r="HB481">
        <v>0</v>
      </c>
      <c r="HC481">
        <f t="shared" si="32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1</v>
      </c>
      <c r="E482" t="s">
        <v>400</v>
      </c>
      <c r="F482" t="s">
        <v>401</v>
      </c>
      <c r="G482" t="s">
        <v>402</v>
      </c>
      <c r="H482" t="s">
        <v>168</v>
      </c>
      <c r="I482">
        <f>ROUND(325.1/1000,7)</f>
        <v>0.3251</v>
      </c>
      <c r="J482">
        <v>0</v>
      </c>
      <c r="K482">
        <f>ROUND(325.1/1000,7)</f>
        <v>0.3251</v>
      </c>
      <c r="O482">
        <f t="shared" si="296"/>
        <v>10788.45</v>
      </c>
      <c r="P482">
        <f t="shared" si="297"/>
        <v>10788.45</v>
      </c>
      <c r="Q482">
        <f t="shared" si="298"/>
        <v>0</v>
      </c>
      <c r="R482">
        <f t="shared" si="299"/>
        <v>0</v>
      </c>
      <c r="S482">
        <f t="shared" si="300"/>
        <v>0</v>
      </c>
      <c r="T482">
        <f t="shared" si="301"/>
        <v>0</v>
      </c>
      <c r="U482">
        <f t="shared" si="302"/>
        <v>0</v>
      </c>
      <c r="V482">
        <f t="shared" si="303"/>
        <v>0</v>
      </c>
      <c r="W482">
        <f t="shared" si="304"/>
        <v>0</v>
      </c>
      <c r="X482">
        <f t="shared" si="305"/>
        <v>0</v>
      </c>
      <c r="Y482">
        <f t="shared" si="305"/>
        <v>0</v>
      </c>
      <c r="AA482">
        <v>312163570</v>
      </c>
      <c r="AB482">
        <f t="shared" si="306"/>
        <v>33185.03</v>
      </c>
      <c r="AC482">
        <f t="shared" si="307"/>
        <v>33185.03</v>
      </c>
      <c r="AD482">
        <f t="shared" si="308"/>
        <v>0</v>
      </c>
      <c r="AE482">
        <f t="shared" si="309"/>
        <v>0</v>
      </c>
      <c r="AF482">
        <f t="shared" si="309"/>
        <v>0</v>
      </c>
      <c r="AG482">
        <f t="shared" si="310"/>
        <v>0</v>
      </c>
      <c r="AH482">
        <f t="shared" si="311"/>
        <v>0</v>
      </c>
      <c r="AI482">
        <f t="shared" si="311"/>
        <v>0</v>
      </c>
      <c r="AJ482">
        <f t="shared" si="312"/>
        <v>0</v>
      </c>
      <c r="AK482">
        <v>33185.03</v>
      </c>
      <c r="AL482">
        <v>33185.03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403</v>
      </c>
      <c r="BM482">
        <v>500002</v>
      </c>
      <c r="BN482">
        <v>0</v>
      </c>
      <c r="BO482" t="s">
        <v>3</v>
      </c>
      <c r="BP482">
        <v>0</v>
      </c>
      <c r="BQ482">
        <v>12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13"/>
        <v>10788.45</v>
      </c>
      <c r="CQ482">
        <f t="shared" si="314"/>
        <v>33185.03</v>
      </c>
      <c r="CR482">
        <f t="shared" si="315"/>
        <v>0</v>
      </c>
      <c r="CS482">
        <f t="shared" si="316"/>
        <v>0</v>
      </c>
      <c r="CT482">
        <f t="shared" si="317"/>
        <v>0</v>
      </c>
      <c r="CU482">
        <f t="shared" si="318"/>
        <v>0</v>
      </c>
      <c r="CV482">
        <f t="shared" si="318"/>
        <v>0</v>
      </c>
      <c r="CW482">
        <f t="shared" si="318"/>
        <v>0</v>
      </c>
      <c r="CX482">
        <f t="shared" si="318"/>
        <v>0</v>
      </c>
      <c r="CY482">
        <f>0</f>
        <v>0</v>
      </c>
      <c r="CZ482">
        <f>0</f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168</v>
      </c>
      <c r="DW482" t="s">
        <v>172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293259285</v>
      </c>
      <c r="EF482">
        <v>12</v>
      </c>
      <c r="EG482" t="s">
        <v>393</v>
      </c>
      <c r="EH482">
        <v>0</v>
      </c>
      <c r="EI482" t="s">
        <v>3</v>
      </c>
      <c r="EJ482">
        <v>2</v>
      </c>
      <c r="EK482">
        <v>500002</v>
      </c>
      <c r="EL482" t="s">
        <v>394</v>
      </c>
      <c r="EM482" t="s">
        <v>395</v>
      </c>
      <c r="EO482" t="s">
        <v>3</v>
      </c>
      <c r="EQ482">
        <v>2359296</v>
      </c>
      <c r="ER482">
        <v>33185.03</v>
      </c>
      <c r="ES482">
        <v>33185.03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10788.45</v>
      </c>
      <c r="FR482">
        <f t="shared" si="319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E482">
        <v>31139.61</v>
      </c>
      <c r="GF482">
        <v>-1800240805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20"/>
        <v>0</v>
      </c>
      <c r="GM482">
        <f t="shared" si="321"/>
        <v>10788.45</v>
      </c>
      <c r="GN482">
        <f t="shared" si="322"/>
        <v>0</v>
      </c>
      <c r="GO482">
        <f t="shared" si="323"/>
        <v>10788.45</v>
      </c>
      <c r="GP482">
        <f t="shared" si="324"/>
        <v>0</v>
      </c>
      <c r="GR482">
        <v>3</v>
      </c>
      <c r="GS482">
        <v>3</v>
      </c>
      <c r="GT482">
        <v>0</v>
      </c>
      <c r="GU482" t="s">
        <v>3</v>
      </c>
      <c r="GV482">
        <f t="shared" si="325"/>
        <v>0</v>
      </c>
      <c r="GW482">
        <v>1</v>
      </c>
      <c r="GX482">
        <f t="shared" si="326"/>
        <v>0</v>
      </c>
      <c r="HA482">
        <v>0</v>
      </c>
      <c r="HB482">
        <v>0</v>
      </c>
      <c r="HC482">
        <f t="shared" si="327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1</v>
      </c>
      <c r="E483" t="s">
        <v>404</v>
      </c>
      <c r="F483" t="s">
        <v>405</v>
      </c>
      <c r="G483" t="s">
        <v>406</v>
      </c>
      <c r="H483" t="s">
        <v>360</v>
      </c>
      <c r="I483">
        <f>ROUND(18/100,7)</f>
        <v>0.18</v>
      </c>
      <c r="J483">
        <v>0</v>
      </c>
      <c r="K483">
        <f>ROUND(18/100,7)</f>
        <v>0.18</v>
      </c>
      <c r="O483">
        <f t="shared" si="296"/>
        <v>4259.62</v>
      </c>
      <c r="P483">
        <f t="shared" si="297"/>
        <v>4259.62</v>
      </c>
      <c r="Q483">
        <f t="shared" si="298"/>
        <v>0</v>
      </c>
      <c r="R483">
        <f t="shared" si="299"/>
        <v>0</v>
      </c>
      <c r="S483">
        <f t="shared" si="300"/>
        <v>0</v>
      </c>
      <c r="T483">
        <f t="shared" si="301"/>
        <v>0</v>
      </c>
      <c r="U483">
        <f t="shared" si="302"/>
        <v>0</v>
      </c>
      <c r="V483">
        <f t="shared" si="303"/>
        <v>0</v>
      </c>
      <c r="W483">
        <f t="shared" si="304"/>
        <v>0</v>
      </c>
      <c r="X483">
        <f t="shared" si="305"/>
        <v>0</v>
      </c>
      <c r="Y483">
        <f t="shared" si="305"/>
        <v>0</v>
      </c>
      <c r="AA483">
        <v>312163570</v>
      </c>
      <c r="AB483">
        <f t="shared" si="306"/>
        <v>22754.38</v>
      </c>
      <c r="AC483">
        <f t="shared" si="307"/>
        <v>22754.38</v>
      </c>
      <c r="AD483">
        <f t="shared" si="308"/>
        <v>0</v>
      </c>
      <c r="AE483">
        <f t="shared" si="309"/>
        <v>0</v>
      </c>
      <c r="AF483">
        <f t="shared" si="309"/>
        <v>0</v>
      </c>
      <c r="AG483">
        <f t="shared" si="310"/>
        <v>0</v>
      </c>
      <c r="AH483">
        <f t="shared" si="311"/>
        <v>0</v>
      </c>
      <c r="AI483">
        <f t="shared" si="311"/>
        <v>0</v>
      </c>
      <c r="AJ483">
        <f t="shared" si="312"/>
        <v>0</v>
      </c>
      <c r="AK483">
        <v>22754.38</v>
      </c>
      <c r="AL483">
        <v>22754.38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1.04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407</v>
      </c>
      <c r="BM483">
        <v>500002</v>
      </c>
      <c r="BN483">
        <v>0</v>
      </c>
      <c r="BO483" t="s">
        <v>405</v>
      </c>
      <c r="BP483">
        <v>1</v>
      </c>
      <c r="BQ483">
        <v>12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13"/>
        <v>4259.62</v>
      </c>
      <c r="CQ483">
        <f t="shared" si="314"/>
        <v>23664.560000000001</v>
      </c>
      <c r="CR483">
        <f t="shared" si="315"/>
        <v>0</v>
      </c>
      <c r="CS483">
        <f t="shared" si="316"/>
        <v>0</v>
      </c>
      <c r="CT483">
        <f t="shared" si="317"/>
        <v>0</v>
      </c>
      <c r="CU483">
        <f t="shared" si="318"/>
        <v>0</v>
      </c>
      <c r="CV483">
        <f t="shared" si="318"/>
        <v>0</v>
      </c>
      <c r="CW483">
        <f t="shared" si="318"/>
        <v>0</v>
      </c>
      <c r="CX483">
        <f t="shared" si="318"/>
        <v>0</v>
      </c>
      <c r="CY483">
        <f>0</f>
        <v>0</v>
      </c>
      <c r="CZ483">
        <f>0</f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360</v>
      </c>
      <c r="DW483" t="s">
        <v>360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293259285</v>
      </c>
      <c r="EF483">
        <v>12</v>
      </c>
      <c r="EG483" t="s">
        <v>393</v>
      </c>
      <c r="EH483">
        <v>0</v>
      </c>
      <c r="EI483" t="s">
        <v>3</v>
      </c>
      <c r="EJ483">
        <v>2</v>
      </c>
      <c r="EK483">
        <v>500002</v>
      </c>
      <c r="EL483" t="s">
        <v>394</v>
      </c>
      <c r="EM483" t="s">
        <v>395</v>
      </c>
      <c r="EO483" t="s">
        <v>3</v>
      </c>
      <c r="EQ483">
        <v>1310720</v>
      </c>
      <c r="ER483">
        <v>22754.38</v>
      </c>
      <c r="ES483">
        <v>22754.38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319"/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1084257016</v>
      </c>
      <c r="GG483">
        <v>2</v>
      </c>
      <c r="GH483">
        <v>1</v>
      </c>
      <c r="GI483">
        <v>2</v>
      </c>
      <c r="GJ483">
        <v>0</v>
      </c>
      <c r="GK483">
        <v>0</v>
      </c>
      <c r="GL483">
        <f t="shared" si="320"/>
        <v>0</v>
      </c>
      <c r="GM483">
        <f t="shared" si="321"/>
        <v>4259.62</v>
      </c>
      <c r="GN483">
        <f t="shared" si="322"/>
        <v>0</v>
      </c>
      <c r="GO483">
        <f t="shared" si="323"/>
        <v>4259.62</v>
      </c>
      <c r="GP483">
        <f t="shared" si="324"/>
        <v>0</v>
      </c>
      <c r="GR483">
        <v>0</v>
      </c>
      <c r="GS483">
        <v>3</v>
      </c>
      <c r="GT483">
        <v>0</v>
      </c>
      <c r="GU483" t="s">
        <v>3</v>
      </c>
      <c r="GV483">
        <f t="shared" si="325"/>
        <v>0</v>
      </c>
      <c r="GW483">
        <v>1</v>
      </c>
      <c r="GX483">
        <f t="shared" si="326"/>
        <v>0</v>
      </c>
      <c r="HA483">
        <v>0</v>
      </c>
      <c r="HB483">
        <v>0</v>
      </c>
      <c r="HC483">
        <f t="shared" si="327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E484" t="s">
        <v>408</v>
      </c>
      <c r="F484" t="s">
        <v>409</v>
      </c>
      <c r="G484" t="s">
        <v>410</v>
      </c>
      <c r="H484" t="s">
        <v>20</v>
      </c>
      <c r="I484">
        <f>ROUND(101/50,7)</f>
        <v>2.02</v>
      </c>
      <c r="J484">
        <v>0</v>
      </c>
      <c r="K484">
        <f>ROUND(101/50,7)</f>
        <v>2.02</v>
      </c>
      <c r="O484">
        <f t="shared" si="296"/>
        <v>11782.32</v>
      </c>
      <c r="P484">
        <f t="shared" si="297"/>
        <v>11782.32</v>
      </c>
      <c r="Q484">
        <f t="shared" si="298"/>
        <v>0</v>
      </c>
      <c r="R484">
        <f t="shared" si="299"/>
        <v>0</v>
      </c>
      <c r="S484">
        <f t="shared" si="300"/>
        <v>0</v>
      </c>
      <c r="T484">
        <f t="shared" si="301"/>
        <v>0</v>
      </c>
      <c r="U484">
        <f t="shared" si="302"/>
        <v>0</v>
      </c>
      <c r="V484">
        <f t="shared" si="303"/>
        <v>0</v>
      </c>
      <c r="W484">
        <f t="shared" si="304"/>
        <v>0</v>
      </c>
      <c r="X484">
        <f t="shared" si="305"/>
        <v>0</v>
      </c>
      <c r="Y484">
        <f t="shared" si="305"/>
        <v>0</v>
      </c>
      <c r="AA484">
        <v>312163570</v>
      </c>
      <c r="AB484">
        <f t="shared" si="306"/>
        <v>4136.76</v>
      </c>
      <c r="AC484">
        <f t="shared" si="307"/>
        <v>4136.76</v>
      </c>
      <c r="AD484">
        <f t="shared" si="308"/>
        <v>0</v>
      </c>
      <c r="AE484">
        <f t="shared" si="309"/>
        <v>0</v>
      </c>
      <c r="AF484">
        <f t="shared" si="309"/>
        <v>0</v>
      </c>
      <c r="AG484">
        <f t="shared" si="310"/>
        <v>0</v>
      </c>
      <c r="AH484">
        <f t="shared" si="311"/>
        <v>0</v>
      </c>
      <c r="AI484">
        <f t="shared" si="311"/>
        <v>0</v>
      </c>
      <c r="AJ484">
        <f t="shared" si="312"/>
        <v>0</v>
      </c>
      <c r="AK484">
        <v>4136.76</v>
      </c>
      <c r="AL484">
        <v>4136.76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1.41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1</v>
      </c>
      <c r="BJ484" t="s">
        <v>411</v>
      </c>
      <c r="BM484">
        <v>500001</v>
      </c>
      <c r="BN484">
        <v>0</v>
      </c>
      <c r="BO484" t="s">
        <v>409</v>
      </c>
      <c r="BP484">
        <v>1</v>
      </c>
      <c r="BQ484">
        <v>8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13"/>
        <v>11782.32</v>
      </c>
      <c r="CQ484">
        <f t="shared" si="314"/>
        <v>5832.83</v>
      </c>
      <c r="CR484">
        <f t="shared" si="315"/>
        <v>0</v>
      </c>
      <c r="CS484">
        <f t="shared" si="316"/>
        <v>0</v>
      </c>
      <c r="CT484">
        <f t="shared" si="317"/>
        <v>0</v>
      </c>
      <c r="CU484">
        <f t="shared" si="318"/>
        <v>0</v>
      </c>
      <c r="CV484">
        <f t="shared" si="318"/>
        <v>0</v>
      </c>
      <c r="CW484">
        <f t="shared" si="318"/>
        <v>0</v>
      </c>
      <c r="CX484">
        <f t="shared" si="318"/>
        <v>0</v>
      </c>
      <c r="CY484">
        <f>0</f>
        <v>0</v>
      </c>
      <c r="CZ484">
        <f>0</f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20</v>
      </c>
      <c r="DW484" t="s">
        <v>20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293259284</v>
      </c>
      <c r="EF484">
        <v>8</v>
      </c>
      <c r="EG484" t="s">
        <v>412</v>
      </c>
      <c r="EH484">
        <v>0</v>
      </c>
      <c r="EI484" t="s">
        <v>3</v>
      </c>
      <c r="EJ484">
        <v>1</v>
      </c>
      <c r="EK484">
        <v>500001</v>
      </c>
      <c r="EL484" t="s">
        <v>413</v>
      </c>
      <c r="EM484" t="s">
        <v>414</v>
      </c>
      <c r="EO484" t="s">
        <v>3</v>
      </c>
      <c r="EQ484">
        <v>1310720</v>
      </c>
      <c r="ER484">
        <v>4136.76</v>
      </c>
      <c r="ES484">
        <v>4136.76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319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1683779831</v>
      </c>
      <c r="GG484">
        <v>2</v>
      </c>
      <c r="GH484">
        <v>1</v>
      </c>
      <c r="GI484">
        <v>2</v>
      </c>
      <c r="GJ484">
        <v>0</v>
      </c>
      <c r="GK484">
        <v>0</v>
      </c>
      <c r="GL484">
        <f t="shared" si="320"/>
        <v>0</v>
      </c>
      <c r="GM484">
        <f t="shared" si="321"/>
        <v>11782.32</v>
      </c>
      <c r="GN484">
        <f t="shared" si="322"/>
        <v>11782.32</v>
      </c>
      <c r="GO484">
        <f t="shared" si="323"/>
        <v>0</v>
      </c>
      <c r="GP484">
        <f t="shared" si="324"/>
        <v>0</v>
      </c>
      <c r="GR484">
        <v>0</v>
      </c>
      <c r="GS484">
        <v>3</v>
      </c>
      <c r="GT484">
        <v>0</v>
      </c>
      <c r="GU484" t="s">
        <v>3</v>
      </c>
      <c r="GV484">
        <f t="shared" si="325"/>
        <v>0</v>
      </c>
      <c r="GW484">
        <v>1</v>
      </c>
      <c r="GX484">
        <f t="shared" si="326"/>
        <v>0</v>
      </c>
      <c r="HA484">
        <v>0</v>
      </c>
      <c r="HB484">
        <v>0</v>
      </c>
      <c r="HC484">
        <f t="shared" si="327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1</v>
      </c>
      <c r="E485" t="s">
        <v>415</v>
      </c>
      <c r="F485" t="s">
        <v>416</v>
      </c>
      <c r="G485" t="s">
        <v>417</v>
      </c>
      <c r="H485" t="s">
        <v>360</v>
      </c>
      <c r="I485">
        <f>ROUND(36/100,7)</f>
        <v>0.36</v>
      </c>
      <c r="J485">
        <v>0</v>
      </c>
      <c r="K485">
        <f>ROUND(36/100,7)</f>
        <v>0.36</v>
      </c>
      <c r="O485">
        <f t="shared" si="296"/>
        <v>3165.65</v>
      </c>
      <c r="P485">
        <f t="shared" si="297"/>
        <v>3165.65</v>
      </c>
      <c r="Q485">
        <f t="shared" si="298"/>
        <v>0</v>
      </c>
      <c r="R485">
        <f t="shared" si="299"/>
        <v>0</v>
      </c>
      <c r="S485">
        <f t="shared" si="300"/>
        <v>0</v>
      </c>
      <c r="T485">
        <f t="shared" si="301"/>
        <v>0</v>
      </c>
      <c r="U485">
        <f t="shared" si="302"/>
        <v>0</v>
      </c>
      <c r="V485">
        <f t="shared" si="303"/>
        <v>0</v>
      </c>
      <c r="W485">
        <f t="shared" si="304"/>
        <v>0</v>
      </c>
      <c r="X485">
        <f t="shared" si="305"/>
        <v>0</v>
      </c>
      <c r="Y485">
        <f t="shared" si="305"/>
        <v>0</v>
      </c>
      <c r="AA485">
        <v>312163570</v>
      </c>
      <c r="AB485">
        <f t="shared" si="306"/>
        <v>9455.36</v>
      </c>
      <c r="AC485">
        <f t="shared" si="307"/>
        <v>9455.36</v>
      </c>
      <c r="AD485">
        <f t="shared" si="308"/>
        <v>0</v>
      </c>
      <c r="AE485">
        <f t="shared" si="309"/>
        <v>0</v>
      </c>
      <c r="AF485">
        <f t="shared" si="309"/>
        <v>0</v>
      </c>
      <c r="AG485">
        <f t="shared" si="310"/>
        <v>0</v>
      </c>
      <c r="AH485">
        <f t="shared" si="311"/>
        <v>0</v>
      </c>
      <c r="AI485">
        <f t="shared" si="311"/>
        <v>0</v>
      </c>
      <c r="AJ485">
        <f t="shared" si="312"/>
        <v>0</v>
      </c>
      <c r="AK485">
        <v>9455.36</v>
      </c>
      <c r="AL485">
        <v>9455.36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0.93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418</v>
      </c>
      <c r="BM485">
        <v>500002</v>
      </c>
      <c r="BN485">
        <v>0</v>
      </c>
      <c r="BO485" t="s">
        <v>416</v>
      </c>
      <c r="BP485">
        <v>1</v>
      </c>
      <c r="BQ485">
        <v>12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13"/>
        <v>3165.65</v>
      </c>
      <c r="CQ485">
        <f t="shared" si="314"/>
        <v>8793.48</v>
      </c>
      <c r="CR485">
        <f t="shared" si="315"/>
        <v>0</v>
      </c>
      <c r="CS485">
        <f t="shared" si="316"/>
        <v>0</v>
      </c>
      <c r="CT485">
        <f t="shared" si="317"/>
        <v>0</v>
      </c>
      <c r="CU485">
        <f t="shared" si="318"/>
        <v>0</v>
      </c>
      <c r="CV485">
        <f t="shared" si="318"/>
        <v>0</v>
      </c>
      <c r="CW485">
        <f t="shared" si="318"/>
        <v>0</v>
      </c>
      <c r="CX485">
        <f t="shared" si="318"/>
        <v>0</v>
      </c>
      <c r="CY485">
        <f>0</f>
        <v>0</v>
      </c>
      <c r="CZ485">
        <f>0</f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360</v>
      </c>
      <c r="DW485" t="s">
        <v>360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293259285</v>
      </c>
      <c r="EF485">
        <v>12</v>
      </c>
      <c r="EG485" t="s">
        <v>393</v>
      </c>
      <c r="EH485">
        <v>0</v>
      </c>
      <c r="EI485" t="s">
        <v>3</v>
      </c>
      <c r="EJ485">
        <v>2</v>
      </c>
      <c r="EK485">
        <v>500002</v>
      </c>
      <c r="EL485" t="s">
        <v>394</v>
      </c>
      <c r="EM485" t="s">
        <v>395</v>
      </c>
      <c r="EO485" t="s">
        <v>3</v>
      </c>
      <c r="EQ485">
        <v>1310720</v>
      </c>
      <c r="ER485">
        <v>9455.36</v>
      </c>
      <c r="ES485">
        <v>9455.36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FQ485">
        <v>0</v>
      </c>
      <c r="FR485">
        <f t="shared" si="319"/>
        <v>0</v>
      </c>
      <c r="FS485">
        <v>0</v>
      </c>
      <c r="FX485">
        <v>0</v>
      </c>
      <c r="FY485">
        <v>0</v>
      </c>
      <c r="GA485" t="s">
        <v>3</v>
      </c>
      <c r="GD485">
        <v>1</v>
      </c>
      <c r="GF485">
        <v>399502711</v>
      </c>
      <c r="GG485">
        <v>2</v>
      </c>
      <c r="GH485">
        <v>1</v>
      </c>
      <c r="GI485">
        <v>2</v>
      </c>
      <c r="GJ485">
        <v>0</v>
      </c>
      <c r="GK485">
        <v>0</v>
      </c>
      <c r="GL485">
        <f t="shared" si="320"/>
        <v>0</v>
      </c>
      <c r="GM485">
        <f t="shared" si="321"/>
        <v>3165.65</v>
      </c>
      <c r="GN485">
        <f t="shared" si="322"/>
        <v>0</v>
      </c>
      <c r="GO485">
        <f t="shared" si="323"/>
        <v>3165.65</v>
      </c>
      <c r="GP485">
        <f t="shared" si="324"/>
        <v>0</v>
      </c>
      <c r="GR485">
        <v>0</v>
      </c>
      <c r="GS485">
        <v>3</v>
      </c>
      <c r="GT485">
        <v>0</v>
      </c>
      <c r="GU485" t="s">
        <v>3</v>
      </c>
      <c r="GV485">
        <f t="shared" si="325"/>
        <v>0</v>
      </c>
      <c r="GW485">
        <v>1</v>
      </c>
      <c r="GX485">
        <f t="shared" si="326"/>
        <v>0</v>
      </c>
      <c r="HA485">
        <v>0</v>
      </c>
      <c r="HB485">
        <v>0</v>
      </c>
      <c r="HC485">
        <f t="shared" si="327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7" spans="1:245" x14ac:dyDescent="0.2">
      <c r="A487" s="2">
        <v>51</v>
      </c>
      <c r="B487" s="2">
        <f>B476</f>
        <v>1</v>
      </c>
      <c r="C487" s="2">
        <f>A476</f>
        <v>4</v>
      </c>
      <c r="D487" s="2">
        <f>ROW(A476)</f>
        <v>476</v>
      </c>
      <c r="E487" s="2"/>
      <c r="F487" s="2" t="str">
        <f>IF(F476&lt;&gt;"",F476,"")</f>
        <v>Новый раздел</v>
      </c>
      <c r="G487" s="2" t="str">
        <f>IF(G476&lt;&gt;"",G476,"")</f>
        <v>Материалы по НБ ФСНБ-2022</v>
      </c>
      <c r="H487" s="2">
        <v>0</v>
      </c>
      <c r="I487" s="2"/>
      <c r="J487" s="2"/>
      <c r="K487" s="2"/>
      <c r="L487" s="2"/>
      <c r="M487" s="2"/>
      <c r="N487" s="2"/>
      <c r="O487" s="2">
        <f t="shared" ref="O487:T487" si="328">ROUND(AB487,2)</f>
        <v>186915.92</v>
      </c>
      <c r="P487" s="2">
        <f t="shared" si="328"/>
        <v>186915.92</v>
      </c>
      <c r="Q487" s="2">
        <f t="shared" si="328"/>
        <v>0</v>
      </c>
      <c r="R487" s="2">
        <f t="shared" si="328"/>
        <v>0</v>
      </c>
      <c r="S487" s="2">
        <f t="shared" si="328"/>
        <v>0</v>
      </c>
      <c r="T487" s="2">
        <f t="shared" si="328"/>
        <v>0</v>
      </c>
      <c r="U487" s="2">
        <f>AH487</f>
        <v>0</v>
      </c>
      <c r="V487" s="2">
        <f>AI487</f>
        <v>0</v>
      </c>
      <c r="W487" s="2">
        <f>ROUND(AJ487,2)</f>
        <v>0</v>
      </c>
      <c r="X487" s="2">
        <f>ROUND(AK487,2)</f>
        <v>0</v>
      </c>
      <c r="Y487" s="2">
        <f>ROUND(AL487,2)</f>
        <v>0</v>
      </c>
      <c r="Z487" s="2"/>
      <c r="AA487" s="2"/>
      <c r="AB487" s="2">
        <f>ROUND(SUMIF(AA480:AA485,"=312163570",O480:O485),2)</f>
        <v>186915.92</v>
      </c>
      <c r="AC487" s="2">
        <f>ROUND(SUMIF(AA480:AA485,"=312163570",P480:P485),2)</f>
        <v>186915.92</v>
      </c>
      <c r="AD487" s="2">
        <f>ROUND(SUMIF(AA480:AA485,"=312163570",Q480:Q485),2)</f>
        <v>0</v>
      </c>
      <c r="AE487" s="2">
        <f>ROUND(SUMIF(AA480:AA485,"=312163570",R480:R485),2)</f>
        <v>0</v>
      </c>
      <c r="AF487" s="2">
        <f>ROUND(SUMIF(AA480:AA485,"=312163570",S480:S485),2)</f>
        <v>0</v>
      </c>
      <c r="AG487" s="2">
        <f>ROUND(SUMIF(AA480:AA485,"=312163570",T480:T485),2)</f>
        <v>0</v>
      </c>
      <c r="AH487" s="2">
        <f>SUMIF(AA480:AA485,"=312163570",U480:U485)</f>
        <v>0</v>
      </c>
      <c r="AI487" s="2">
        <f>SUMIF(AA480:AA485,"=312163570",V480:V485)</f>
        <v>0</v>
      </c>
      <c r="AJ487" s="2">
        <f>ROUND(SUMIF(AA480:AA485,"=312163570",W480:W485),2)</f>
        <v>0</v>
      </c>
      <c r="AK487" s="2">
        <f>ROUND(SUMIF(AA480:AA485,"=312163570",X480:X485),2)</f>
        <v>0</v>
      </c>
      <c r="AL487" s="2">
        <f>ROUND(SUMIF(AA480:AA485,"=312163570",Y480:Y485),2)</f>
        <v>0</v>
      </c>
      <c r="AM487" s="2"/>
      <c r="AN487" s="2"/>
      <c r="AO487" s="2">
        <f t="shared" ref="AO487:BD487" si="329">ROUND(BX487,2)</f>
        <v>19437.57</v>
      </c>
      <c r="AP487" s="2">
        <f t="shared" si="329"/>
        <v>0</v>
      </c>
      <c r="AQ487" s="2">
        <f t="shared" si="329"/>
        <v>0</v>
      </c>
      <c r="AR487" s="2">
        <f t="shared" si="329"/>
        <v>186915.92</v>
      </c>
      <c r="AS487" s="2">
        <f t="shared" si="329"/>
        <v>11782.32</v>
      </c>
      <c r="AT487" s="2">
        <f t="shared" si="329"/>
        <v>175133.6</v>
      </c>
      <c r="AU487" s="2">
        <f t="shared" si="329"/>
        <v>0</v>
      </c>
      <c r="AV487" s="2">
        <f t="shared" si="329"/>
        <v>167478.35</v>
      </c>
      <c r="AW487" s="2">
        <f t="shared" si="329"/>
        <v>186915.92</v>
      </c>
      <c r="AX487" s="2">
        <f t="shared" si="329"/>
        <v>19437.57</v>
      </c>
      <c r="AY487" s="2">
        <f t="shared" si="329"/>
        <v>167478.35</v>
      </c>
      <c r="AZ487" s="2">
        <f t="shared" si="329"/>
        <v>0</v>
      </c>
      <c r="BA487" s="2">
        <f t="shared" si="329"/>
        <v>0</v>
      </c>
      <c r="BB487" s="2">
        <f t="shared" si="329"/>
        <v>0</v>
      </c>
      <c r="BC487" s="2">
        <f t="shared" si="329"/>
        <v>0</v>
      </c>
      <c r="BD487" s="2">
        <f t="shared" si="329"/>
        <v>0</v>
      </c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>
        <f>ROUND(SUMIF(AA480:AA485,"=312163570",FQ480:FQ485),2)</f>
        <v>19437.57</v>
      </c>
      <c r="BY487" s="2">
        <f>ROUND(SUMIF(AA480:AA485,"=312163570",FR480:FR485),2)</f>
        <v>0</v>
      </c>
      <c r="BZ487" s="2">
        <f>ROUND(SUMIF(AA480:AA485,"=312163570",GL480:GL485),2)</f>
        <v>0</v>
      </c>
      <c r="CA487" s="2">
        <f>ROUND(SUMIF(AA480:AA485,"=312163570",GM480:GM485),2)</f>
        <v>186915.92</v>
      </c>
      <c r="CB487" s="2">
        <f>ROUND(SUMIF(AA480:AA485,"=312163570",GN480:GN485),2)</f>
        <v>11782.32</v>
      </c>
      <c r="CC487" s="2">
        <f>ROUND(SUMIF(AA480:AA485,"=312163570",GO480:GO485),2)</f>
        <v>175133.6</v>
      </c>
      <c r="CD487" s="2">
        <f>ROUND(SUMIF(AA480:AA485,"=312163570",GP480:GP485),2)</f>
        <v>0</v>
      </c>
      <c r="CE487" s="2">
        <f>AC487-BX487</f>
        <v>167478.35</v>
      </c>
      <c r="CF487" s="2">
        <f>AC487-BY487</f>
        <v>186915.92</v>
      </c>
      <c r="CG487" s="2">
        <f>BX487-BZ487</f>
        <v>19437.57</v>
      </c>
      <c r="CH487" s="2">
        <f>AC487-BX487-BY487+BZ487</f>
        <v>167478.35</v>
      </c>
      <c r="CI487" s="2">
        <f>BY487-BZ487</f>
        <v>0</v>
      </c>
      <c r="CJ487" s="2">
        <f>ROUND(SUMIF(AA480:AA485,"=312163570",GX480:GX485),2)</f>
        <v>0</v>
      </c>
      <c r="CK487" s="2">
        <f>ROUND(SUMIF(AA480:AA485,"=312163570",GY480:GY485),2)</f>
        <v>0</v>
      </c>
      <c r="CL487" s="2">
        <f>ROUND(SUMIF(AA480:AA485,"=312163570",GZ480:GZ485),2)</f>
        <v>0</v>
      </c>
      <c r="CM487" s="2">
        <f>ROUND(SUMIF(AA480:AA485,"=312163570",HD480:HD485),2)</f>
        <v>0</v>
      </c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>
        <v>0</v>
      </c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201</v>
      </c>
      <c r="F489" s="4">
        <f>ROUND(Source!O487,O489)</f>
        <v>186915.92</v>
      </c>
      <c r="G489" s="4" t="s">
        <v>110</v>
      </c>
      <c r="H489" s="4" t="s">
        <v>111</v>
      </c>
      <c r="I489" s="4"/>
      <c r="J489" s="4"/>
      <c r="K489" s="4">
        <v>201</v>
      </c>
      <c r="L489" s="4">
        <v>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186915.92</v>
      </c>
      <c r="X489" s="4">
        <v>1</v>
      </c>
      <c r="Y489" s="4">
        <v>186915.92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202</v>
      </c>
      <c r="F490" s="4">
        <f>ROUND(Source!P487,O490)</f>
        <v>186915.92</v>
      </c>
      <c r="G490" s="4" t="s">
        <v>112</v>
      </c>
      <c r="H490" s="4" t="s">
        <v>113</v>
      </c>
      <c r="I490" s="4"/>
      <c r="J490" s="4"/>
      <c r="K490" s="4">
        <v>202</v>
      </c>
      <c r="L490" s="4">
        <v>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186915.92</v>
      </c>
      <c r="X490" s="4">
        <v>1</v>
      </c>
      <c r="Y490" s="4">
        <v>186915.92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222</v>
      </c>
      <c r="F491" s="4">
        <f>ROUND(Source!AO487,O491)</f>
        <v>19437.57</v>
      </c>
      <c r="G491" s="4" t="s">
        <v>114</v>
      </c>
      <c r="H491" s="4" t="s">
        <v>115</v>
      </c>
      <c r="I491" s="4"/>
      <c r="J491" s="4"/>
      <c r="K491" s="4">
        <v>222</v>
      </c>
      <c r="L491" s="4">
        <v>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19437.57</v>
      </c>
      <c r="X491" s="4">
        <v>1</v>
      </c>
      <c r="Y491" s="4">
        <v>19437.57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225</v>
      </c>
      <c r="F492" s="4">
        <f>ROUND(Source!AV487,O492)</f>
        <v>167478.35</v>
      </c>
      <c r="G492" s="4" t="s">
        <v>116</v>
      </c>
      <c r="H492" s="4" t="s">
        <v>117</v>
      </c>
      <c r="I492" s="4"/>
      <c r="J492" s="4"/>
      <c r="K492" s="4">
        <v>225</v>
      </c>
      <c r="L492" s="4">
        <v>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186915.92</v>
      </c>
      <c r="X492" s="4">
        <v>1</v>
      </c>
      <c r="Y492" s="4">
        <v>186915.92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226</v>
      </c>
      <c r="F493" s="4">
        <f>ROUND(Source!AW487,O493)</f>
        <v>186915.92</v>
      </c>
      <c r="G493" s="4" t="s">
        <v>118</v>
      </c>
      <c r="H493" s="4" t="s">
        <v>119</v>
      </c>
      <c r="I493" s="4"/>
      <c r="J493" s="4"/>
      <c r="K493" s="4">
        <v>226</v>
      </c>
      <c r="L493" s="4">
        <v>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186915.92</v>
      </c>
      <c r="X493" s="4">
        <v>1</v>
      </c>
      <c r="Y493" s="4">
        <v>186915.92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227</v>
      </c>
      <c r="F494" s="4">
        <f>ROUND(Source!AX487,O494)</f>
        <v>19437.57</v>
      </c>
      <c r="G494" s="4" t="s">
        <v>120</v>
      </c>
      <c r="H494" s="4" t="s">
        <v>121</v>
      </c>
      <c r="I494" s="4"/>
      <c r="J494" s="4"/>
      <c r="K494" s="4">
        <v>227</v>
      </c>
      <c r="L494" s="4">
        <v>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228</v>
      </c>
      <c r="F495" s="4">
        <f>ROUND(Source!AY487,O495)</f>
        <v>167478.35</v>
      </c>
      <c r="G495" s="4" t="s">
        <v>122</v>
      </c>
      <c r="H495" s="4" t="s">
        <v>123</v>
      </c>
      <c r="I495" s="4"/>
      <c r="J495" s="4"/>
      <c r="K495" s="4">
        <v>228</v>
      </c>
      <c r="L495" s="4">
        <v>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186915.92</v>
      </c>
      <c r="X495" s="4">
        <v>1</v>
      </c>
      <c r="Y495" s="4">
        <v>186915.92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216</v>
      </c>
      <c r="F496" s="4">
        <f>ROUND(Source!AP487,O496)</f>
        <v>0</v>
      </c>
      <c r="G496" s="4" t="s">
        <v>124</v>
      </c>
      <c r="H496" s="4" t="s">
        <v>125</v>
      </c>
      <c r="I496" s="4"/>
      <c r="J496" s="4"/>
      <c r="K496" s="4">
        <v>216</v>
      </c>
      <c r="L496" s="4">
        <v>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223</v>
      </c>
      <c r="F497" s="4">
        <f>ROUND(Source!AQ487,O497)</f>
        <v>0</v>
      </c>
      <c r="G497" s="4" t="s">
        <v>126</v>
      </c>
      <c r="H497" s="4" t="s">
        <v>127</v>
      </c>
      <c r="I497" s="4"/>
      <c r="J497" s="4"/>
      <c r="K497" s="4">
        <v>223</v>
      </c>
      <c r="L497" s="4">
        <v>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229</v>
      </c>
      <c r="F498" s="4">
        <f>ROUND(Source!AZ487,O498)</f>
        <v>0</v>
      </c>
      <c r="G498" s="4" t="s">
        <v>128</v>
      </c>
      <c r="H498" s="4" t="s">
        <v>129</v>
      </c>
      <c r="I498" s="4"/>
      <c r="J498" s="4"/>
      <c r="K498" s="4">
        <v>229</v>
      </c>
      <c r="L498" s="4">
        <v>10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203</v>
      </c>
      <c r="F499" s="4">
        <f>ROUND(Source!Q487,O499)</f>
        <v>0</v>
      </c>
      <c r="G499" s="4" t="s">
        <v>130</v>
      </c>
      <c r="H499" s="4" t="s">
        <v>131</v>
      </c>
      <c r="I499" s="4"/>
      <c r="J499" s="4"/>
      <c r="K499" s="4">
        <v>203</v>
      </c>
      <c r="L499" s="4">
        <v>11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231</v>
      </c>
      <c r="F500" s="4">
        <f>ROUND(Source!BB487,O500)</f>
        <v>0</v>
      </c>
      <c r="G500" s="4" t="s">
        <v>132</v>
      </c>
      <c r="H500" s="4" t="s">
        <v>133</v>
      </c>
      <c r="I500" s="4"/>
      <c r="J500" s="4"/>
      <c r="K500" s="4">
        <v>231</v>
      </c>
      <c r="L500" s="4">
        <v>12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204</v>
      </c>
      <c r="F501" s="4">
        <f>ROUND(Source!R487,O501)</f>
        <v>0</v>
      </c>
      <c r="G501" s="4" t="s">
        <v>134</v>
      </c>
      <c r="H501" s="4" t="s">
        <v>135</v>
      </c>
      <c r="I501" s="4"/>
      <c r="J501" s="4"/>
      <c r="K501" s="4">
        <v>204</v>
      </c>
      <c r="L501" s="4">
        <v>13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205</v>
      </c>
      <c r="F502" s="4">
        <f>ROUND(Source!S487,O502)</f>
        <v>0</v>
      </c>
      <c r="G502" s="4" t="s">
        <v>136</v>
      </c>
      <c r="H502" s="4" t="s">
        <v>137</v>
      </c>
      <c r="I502" s="4"/>
      <c r="J502" s="4"/>
      <c r="K502" s="4">
        <v>205</v>
      </c>
      <c r="L502" s="4">
        <v>14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232</v>
      </c>
      <c r="F503" s="4">
        <f>ROUND(Source!BC487,O503)</f>
        <v>0</v>
      </c>
      <c r="G503" s="4" t="s">
        <v>138</v>
      </c>
      <c r="H503" s="4" t="s">
        <v>139</v>
      </c>
      <c r="I503" s="4"/>
      <c r="J503" s="4"/>
      <c r="K503" s="4">
        <v>232</v>
      </c>
      <c r="L503" s="4">
        <v>15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214</v>
      </c>
      <c r="F504" s="4">
        <f>ROUND(Source!AS487,O504)</f>
        <v>11782.32</v>
      </c>
      <c r="G504" s="4" t="s">
        <v>140</v>
      </c>
      <c r="H504" s="4" t="s">
        <v>141</v>
      </c>
      <c r="I504" s="4"/>
      <c r="J504" s="4"/>
      <c r="K504" s="4">
        <v>214</v>
      </c>
      <c r="L504" s="4">
        <v>16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11782.32</v>
      </c>
      <c r="X504" s="4">
        <v>1</v>
      </c>
      <c r="Y504" s="4">
        <v>11782.32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215</v>
      </c>
      <c r="F505" s="4">
        <f>ROUND(Source!AT487,O505)</f>
        <v>175133.6</v>
      </c>
      <c r="G505" s="4" t="s">
        <v>142</v>
      </c>
      <c r="H505" s="4" t="s">
        <v>143</v>
      </c>
      <c r="I505" s="4"/>
      <c r="J505" s="4"/>
      <c r="K505" s="4">
        <v>215</v>
      </c>
      <c r="L505" s="4">
        <v>17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175133.6</v>
      </c>
      <c r="X505" s="4">
        <v>1</v>
      </c>
      <c r="Y505" s="4">
        <v>175133.6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217</v>
      </c>
      <c r="F506" s="4">
        <f>ROUND(Source!AU487,O506)</f>
        <v>0</v>
      </c>
      <c r="G506" s="4" t="s">
        <v>144</v>
      </c>
      <c r="H506" s="4" t="s">
        <v>145</v>
      </c>
      <c r="I506" s="4"/>
      <c r="J506" s="4"/>
      <c r="K506" s="4">
        <v>217</v>
      </c>
      <c r="L506" s="4">
        <v>18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230</v>
      </c>
      <c r="F507" s="4">
        <f>ROUND(Source!BA487,O507)</f>
        <v>0</v>
      </c>
      <c r="G507" s="4" t="s">
        <v>146</v>
      </c>
      <c r="H507" s="4" t="s">
        <v>147</v>
      </c>
      <c r="I507" s="4"/>
      <c r="J507" s="4"/>
      <c r="K507" s="4">
        <v>230</v>
      </c>
      <c r="L507" s="4">
        <v>19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206</v>
      </c>
      <c r="F508" s="4">
        <f>ROUND(Source!T487,O508)</f>
        <v>0</v>
      </c>
      <c r="G508" s="4" t="s">
        <v>148</v>
      </c>
      <c r="H508" s="4" t="s">
        <v>149</v>
      </c>
      <c r="I508" s="4"/>
      <c r="J508" s="4"/>
      <c r="K508" s="4">
        <v>206</v>
      </c>
      <c r="L508" s="4">
        <v>20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207</v>
      </c>
      <c r="F509" s="4">
        <f>ROUND(Source!U487,O509)</f>
        <v>0</v>
      </c>
      <c r="G509" s="4" t="s">
        <v>150</v>
      </c>
      <c r="H509" s="4" t="s">
        <v>151</v>
      </c>
      <c r="I509" s="4"/>
      <c r="J509" s="4"/>
      <c r="K509" s="4">
        <v>207</v>
      </c>
      <c r="L509" s="4">
        <v>21</v>
      </c>
      <c r="M509" s="4">
        <v>3</v>
      </c>
      <c r="N509" s="4" t="s">
        <v>3</v>
      </c>
      <c r="O509" s="4">
        <v>7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208</v>
      </c>
      <c r="F510" s="4">
        <f>ROUND(Source!V487,O510)</f>
        <v>0</v>
      </c>
      <c r="G510" s="4" t="s">
        <v>152</v>
      </c>
      <c r="H510" s="4" t="s">
        <v>153</v>
      </c>
      <c r="I510" s="4"/>
      <c r="J510" s="4"/>
      <c r="K510" s="4">
        <v>208</v>
      </c>
      <c r="L510" s="4">
        <v>22</v>
      </c>
      <c r="M510" s="4">
        <v>3</v>
      </c>
      <c r="N510" s="4" t="s">
        <v>3</v>
      </c>
      <c r="O510" s="4">
        <v>7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209</v>
      </c>
      <c r="F511" s="4">
        <f>ROUND(Source!W487,O511)</f>
        <v>0</v>
      </c>
      <c r="G511" s="4" t="s">
        <v>154</v>
      </c>
      <c r="H511" s="4" t="s">
        <v>155</v>
      </c>
      <c r="I511" s="4"/>
      <c r="J511" s="4"/>
      <c r="K511" s="4">
        <v>209</v>
      </c>
      <c r="L511" s="4">
        <v>23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233</v>
      </c>
      <c r="F512" s="4">
        <f>ROUND(Source!BD487,O512)</f>
        <v>0</v>
      </c>
      <c r="G512" s="4" t="s">
        <v>156</v>
      </c>
      <c r="H512" s="4" t="s">
        <v>157</v>
      </c>
      <c r="I512" s="4"/>
      <c r="J512" s="4"/>
      <c r="K512" s="4">
        <v>233</v>
      </c>
      <c r="L512" s="4">
        <v>24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210</v>
      </c>
      <c r="F513" s="4">
        <f>ROUND(Source!X487,O513)</f>
        <v>0</v>
      </c>
      <c r="G513" s="4" t="s">
        <v>158</v>
      </c>
      <c r="H513" s="4" t="s">
        <v>159</v>
      </c>
      <c r="I513" s="4"/>
      <c r="J513" s="4"/>
      <c r="K513" s="4">
        <v>210</v>
      </c>
      <c r="L513" s="4">
        <v>25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211</v>
      </c>
      <c r="F514" s="4">
        <f>ROUND(Source!Y487,O514)</f>
        <v>0</v>
      </c>
      <c r="G514" s="4" t="s">
        <v>160</v>
      </c>
      <c r="H514" s="4" t="s">
        <v>161</v>
      </c>
      <c r="I514" s="4"/>
      <c r="J514" s="4"/>
      <c r="K514" s="4">
        <v>211</v>
      </c>
      <c r="L514" s="4">
        <v>26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224</v>
      </c>
      <c r="F515" s="4">
        <f>ROUND(Source!AR487,O515)</f>
        <v>186915.92</v>
      </c>
      <c r="G515" s="4" t="s">
        <v>162</v>
      </c>
      <c r="H515" s="4" t="s">
        <v>163</v>
      </c>
      <c r="I515" s="4"/>
      <c r="J515" s="4"/>
      <c r="K515" s="4">
        <v>224</v>
      </c>
      <c r="L515" s="4">
        <v>27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186915.92</v>
      </c>
      <c r="X515" s="4">
        <v>1</v>
      </c>
      <c r="Y515" s="4">
        <v>186915.92</v>
      </c>
      <c r="Z515" s="4"/>
      <c r="AA515" s="4"/>
      <c r="AB515" s="4"/>
    </row>
    <row r="517" spans="1:245" x14ac:dyDescent="0.2">
      <c r="A517" s="1">
        <v>4</v>
      </c>
      <c r="B517" s="1">
        <v>1</v>
      </c>
      <c r="C517" s="1"/>
      <c r="D517" s="1">
        <f>ROW(A544)</f>
        <v>544</v>
      </c>
      <c r="E517" s="1"/>
      <c r="F517" s="1" t="s">
        <v>15</v>
      </c>
      <c r="G517" s="1" t="s">
        <v>419</v>
      </c>
      <c r="H517" s="1" t="s">
        <v>3</v>
      </c>
      <c r="I517" s="1">
        <v>0</v>
      </c>
      <c r="J517" s="1"/>
      <c r="K517" s="1">
        <v>0</v>
      </c>
      <c r="L517" s="1"/>
      <c r="M517" s="1" t="s">
        <v>3</v>
      </c>
      <c r="N517" s="1"/>
      <c r="O517" s="1"/>
      <c r="P517" s="1"/>
      <c r="Q517" s="1"/>
      <c r="R517" s="1"/>
      <c r="S517" s="1">
        <v>0</v>
      </c>
      <c r="T517" s="1"/>
      <c r="U517" s="1" t="s">
        <v>3</v>
      </c>
      <c r="V517" s="1">
        <v>0</v>
      </c>
      <c r="W517" s="1"/>
      <c r="X517" s="1"/>
      <c r="Y517" s="1"/>
      <c r="Z517" s="1"/>
      <c r="AA517" s="1"/>
      <c r="AB517" s="1" t="s">
        <v>3</v>
      </c>
      <c r="AC517" s="1" t="s">
        <v>3</v>
      </c>
      <c r="AD517" s="1" t="s">
        <v>3</v>
      </c>
      <c r="AE517" s="1" t="s">
        <v>3</v>
      </c>
      <c r="AF517" s="1" t="s">
        <v>3</v>
      </c>
      <c r="AG517" s="1" t="s">
        <v>3</v>
      </c>
      <c r="AH517" s="1"/>
      <c r="AI517" s="1"/>
      <c r="AJ517" s="1"/>
      <c r="AK517" s="1"/>
      <c r="AL517" s="1"/>
      <c r="AM517" s="1"/>
      <c r="AN517" s="1"/>
      <c r="AO517" s="1"/>
      <c r="AP517" s="1" t="s">
        <v>3</v>
      </c>
      <c r="AQ517" s="1" t="s">
        <v>3</v>
      </c>
      <c r="AR517" s="1" t="s">
        <v>3</v>
      </c>
      <c r="AS517" s="1"/>
      <c r="AT517" s="1"/>
      <c r="AU517" s="1"/>
      <c r="AV517" s="1"/>
      <c r="AW517" s="1"/>
      <c r="AX517" s="1"/>
      <c r="AY517" s="1"/>
      <c r="AZ517" s="1" t="s">
        <v>3</v>
      </c>
      <c r="BA517" s="1"/>
      <c r="BB517" s="1" t="s">
        <v>3</v>
      </c>
      <c r="BC517" s="1" t="s">
        <v>3</v>
      </c>
      <c r="BD517" s="1" t="s">
        <v>3</v>
      </c>
      <c r="BE517" s="1" t="s">
        <v>3</v>
      </c>
      <c r="BF517" s="1" t="s">
        <v>3</v>
      </c>
      <c r="BG517" s="1" t="s">
        <v>3</v>
      </c>
      <c r="BH517" s="1" t="s">
        <v>3</v>
      </c>
      <c r="BI517" s="1" t="s">
        <v>3</v>
      </c>
      <c r="BJ517" s="1" t="s">
        <v>3</v>
      </c>
      <c r="BK517" s="1" t="s">
        <v>3</v>
      </c>
      <c r="BL517" s="1" t="s">
        <v>3</v>
      </c>
      <c r="BM517" s="1" t="s">
        <v>3</v>
      </c>
      <c r="BN517" s="1" t="s">
        <v>3</v>
      </c>
      <c r="BO517" s="1" t="s">
        <v>3</v>
      </c>
      <c r="BP517" s="1" t="s">
        <v>3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45" x14ac:dyDescent="0.2">
      <c r="A519" s="2">
        <v>52</v>
      </c>
      <c r="B519" s="2">
        <f t="shared" ref="B519:G519" si="330">B544</f>
        <v>1</v>
      </c>
      <c r="C519" s="2">
        <f t="shared" si="330"/>
        <v>4</v>
      </c>
      <c r="D519" s="2">
        <f t="shared" si="330"/>
        <v>517</v>
      </c>
      <c r="E519" s="2">
        <f t="shared" si="330"/>
        <v>0</v>
      </c>
      <c r="F519" s="2" t="str">
        <f t="shared" si="330"/>
        <v>Новый раздел</v>
      </c>
      <c r="G519" s="2" t="str">
        <f t="shared" si="330"/>
        <v>Материалы отсутствующие в НБ</v>
      </c>
      <c r="H519" s="2"/>
      <c r="I519" s="2"/>
      <c r="J519" s="2"/>
      <c r="K519" s="2"/>
      <c r="L519" s="2"/>
      <c r="M519" s="2"/>
      <c r="N519" s="2"/>
      <c r="O519" s="2">
        <f t="shared" ref="O519:AT519" si="331">O544</f>
        <v>352938.37</v>
      </c>
      <c r="P519" s="2">
        <f t="shared" si="331"/>
        <v>352938.37</v>
      </c>
      <c r="Q519" s="2">
        <f t="shared" si="331"/>
        <v>0</v>
      </c>
      <c r="R519" s="2">
        <f t="shared" si="331"/>
        <v>0</v>
      </c>
      <c r="S519" s="2">
        <f t="shared" si="331"/>
        <v>0</v>
      </c>
      <c r="T519" s="2">
        <f t="shared" si="331"/>
        <v>0</v>
      </c>
      <c r="U519" s="2">
        <f t="shared" si="331"/>
        <v>0</v>
      </c>
      <c r="V519" s="2">
        <f t="shared" si="331"/>
        <v>0</v>
      </c>
      <c r="W519" s="2">
        <f t="shared" si="331"/>
        <v>0</v>
      </c>
      <c r="X519" s="2">
        <f t="shared" si="331"/>
        <v>0</v>
      </c>
      <c r="Y519" s="2">
        <f t="shared" si="331"/>
        <v>0</v>
      </c>
      <c r="Z519" s="2">
        <f t="shared" si="331"/>
        <v>0</v>
      </c>
      <c r="AA519" s="2">
        <f t="shared" si="331"/>
        <v>0</v>
      </c>
      <c r="AB519" s="2">
        <f t="shared" si="331"/>
        <v>352938.37</v>
      </c>
      <c r="AC519" s="2">
        <f t="shared" si="331"/>
        <v>352938.37</v>
      </c>
      <c r="AD519" s="2">
        <f t="shared" si="331"/>
        <v>0</v>
      </c>
      <c r="AE519" s="2">
        <f t="shared" si="331"/>
        <v>0</v>
      </c>
      <c r="AF519" s="2">
        <f t="shared" si="331"/>
        <v>0</v>
      </c>
      <c r="AG519" s="2">
        <f t="shared" si="331"/>
        <v>0</v>
      </c>
      <c r="AH519" s="2">
        <f t="shared" si="331"/>
        <v>0</v>
      </c>
      <c r="AI519" s="2">
        <f t="shared" si="331"/>
        <v>0</v>
      </c>
      <c r="AJ519" s="2">
        <f t="shared" si="331"/>
        <v>0</v>
      </c>
      <c r="AK519" s="2">
        <f t="shared" si="331"/>
        <v>0</v>
      </c>
      <c r="AL519" s="2">
        <f t="shared" si="331"/>
        <v>0</v>
      </c>
      <c r="AM519" s="2">
        <f t="shared" si="331"/>
        <v>0</v>
      </c>
      <c r="AN519" s="2">
        <f t="shared" si="331"/>
        <v>0</v>
      </c>
      <c r="AO519" s="2">
        <f t="shared" si="331"/>
        <v>0</v>
      </c>
      <c r="AP519" s="2">
        <f t="shared" si="331"/>
        <v>0</v>
      </c>
      <c r="AQ519" s="2">
        <f t="shared" si="331"/>
        <v>0</v>
      </c>
      <c r="AR519" s="2">
        <f t="shared" si="331"/>
        <v>352938.37</v>
      </c>
      <c r="AS519" s="2">
        <f t="shared" si="331"/>
        <v>352938.37</v>
      </c>
      <c r="AT519" s="2">
        <f t="shared" si="331"/>
        <v>0</v>
      </c>
      <c r="AU519" s="2">
        <f t="shared" ref="AU519:BZ519" si="332">AU544</f>
        <v>0</v>
      </c>
      <c r="AV519" s="2">
        <f t="shared" si="332"/>
        <v>352938.37</v>
      </c>
      <c r="AW519" s="2">
        <f t="shared" si="332"/>
        <v>352938.37</v>
      </c>
      <c r="AX519" s="2">
        <f t="shared" si="332"/>
        <v>0</v>
      </c>
      <c r="AY519" s="2">
        <f t="shared" si="332"/>
        <v>352938.37</v>
      </c>
      <c r="AZ519" s="2">
        <f t="shared" si="332"/>
        <v>0</v>
      </c>
      <c r="BA519" s="2">
        <f t="shared" si="332"/>
        <v>0</v>
      </c>
      <c r="BB519" s="2">
        <f t="shared" si="332"/>
        <v>0</v>
      </c>
      <c r="BC519" s="2">
        <f t="shared" si="332"/>
        <v>0</v>
      </c>
      <c r="BD519" s="2">
        <f t="shared" si="332"/>
        <v>0</v>
      </c>
      <c r="BE519" s="2">
        <f t="shared" si="332"/>
        <v>0</v>
      </c>
      <c r="BF519" s="2">
        <f t="shared" si="332"/>
        <v>0</v>
      </c>
      <c r="BG519" s="2">
        <f t="shared" si="332"/>
        <v>0</v>
      </c>
      <c r="BH519" s="2">
        <f t="shared" si="332"/>
        <v>0</v>
      </c>
      <c r="BI519" s="2">
        <f t="shared" si="332"/>
        <v>0</v>
      </c>
      <c r="BJ519" s="2">
        <f t="shared" si="332"/>
        <v>0</v>
      </c>
      <c r="BK519" s="2">
        <f t="shared" si="332"/>
        <v>0</v>
      </c>
      <c r="BL519" s="2">
        <f t="shared" si="332"/>
        <v>0</v>
      </c>
      <c r="BM519" s="2">
        <f t="shared" si="332"/>
        <v>0</v>
      </c>
      <c r="BN519" s="2">
        <f t="shared" si="332"/>
        <v>0</v>
      </c>
      <c r="BO519" s="2">
        <f t="shared" si="332"/>
        <v>0</v>
      </c>
      <c r="BP519" s="2">
        <f t="shared" si="332"/>
        <v>0</v>
      </c>
      <c r="BQ519" s="2">
        <f t="shared" si="332"/>
        <v>0</v>
      </c>
      <c r="BR519" s="2">
        <f t="shared" si="332"/>
        <v>0</v>
      </c>
      <c r="BS519" s="2">
        <f t="shared" si="332"/>
        <v>0</v>
      </c>
      <c r="BT519" s="2">
        <f t="shared" si="332"/>
        <v>0</v>
      </c>
      <c r="BU519" s="2">
        <f t="shared" si="332"/>
        <v>0</v>
      </c>
      <c r="BV519" s="2">
        <f t="shared" si="332"/>
        <v>0</v>
      </c>
      <c r="BW519" s="2">
        <f t="shared" si="332"/>
        <v>0</v>
      </c>
      <c r="BX519" s="2">
        <f t="shared" si="332"/>
        <v>0</v>
      </c>
      <c r="BY519" s="2">
        <f t="shared" si="332"/>
        <v>0</v>
      </c>
      <c r="BZ519" s="2">
        <f t="shared" si="332"/>
        <v>0</v>
      </c>
      <c r="CA519" s="2">
        <f t="shared" ref="CA519:DF519" si="333">CA544</f>
        <v>352938.37</v>
      </c>
      <c r="CB519" s="2">
        <f t="shared" si="333"/>
        <v>352938.37</v>
      </c>
      <c r="CC519" s="2">
        <f t="shared" si="333"/>
        <v>0</v>
      </c>
      <c r="CD519" s="2">
        <f t="shared" si="333"/>
        <v>0</v>
      </c>
      <c r="CE519" s="2">
        <f t="shared" si="333"/>
        <v>352938.37</v>
      </c>
      <c r="CF519" s="2">
        <f t="shared" si="333"/>
        <v>352938.37</v>
      </c>
      <c r="CG519" s="2">
        <f t="shared" si="333"/>
        <v>0</v>
      </c>
      <c r="CH519" s="2">
        <f t="shared" si="333"/>
        <v>352938.37</v>
      </c>
      <c r="CI519" s="2">
        <f t="shared" si="333"/>
        <v>0</v>
      </c>
      <c r="CJ519" s="2">
        <f t="shared" si="333"/>
        <v>0</v>
      </c>
      <c r="CK519" s="2">
        <f t="shared" si="333"/>
        <v>0</v>
      </c>
      <c r="CL519" s="2">
        <f t="shared" si="333"/>
        <v>0</v>
      </c>
      <c r="CM519" s="2">
        <f t="shared" si="333"/>
        <v>0</v>
      </c>
      <c r="CN519" s="2">
        <f t="shared" si="333"/>
        <v>0</v>
      </c>
      <c r="CO519" s="2">
        <f t="shared" si="333"/>
        <v>0</v>
      </c>
      <c r="CP519" s="2">
        <f t="shared" si="333"/>
        <v>0</v>
      </c>
      <c r="CQ519" s="2">
        <f t="shared" si="333"/>
        <v>0</v>
      </c>
      <c r="CR519" s="2">
        <f t="shared" si="333"/>
        <v>0</v>
      </c>
      <c r="CS519" s="2">
        <f t="shared" si="333"/>
        <v>0</v>
      </c>
      <c r="CT519" s="2">
        <f t="shared" si="333"/>
        <v>0</v>
      </c>
      <c r="CU519" s="2">
        <f t="shared" si="333"/>
        <v>0</v>
      </c>
      <c r="CV519" s="2">
        <f t="shared" si="333"/>
        <v>0</v>
      </c>
      <c r="CW519" s="2">
        <f t="shared" si="333"/>
        <v>0</v>
      </c>
      <c r="CX519" s="2">
        <f t="shared" si="333"/>
        <v>0</v>
      </c>
      <c r="CY519" s="2">
        <f t="shared" si="333"/>
        <v>0</v>
      </c>
      <c r="CZ519" s="2">
        <f t="shared" si="333"/>
        <v>0</v>
      </c>
      <c r="DA519" s="2">
        <f t="shared" si="333"/>
        <v>0</v>
      </c>
      <c r="DB519" s="2">
        <f t="shared" si="333"/>
        <v>0</v>
      </c>
      <c r="DC519" s="2">
        <f t="shared" si="333"/>
        <v>0</v>
      </c>
      <c r="DD519" s="2">
        <f t="shared" si="333"/>
        <v>0</v>
      </c>
      <c r="DE519" s="2">
        <f t="shared" si="333"/>
        <v>0</v>
      </c>
      <c r="DF519" s="2">
        <f t="shared" si="333"/>
        <v>0</v>
      </c>
      <c r="DG519" s="3">
        <f t="shared" ref="DG519:EL519" si="334">DG544</f>
        <v>0</v>
      </c>
      <c r="DH519" s="3">
        <f t="shared" si="334"/>
        <v>0</v>
      </c>
      <c r="DI519" s="3">
        <f t="shared" si="334"/>
        <v>0</v>
      </c>
      <c r="DJ519" s="3">
        <f t="shared" si="334"/>
        <v>0</v>
      </c>
      <c r="DK519" s="3">
        <f t="shared" si="334"/>
        <v>0</v>
      </c>
      <c r="DL519" s="3">
        <f t="shared" si="334"/>
        <v>0</v>
      </c>
      <c r="DM519" s="3">
        <f t="shared" si="334"/>
        <v>0</v>
      </c>
      <c r="DN519" s="3">
        <f t="shared" si="334"/>
        <v>0</v>
      </c>
      <c r="DO519" s="3">
        <f t="shared" si="334"/>
        <v>0</v>
      </c>
      <c r="DP519" s="3">
        <f t="shared" si="334"/>
        <v>0</v>
      </c>
      <c r="DQ519" s="3">
        <f t="shared" si="334"/>
        <v>0</v>
      </c>
      <c r="DR519" s="3">
        <f t="shared" si="334"/>
        <v>0</v>
      </c>
      <c r="DS519" s="3">
        <f t="shared" si="334"/>
        <v>0</v>
      </c>
      <c r="DT519" s="3">
        <f t="shared" si="334"/>
        <v>0</v>
      </c>
      <c r="DU519" s="3">
        <f t="shared" si="334"/>
        <v>0</v>
      </c>
      <c r="DV519" s="3">
        <f t="shared" si="334"/>
        <v>0</v>
      </c>
      <c r="DW519" s="3">
        <f t="shared" si="334"/>
        <v>0</v>
      </c>
      <c r="DX519" s="3">
        <f t="shared" si="334"/>
        <v>0</v>
      </c>
      <c r="DY519" s="3">
        <f t="shared" si="334"/>
        <v>0</v>
      </c>
      <c r="DZ519" s="3">
        <f t="shared" si="334"/>
        <v>0</v>
      </c>
      <c r="EA519" s="3">
        <f t="shared" si="334"/>
        <v>0</v>
      </c>
      <c r="EB519" s="3">
        <f t="shared" si="334"/>
        <v>0</v>
      </c>
      <c r="EC519" s="3">
        <f t="shared" si="334"/>
        <v>0</v>
      </c>
      <c r="ED519" s="3">
        <f t="shared" si="334"/>
        <v>0</v>
      </c>
      <c r="EE519" s="3">
        <f t="shared" si="334"/>
        <v>0</v>
      </c>
      <c r="EF519" s="3">
        <f t="shared" si="334"/>
        <v>0</v>
      </c>
      <c r="EG519" s="3">
        <f t="shared" si="334"/>
        <v>0</v>
      </c>
      <c r="EH519" s="3">
        <f t="shared" si="334"/>
        <v>0</v>
      </c>
      <c r="EI519" s="3">
        <f t="shared" si="334"/>
        <v>0</v>
      </c>
      <c r="EJ519" s="3">
        <f t="shared" si="334"/>
        <v>0</v>
      </c>
      <c r="EK519" s="3">
        <f t="shared" si="334"/>
        <v>0</v>
      </c>
      <c r="EL519" s="3">
        <f t="shared" si="334"/>
        <v>0</v>
      </c>
      <c r="EM519" s="3">
        <f t="shared" ref="EM519:FR519" si="335">EM544</f>
        <v>0</v>
      </c>
      <c r="EN519" s="3">
        <f t="shared" si="335"/>
        <v>0</v>
      </c>
      <c r="EO519" s="3">
        <f t="shared" si="335"/>
        <v>0</v>
      </c>
      <c r="EP519" s="3">
        <f t="shared" si="335"/>
        <v>0</v>
      </c>
      <c r="EQ519" s="3">
        <f t="shared" si="335"/>
        <v>0</v>
      </c>
      <c r="ER519" s="3">
        <f t="shared" si="335"/>
        <v>0</v>
      </c>
      <c r="ES519" s="3">
        <f t="shared" si="335"/>
        <v>0</v>
      </c>
      <c r="ET519" s="3">
        <f t="shared" si="335"/>
        <v>0</v>
      </c>
      <c r="EU519" s="3">
        <f t="shared" si="335"/>
        <v>0</v>
      </c>
      <c r="EV519" s="3">
        <f t="shared" si="335"/>
        <v>0</v>
      </c>
      <c r="EW519" s="3">
        <f t="shared" si="335"/>
        <v>0</v>
      </c>
      <c r="EX519" s="3">
        <f t="shared" si="335"/>
        <v>0</v>
      </c>
      <c r="EY519" s="3">
        <f t="shared" si="335"/>
        <v>0</v>
      </c>
      <c r="EZ519" s="3">
        <f t="shared" si="335"/>
        <v>0</v>
      </c>
      <c r="FA519" s="3">
        <f t="shared" si="335"/>
        <v>0</v>
      </c>
      <c r="FB519" s="3">
        <f t="shared" si="335"/>
        <v>0</v>
      </c>
      <c r="FC519" s="3">
        <f t="shared" si="335"/>
        <v>0</v>
      </c>
      <c r="FD519" s="3">
        <f t="shared" si="335"/>
        <v>0</v>
      </c>
      <c r="FE519" s="3">
        <f t="shared" si="335"/>
        <v>0</v>
      </c>
      <c r="FF519" s="3">
        <f t="shared" si="335"/>
        <v>0</v>
      </c>
      <c r="FG519" s="3">
        <f t="shared" si="335"/>
        <v>0</v>
      </c>
      <c r="FH519" s="3">
        <f t="shared" si="335"/>
        <v>0</v>
      </c>
      <c r="FI519" s="3">
        <f t="shared" si="335"/>
        <v>0</v>
      </c>
      <c r="FJ519" s="3">
        <f t="shared" si="335"/>
        <v>0</v>
      </c>
      <c r="FK519" s="3">
        <f t="shared" si="335"/>
        <v>0</v>
      </c>
      <c r="FL519" s="3">
        <f t="shared" si="335"/>
        <v>0</v>
      </c>
      <c r="FM519" s="3">
        <f t="shared" si="335"/>
        <v>0</v>
      </c>
      <c r="FN519" s="3">
        <f t="shared" si="335"/>
        <v>0</v>
      </c>
      <c r="FO519" s="3">
        <f t="shared" si="335"/>
        <v>0</v>
      </c>
      <c r="FP519" s="3">
        <f t="shared" si="335"/>
        <v>0</v>
      </c>
      <c r="FQ519" s="3">
        <f t="shared" si="335"/>
        <v>0</v>
      </c>
      <c r="FR519" s="3">
        <f t="shared" si="335"/>
        <v>0</v>
      </c>
      <c r="FS519" s="3">
        <f t="shared" ref="FS519:GX519" si="336">FS544</f>
        <v>0</v>
      </c>
      <c r="FT519" s="3">
        <f t="shared" si="336"/>
        <v>0</v>
      </c>
      <c r="FU519" s="3">
        <f t="shared" si="336"/>
        <v>0</v>
      </c>
      <c r="FV519" s="3">
        <f t="shared" si="336"/>
        <v>0</v>
      </c>
      <c r="FW519" s="3">
        <f t="shared" si="336"/>
        <v>0</v>
      </c>
      <c r="FX519" s="3">
        <f t="shared" si="336"/>
        <v>0</v>
      </c>
      <c r="FY519" s="3">
        <f t="shared" si="336"/>
        <v>0</v>
      </c>
      <c r="FZ519" s="3">
        <f t="shared" si="336"/>
        <v>0</v>
      </c>
      <c r="GA519" s="3">
        <f t="shared" si="336"/>
        <v>0</v>
      </c>
      <c r="GB519" s="3">
        <f t="shared" si="336"/>
        <v>0</v>
      </c>
      <c r="GC519" s="3">
        <f t="shared" si="336"/>
        <v>0</v>
      </c>
      <c r="GD519" s="3">
        <f t="shared" si="336"/>
        <v>0</v>
      </c>
      <c r="GE519" s="3">
        <f t="shared" si="336"/>
        <v>0</v>
      </c>
      <c r="GF519" s="3">
        <f t="shared" si="336"/>
        <v>0</v>
      </c>
      <c r="GG519" s="3">
        <f t="shared" si="336"/>
        <v>0</v>
      </c>
      <c r="GH519" s="3">
        <f t="shared" si="336"/>
        <v>0</v>
      </c>
      <c r="GI519" s="3">
        <f t="shared" si="336"/>
        <v>0</v>
      </c>
      <c r="GJ519" s="3">
        <f t="shared" si="336"/>
        <v>0</v>
      </c>
      <c r="GK519" s="3">
        <f t="shared" si="336"/>
        <v>0</v>
      </c>
      <c r="GL519" s="3">
        <f t="shared" si="336"/>
        <v>0</v>
      </c>
      <c r="GM519" s="3">
        <f t="shared" si="336"/>
        <v>0</v>
      </c>
      <c r="GN519" s="3">
        <f t="shared" si="336"/>
        <v>0</v>
      </c>
      <c r="GO519" s="3">
        <f t="shared" si="336"/>
        <v>0</v>
      </c>
      <c r="GP519" s="3">
        <f t="shared" si="336"/>
        <v>0</v>
      </c>
      <c r="GQ519" s="3">
        <f t="shared" si="336"/>
        <v>0</v>
      </c>
      <c r="GR519" s="3">
        <f t="shared" si="336"/>
        <v>0</v>
      </c>
      <c r="GS519" s="3">
        <f t="shared" si="336"/>
        <v>0</v>
      </c>
      <c r="GT519" s="3">
        <f t="shared" si="336"/>
        <v>0</v>
      </c>
      <c r="GU519" s="3">
        <f t="shared" si="336"/>
        <v>0</v>
      </c>
      <c r="GV519" s="3">
        <f t="shared" si="336"/>
        <v>0</v>
      </c>
      <c r="GW519" s="3">
        <f t="shared" si="336"/>
        <v>0</v>
      </c>
      <c r="GX519" s="3">
        <f t="shared" si="336"/>
        <v>0</v>
      </c>
    </row>
    <row r="521" spans="1:245" x14ac:dyDescent="0.2">
      <c r="A521">
        <v>17</v>
      </c>
      <c r="B521">
        <v>1</v>
      </c>
      <c r="E521" t="s">
        <v>420</v>
      </c>
      <c r="F521" t="s">
        <v>421</v>
      </c>
      <c r="G521" t="s">
        <v>422</v>
      </c>
      <c r="H521" t="s">
        <v>20</v>
      </c>
      <c r="I521">
        <v>23</v>
      </c>
      <c r="J521">
        <v>0</v>
      </c>
      <c r="K521">
        <v>23</v>
      </c>
      <c r="O521">
        <f t="shared" ref="O521:O542" si="337">ROUND(CP521,2)</f>
        <v>255644.77</v>
      </c>
      <c r="P521">
        <f t="shared" ref="P521:P542" si="338">ROUND(CQ521*I521,2)</f>
        <v>255644.77</v>
      </c>
      <c r="Q521">
        <f t="shared" ref="Q521:Q542" si="339">ROUND(CR521*I521,2)</f>
        <v>0</v>
      </c>
      <c r="R521">
        <f t="shared" ref="R521:R542" si="340">ROUND(CS521*I521,2)</f>
        <v>0</v>
      </c>
      <c r="S521">
        <f t="shared" ref="S521:S542" si="341">ROUND(CT521*I521,2)</f>
        <v>0</v>
      </c>
      <c r="T521">
        <f t="shared" ref="T521:T542" si="342">ROUND(CU521*I521,2)</f>
        <v>0</v>
      </c>
      <c r="U521">
        <f t="shared" ref="U521:U542" si="343">ROUND(CV521*I521,7)</f>
        <v>0</v>
      </c>
      <c r="V521">
        <f t="shared" ref="V521:V542" si="344">ROUND(CW521*I521,7)</f>
        <v>0</v>
      </c>
      <c r="W521">
        <f t="shared" ref="W521:W542" si="345">ROUND(CX521*I521,2)</f>
        <v>0</v>
      </c>
      <c r="X521">
        <f t="shared" ref="X521:X542" si="346">ROUND(CY521,2)</f>
        <v>0</v>
      </c>
      <c r="Y521">
        <f t="shared" ref="Y521:Y542" si="347">ROUND(CZ521,2)</f>
        <v>0</v>
      </c>
      <c r="AA521">
        <v>312163570</v>
      </c>
      <c r="AB521">
        <f t="shared" ref="AB521:AB542" si="348">ROUND((AC521+AD521+AF521),6)</f>
        <v>11114.99</v>
      </c>
      <c r="AC521">
        <f t="shared" ref="AC521:AC542" si="349">ROUND((ES521),6)</f>
        <v>11114.99</v>
      </c>
      <c r="AD521">
        <f t="shared" ref="AD521:AD542" si="350">ROUND((((ET521)-(EU521))+AE521),6)</f>
        <v>0</v>
      </c>
      <c r="AE521">
        <f t="shared" ref="AE521:AE542" si="351">ROUND((EU521),6)</f>
        <v>0</v>
      </c>
      <c r="AF521">
        <f t="shared" ref="AF521:AF542" si="352">ROUND((EV521),6)</f>
        <v>0</v>
      </c>
      <c r="AG521">
        <f t="shared" ref="AG521:AG542" si="353">ROUND((AP521),6)</f>
        <v>0</v>
      </c>
      <c r="AH521">
        <f t="shared" ref="AH521:AH542" si="354">(EW521)</f>
        <v>0</v>
      </c>
      <c r="AI521">
        <f t="shared" ref="AI521:AI542" si="355">(EX521)</f>
        <v>0</v>
      </c>
      <c r="AJ521">
        <f t="shared" ref="AJ521:AJ542" si="356">(AS521)</f>
        <v>0</v>
      </c>
      <c r="AK521">
        <v>11114.99</v>
      </c>
      <c r="AL521">
        <v>11114.99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ref="CP521:CP542" si="357">(P521+Q521+S521+R521)</f>
        <v>255644.77</v>
      </c>
      <c r="CQ521">
        <f t="shared" ref="CQ521:CQ542" si="358">ROUND(AL521,2)</f>
        <v>11114.99</v>
      </c>
      <c r="CR521">
        <f t="shared" ref="CR521:CR542" si="359">ROUND(AM521,2)</f>
        <v>0</v>
      </c>
      <c r="CS521">
        <f t="shared" ref="CS521:CS542" si="360">ROUND(AN521*BS521,2)</f>
        <v>0</v>
      </c>
      <c r="CT521">
        <f t="shared" ref="CT521:CT542" si="361">ROUND(AO521*BA521,2)</f>
        <v>0</v>
      </c>
      <c r="CU521">
        <f t="shared" ref="CU521:CU542" si="362">AG521</f>
        <v>0</v>
      </c>
      <c r="CV521">
        <f t="shared" ref="CV521:CV542" si="363">AH521</f>
        <v>0</v>
      </c>
      <c r="CW521">
        <f t="shared" ref="CW521:CW542" si="364">AI521</f>
        <v>0</v>
      </c>
      <c r="CX521">
        <f t="shared" ref="CX521:CX542" si="365">AJ521</f>
        <v>0</v>
      </c>
      <c r="CY521">
        <f t="shared" ref="CY521:CY542" si="366">(((S521+R521)*AT521)/100)</f>
        <v>0</v>
      </c>
      <c r="CZ521">
        <f t="shared" ref="CZ521:CZ542" si="367">(((S521+R521)*AU521)/100)</f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20</v>
      </c>
      <c r="DW521" t="s">
        <v>20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293259530</v>
      </c>
      <c r="EF521">
        <v>8</v>
      </c>
      <c r="EG521" t="s">
        <v>412</v>
      </c>
      <c r="EH521">
        <v>0</v>
      </c>
      <c r="EI521" t="s">
        <v>3</v>
      </c>
      <c r="EJ521">
        <v>1</v>
      </c>
      <c r="EK521">
        <v>1100</v>
      </c>
      <c r="EL521" t="s">
        <v>423</v>
      </c>
      <c r="EM521" t="s">
        <v>424</v>
      </c>
      <c r="EO521" t="s">
        <v>3</v>
      </c>
      <c r="EQ521">
        <v>2097152</v>
      </c>
      <c r="ER521">
        <v>11114.99</v>
      </c>
      <c r="ES521">
        <v>11114.99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5</v>
      </c>
      <c r="FC521">
        <v>0</v>
      </c>
      <c r="FD521">
        <v>18</v>
      </c>
      <c r="FF521">
        <v>10897.05</v>
      </c>
      <c r="FQ521">
        <v>0</v>
      </c>
      <c r="FR521">
        <f t="shared" ref="FR521:FR542" si="368">ROUND(IF(BI521=3,GM521,0),2)</f>
        <v>0</v>
      </c>
      <c r="FS521">
        <v>0</v>
      </c>
      <c r="FX521">
        <v>0</v>
      </c>
      <c r="FY521">
        <v>0</v>
      </c>
      <c r="GA521" t="s">
        <v>425</v>
      </c>
      <c r="GD521">
        <v>1</v>
      </c>
      <c r="GF521">
        <v>-1040398309</v>
      </c>
      <c r="GG521">
        <v>2</v>
      </c>
      <c r="GH521">
        <v>3</v>
      </c>
      <c r="GI521">
        <v>-2</v>
      </c>
      <c r="GJ521">
        <v>0</v>
      </c>
      <c r="GK521">
        <v>0</v>
      </c>
      <c r="GL521">
        <f t="shared" ref="GL521:GL542" si="369">ROUND(IF(AND(BH521=3,BI521=3,FS521&lt;&gt;0),P521,0),2)</f>
        <v>0</v>
      </c>
      <c r="GM521">
        <f t="shared" ref="GM521:GM542" si="370">ROUND(O521+X521+Y521,2)+GX521</f>
        <v>255644.77</v>
      </c>
      <c r="GN521">
        <f t="shared" ref="GN521:GN542" si="371">IF(OR(BI521=0,BI521=1),GM521-GX521,0)</f>
        <v>255644.77</v>
      </c>
      <c r="GO521">
        <f t="shared" ref="GO521:GO542" si="372">IF(BI521=2,GM521-GX521,0)</f>
        <v>0</v>
      </c>
      <c r="GP521">
        <f t="shared" ref="GP521:GP542" si="373">IF(BI521=4,GM521-GX521,0)</f>
        <v>0</v>
      </c>
      <c r="GR521">
        <v>1</v>
      </c>
      <c r="GS521">
        <v>1</v>
      </c>
      <c r="GT521">
        <v>0</v>
      </c>
      <c r="GU521" t="s">
        <v>3</v>
      </c>
      <c r="GV521">
        <f t="shared" ref="GV521:GV542" si="374">ROUND((GT521),6)</f>
        <v>0</v>
      </c>
      <c r="GW521">
        <v>1</v>
      </c>
      <c r="GX521">
        <f t="shared" ref="GX521:GX542" si="375">ROUND(HC521*I521,2)</f>
        <v>0</v>
      </c>
      <c r="HA521">
        <v>0</v>
      </c>
      <c r="HB521">
        <v>0</v>
      </c>
      <c r="HC521">
        <f t="shared" ref="HC521:HC542" si="376">GV521*GW521</f>
        <v>0</v>
      </c>
      <c r="HE521" t="s">
        <v>426</v>
      </c>
      <c r="HF521" t="s">
        <v>55</v>
      </c>
      <c r="HG521">
        <f t="shared" ref="HG521:HG542" si="377">ROUND(ROUND(AL521,2)*I521,2)</f>
        <v>255644.77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45" x14ac:dyDescent="0.2">
      <c r="A522">
        <v>17</v>
      </c>
      <c r="B522">
        <v>1</v>
      </c>
      <c r="E522" t="s">
        <v>427</v>
      </c>
      <c r="F522" t="s">
        <v>421</v>
      </c>
      <c r="G522" t="s">
        <v>428</v>
      </c>
      <c r="H522" t="s">
        <v>20</v>
      </c>
      <c r="I522">
        <v>17</v>
      </c>
      <c r="J522">
        <v>0</v>
      </c>
      <c r="K522">
        <v>17</v>
      </c>
      <c r="O522">
        <f t="shared" si="337"/>
        <v>5912.94</v>
      </c>
      <c r="P522">
        <f t="shared" si="338"/>
        <v>5912.94</v>
      </c>
      <c r="Q522">
        <f t="shared" si="339"/>
        <v>0</v>
      </c>
      <c r="R522">
        <f t="shared" si="340"/>
        <v>0</v>
      </c>
      <c r="S522">
        <f t="shared" si="341"/>
        <v>0</v>
      </c>
      <c r="T522">
        <f t="shared" si="342"/>
        <v>0</v>
      </c>
      <c r="U522">
        <f t="shared" si="343"/>
        <v>0</v>
      </c>
      <c r="V522">
        <f t="shared" si="344"/>
        <v>0</v>
      </c>
      <c r="W522">
        <f t="shared" si="345"/>
        <v>0</v>
      </c>
      <c r="X522">
        <f t="shared" si="346"/>
        <v>0</v>
      </c>
      <c r="Y522">
        <f t="shared" si="347"/>
        <v>0</v>
      </c>
      <c r="AA522">
        <v>312163570</v>
      </c>
      <c r="AB522">
        <f t="shared" si="348"/>
        <v>347.82</v>
      </c>
      <c r="AC522">
        <f t="shared" si="349"/>
        <v>347.82</v>
      </c>
      <c r="AD522">
        <f t="shared" si="350"/>
        <v>0</v>
      </c>
      <c r="AE522">
        <f t="shared" si="351"/>
        <v>0</v>
      </c>
      <c r="AF522">
        <f t="shared" si="352"/>
        <v>0</v>
      </c>
      <c r="AG522">
        <f t="shared" si="353"/>
        <v>0</v>
      </c>
      <c r="AH522">
        <f t="shared" si="354"/>
        <v>0</v>
      </c>
      <c r="AI522">
        <f t="shared" si="355"/>
        <v>0</v>
      </c>
      <c r="AJ522">
        <f t="shared" si="356"/>
        <v>0</v>
      </c>
      <c r="AK522">
        <v>347.82</v>
      </c>
      <c r="AL522">
        <v>347.82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357"/>
        <v>5912.94</v>
      </c>
      <c r="CQ522">
        <f t="shared" si="358"/>
        <v>347.82</v>
      </c>
      <c r="CR522">
        <f t="shared" si="359"/>
        <v>0</v>
      </c>
      <c r="CS522">
        <f t="shared" si="360"/>
        <v>0</v>
      </c>
      <c r="CT522">
        <f t="shared" si="361"/>
        <v>0</v>
      </c>
      <c r="CU522">
        <f t="shared" si="362"/>
        <v>0</v>
      </c>
      <c r="CV522">
        <f t="shared" si="363"/>
        <v>0</v>
      </c>
      <c r="CW522">
        <f t="shared" si="364"/>
        <v>0</v>
      </c>
      <c r="CX522">
        <f t="shared" si="365"/>
        <v>0</v>
      </c>
      <c r="CY522">
        <f t="shared" si="366"/>
        <v>0</v>
      </c>
      <c r="CZ522">
        <f t="shared" si="367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20</v>
      </c>
      <c r="DW522" t="s">
        <v>20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293259530</v>
      </c>
      <c r="EF522">
        <v>8</v>
      </c>
      <c r="EG522" t="s">
        <v>412</v>
      </c>
      <c r="EH522">
        <v>0</v>
      </c>
      <c r="EI522" t="s">
        <v>3</v>
      </c>
      <c r="EJ522">
        <v>1</v>
      </c>
      <c r="EK522">
        <v>1100</v>
      </c>
      <c r="EL522" t="s">
        <v>423</v>
      </c>
      <c r="EM522" t="s">
        <v>424</v>
      </c>
      <c r="EO522" t="s">
        <v>3</v>
      </c>
      <c r="EQ522">
        <v>1310720</v>
      </c>
      <c r="ER522">
        <v>347.82</v>
      </c>
      <c r="ES522">
        <v>347.82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5</v>
      </c>
      <c r="FC522">
        <v>0</v>
      </c>
      <c r="FD522">
        <v>18</v>
      </c>
      <c r="FF522">
        <v>341</v>
      </c>
      <c r="FQ522">
        <v>0</v>
      </c>
      <c r="FR522">
        <f t="shared" si="368"/>
        <v>0</v>
      </c>
      <c r="FS522">
        <v>0</v>
      </c>
      <c r="FX522">
        <v>0</v>
      </c>
      <c r="FY522">
        <v>0</v>
      </c>
      <c r="GA522" t="s">
        <v>429</v>
      </c>
      <c r="GD522">
        <v>1</v>
      </c>
      <c r="GF522">
        <v>173035038</v>
      </c>
      <c r="GG522">
        <v>2</v>
      </c>
      <c r="GH522">
        <v>3</v>
      </c>
      <c r="GI522">
        <v>-2</v>
      </c>
      <c r="GJ522">
        <v>0</v>
      </c>
      <c r="GK522">
        <v>0</v>
      </c>
      <c r="GL522">
        <f t="shared" si="369"/>
        <v>0</v>
      </c>
      <c r="GM522">
        <f t="shared" si="370"/>
        <v>5912.94</v>
      </c>
      <c r="GN522">
        <f t="shared" si="371"/>
        <v>5912.94</v>
      </c>
      <c r="GO522">
        <f t="shared" si="372"/>
        <v>0</v>
      </c>
      <c r="GP522">
        <f t="shared" si="373"/>
        <v>0</v>
      </c>
      <c r="GR522">
        <v>1</v>
      </c>
      <c r="GS522">
        <v>1</v>
      </c>
      <c r="GT522">
        <v>0</v>
      </c>
      <c r="GU522" t="s">
        <v>3</v>
      </c>
      <c r="GV522">
        <f t="shared" si="374"/>
        <v>0</v>
      </c>
      <c r="GW522">
        <v>1</v>
      </c>
      <c r="GX522">
        <f t="shared" si="375"/>
        <v>0</v>
      </c>
      <c r="HA522">
        <v>0</v>
      </c>
      <c r="HB522">
        <v>0</v>
      </c>
      <c r="HC522">
        <f t="shared" si="376"/>
        <v>0</v>
      </c>
      <c r="HE522" t="s">
        <v>426</v>
      </c>
      <c r="HF522" t="s">
        <v>55</v>
      </c>
      <c r="HG522">
        <f t="shared" si="377"/>
        <v>5912.94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IK522">
        <v>0</v>
      </c>
    </row>
    <row r="523" spans="1:245" x14ac:dyDescent="0.2">
      <c r="A523">
        <v>17</v>
      </c>
      <c r="B523">
        <v>1</v>
      </c>
      <c r="E523" t="s">
        <v>430</v>
      </c>
      <c r="F523" t="s">
        <v>421</v>
      </c>
      <c r="G523" t="s">
        <v>431</v>
      </c>
      <c r="H523" t="s">
        <v>20</v>
      </c>
      <c r="I523">
        <v>9</v>
      </c>
      <c r="J523">
        <v>0</v>
      </c>
      <c r="K523">
        <v>9</v>
      </c>
      <c r="O523">
        <f t="shared" si="337"/>
        <v>5140.8</v>
      </c>
      <c r="P523">
        <f t="shared" si="338"/>
        <v>5140.8</v>
      </c>
      <c r="Q523">
        <f t="shared" si="339"/>
        <v>0</v>
      </c>
      <c r="R523">
        <f t="shared" si="340"/>
        <v>0</v>
      </c>
      <c r="S523">
        <f t="shared" si="341"/>
        <v>0</v>
      </c>
      <c r="T523">
        <f t="shared" si="342"/>
        <v>0</v>
      </c>
      <c r="U523">
        <f t="shared" si="343"/>
        <v>0</v>
      </c>
      <c r="V523">
        <f t="shared" si="344"/>
        <v>0</v>
      </c>
      <c r="W523">
        <f t="shared" si="345"/>
        <v>0</v>
      </c>
      <c r="X523">
        <f t="shared" si="346"/>
        <v>0</v>
      </c>
      <c r="Y523">
        <f t="shared" si="347"/>
        <v>0</v>
      </c>
      <c r="AA523">
        <v>312163570</v>
      </c>
      <c r="AB523">
        <f t="shared" si="348"/>
        <v>571.20000000000005</v>
      </c>
      <c r="AC523">
        <f t="shared" si="349"/>
        <v>571.20000000000005</v>
      </c>
      <c r="AD523">
        <f t="shared" si="350"/>
        <v>0</v>
      </c>
      <c r="AE523">
        <f t="shared" si="351"/>
        <v>0</v>
      </c>
      <c r="AF523">
        <f t="shared" si="352"/>
        <v>0</v>
      </c>
      <c r="AG523">
        <f t="shared" si="353"/>
        <v>0</v>
      </c>
      <c r="AH523">
        <f t="shared" si="354"/>
        <v>0</v>
      </c>
      <c r="AI523">
        <f t="shared" si="355"/>
        <v>0</v>
      </c>
      <c r="AJ523">
        <f t="shared" si="356"/>
        <v>0</v>
      </c>
      <c r="AK523">
        <v>571.20000000000005</v>
      </c>
      <c r="AL523">
        <v>571.20000000000005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357"/>
        <v>5140.8</v>
      </c>
      <c r="CQ523">
        <f t="shared" si="358"/>
        <v>571.20000000000005</v>
      </c>
      <c r="CR523">
        <f t="shared" si="359"/>
        <v>0</v>
      </c>
      <c r="CS523">
        <f t="shared" si="360"/>
        <v>0</v>
      </c>
      <c r="CT523">
        <f t="shared" si="361"/>
        <v>0</v>
      </c>
      <c r="CU523">
        <f t="shared" si="362"/>
        <v>0</v>
      </c>
      <c r="CV523">
        <f t="shared" si="363"/>
        <v>0</v>
      </c>
      <c r="CW523">
        <f t="shared" si="364"/>
        <v>0</v>
      </c>
      <c r="CX523">
        <f t="shared" si="365"/>
        <v>0</v>
      </c>
      <c r="CY523">
        <f t="shared" si="366"/>
        <v>0</v>
      </c>
      <c r="CZ523">
        <f t="shared" si="367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20</v>
      </c>
      <c r="DW523" t="s">
        <v>20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293259530</v>
      </c>
      <c r="EF523">
        <v>8</v>
      </c>
      <c r="EG523" t="s">
        <v>412</v>
      </c>
      <c r="EH523">
        <v>0</v>
      </c>
      <c r="EI523" t="s">
        <v>3</v>
      </c>
      <c r="EJ523">
        <v>1</v>
      </c>
      <c r="EK523">
        <v>1100</v>
      </c>
      <c r="EL523" t="s">
        <v>423</v>
      </c>
      <c r="EM523" t="s">
        <v>424</v>
      </c>
      <c r="EO523" t="s">
        <v>3</v>
      </c>
      <c r="EQ523">
        <v>2097152</v>
      </c>
      <c r="ER523">
        <v>571.20000000000005</v>
      </c>
      <c r="ES523">
        <v>571.20000000000005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5</v>
      </c>
      <c r="FC523">
        <v>0</v>
      </c>
      <c r="FD523">
        <v>18</v>
      </c>
      <c r="FF523">
        <v>560</v>
      </c>
      <c r="FQ523">
        <v>0</v>
      </c>
      <c r="FR523">
        <f t="shared" si="368"/>
        <v>0</v>
      </c>
      <c r="FS523">
        <v>0</v>
      </c>
      <c r="FX523">
        <v>0</v>
      </c>
      <c r="FY523">
        <v>0</v>
      </c>
      <c r="GA523" t="s">
        <v>432</v>
      </c>
      <c r="GD523">
        <v>1</v>
      </c>
      <c r="GF523">
        <v>604968625</v>
      </c>
      <c r="GG523">
        <v>2</v>
      </c>
      <c r="GH523">
        <v>3</v>
      </c>
      <c r="GI523">
        <v>-2</v>
      </c>
      <c r="GJ523">
        <v>0</v>
      </c>
      <c r="GK523">
        <v>0</v>
      </c>
      <c r="GL523">
        <f t="shared" si="369"/>
        <v>0</v>
      </c>
      <c r="GM523">
        <f t="shared" si="370"/>
        <v>5140.8</v>
      </c>
      <c r="GN523">
        <f t="shared" si="371"/>
        <v>5140.8</v>
      </c>
      <c r="GO523">
        <f t="shared" si="372"/>
        <v>0</v>
      </c>
      <c r="GP523">
        <f t="shared" si="373"/>
        <v>0</v>
      </c>
      <c r="GR523">
        <v>1</v>
      </c>
      <c r="GS523">
        <v>1</v>
      </c>
      <c r="GT523">
        <v>0</v>
      </c>
      <c r="GU523" t="s">
        <v>3</v>
      </c>
      <c r="GV523">
        <f t="shared" si="374"/>
        <v>0</v>
      </c>
      <c r="GW523">
        <v>1</v>
      </c>
      <c r="GX523">
        <f t="shared" si="375"/>
        <v>0</v>
      </c>
      <c r="HA523">
        <v>0</v>
      </c>
      <c r="HB523">
        <v>0</v>
      </c>
      <c r="HC523">
        <f t="shared" si="376"/>
        <v>0</v>
      </c>
      <c r="HE523" t="s">
        <v>426</v>
      </c>
      <c r="HF523" t="s">
        <v>55</v>
      </c>
      <c r="HG523">
        <f t="shared" si="377"/>
        <v>5140.8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E524" t="s">
        <v>433</v>
      </c>
      <c r="F524" t="s">
        <v>421</v>
      </c>
      <c r="G524" t="s">
        <v>434</v>
      </c>
      <c r="H524" t="s">
        <v>20</v>
      </c>
      <c r="I524">
        <v>15</v>
      </c>
      <c r="J524">
        <v>0</v>
      </c>
      <c r="K524">
        <v>15</v>
      </c>
      <c r="O524">
        <f t="shared" si="337"/>
        <v>3320.1</v>
      </c>
      <c r="P524">
        <f t="shared" si="338"/>
        <v>3320.1</v>
      </c>
      <c r="Q524">
        <f t="shared" si="339"/>
        <v>0</v>
      </c>
      <c r="R524">
        <f t="shared" si="340"/>
        <v>0</v>
      </c>
      <c r="S524">
        <f t="shared" si="341"/>
        <v>0</v>
      </c>
      <c r="T524">
        <f t="shared" si="342"/>
        <v>0</v>
      </c>
      <c r="U524">
        <f t="shared" si="343"/>
        <v>0</v>
      </c>
      <c r="V524">
        <f t="shared" si="344"/>
        <v>0</v>
      </c>
      <c r="W524">
        <f t="shared" si="345"/>
        <v>0</v>
      </c>
      <c r="X524">
        <f t="shared" si="346"/>
        <v>0</v>
      </c>
      <c r="Y524">
        <f t="shared" si="347"/>
        <v>0</v>
      </c>
      <c r="AA524">
        <v>312163570</v>
      </c>
      <c r="AB524">
        <f t="shared" si="348"/>
        <v>221.34</v>
      </c>
      <c r="AC524">
        <f t="shared" si="349"/>
        <v>221.34</v>
      </c>
      <c r="AD524">
        <f t="shared" si="350"/>
        <v>0</v>
      </c>
      <c r="AE524">
        <f t="shared" si="351"/>
        <v>0</v>
      </c>
      <c r="AF524">
        <f t="shared" si="352"/>
        <v>0</v>
      </c>
      <c r="AG524">
        <f t="shared" si="353"/>
        <v>0</v>
      </c>
      <c r="AH524">
        <f t="shared" si="354"/>
        <v>0</v>
      </c>
      <c r="AI524">
        <f t="shared" si="355"/>
        <v>0</v>
      </c>
      <c r="AJ524">
        <f t="shared" si="356"/>
        <v>0</v>
      </c>
      <c r="AK524">
        <v>221.34</v>
      </c>
      <c r="AL524">
        <v>221.34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57"/>
        <v>3320.1</v>
      </c>
      <c r="CQ524">
        <f t="shared" si="358"/>
        <v>221.34</v>
      </c>
      <c r="CR524">
        <f t="shared" si="359"/>
        <v>0</v>
      </c>
      <c r="CS524">
        <f t="shared" si="360"/>
        <v>0</v>
      </c>
      <c r="CT524">
        <f t="shared" si="361"/>
        <v>0</v>
      </c>
      <c r="CU524">
        <f t="shared" si="362"/>
        <v>0</v>
      </c>
      <c r="CV524">
        <f t="shared" si="363"/>
        <v>0</v>
      </c>
      <c r="CW524">
        <f t="shared" si="364"/>
        <v>0</v>
      </c>
      <c r="CX524">
        <f t="shared" si="365"/>
        <v>0</v>
      </c>
      <c r="CY524">
        <f t="shared" si="366"/>
        <v>0</v>
      </c>
      <c r="CZ524">
        <f t="shared" si="367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20</v>
      </c>
      <c r="DW524" t="s">
        <v>20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293259530</v>
      </c>
      <c r="EF524">
        <v>8</v>
      </c>
      <c r="EG524" t="s">
        <v>412</v>
      </c>
      <c r="EH524">
        <v>0</v>
      </c>
      <c r="EI524" t="s">
        <v>3</v>
      </c>
      <c r="EJ524">
        <v>1</v>
      </c>
      <c r="EK524">
        <v>1100</v>
      </c>
      <c r="EL524" t="s">
        <v>423</v>
      </c>
      <c r="EM524" t="s">
        <v>424</v>
      </c>
      <c r="EO524" t="s">
        <v>3</v>
      </c>
      <c r="EQ524">
        <v>1310720</v>
      </c>
      <c r="ER524">
        <v>221.34</v>
      </c>
      <c r="ES524">
        <v>221.34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5</v>
      </c>
      <c r="FC524">
        <v>0</v>
      </c>
      <c r="FD524">
        <v>18</v>
      </c>
      <c r="FF524">
        <v>217</v>
      </c>
      <c r="FQ524">
        <v>0</v>
      </c>
      <c r="FR524">
        <f t="shared" si="368"/>
        <v>0</v>
      </c>
      <c r="FS524">
        <v>0</v>
      </c>
      <c r="FX524">
        <v>0</v>
      </c>
      <c r="FY524">
        <v>0</v>
      </c>
      <c r="GA524" t="s">
        <v>435</v>
      </c>
      <c r="GD524">
        <v>1</v>
      </c>
      <c r="GF524">
        <v>-1906467110</v>
      </c>
      <c r="GG524">
        <v>2</v>
      </c>
      <c r="GH524">
        <v>3</v>
      </c>
      <c r="GI524">
        <v>-2</v>
      </c>
      <c r="GJ524">
        <v>0</v>
      </c>
      <c r="GK524">
        <v>0</v>
      </c>
      <c r="GL524">
        <f t="shared" si="369"/>
        <v>0</v>
      </c>
      <c r="GM524">
        <f t="shared" si="370"/>
        <v>3320.1</v>
      </c>
      <c r="GN524">
        <f t="shared" si="371"/>
        <v>3320.1</v>
      </c>
      <c r="GO524">
        <f t="shared" si="372"/>
        <v>0</v>
      </c>
      <c r="GP524">
        <f t="shared" si="373"/>
        <v>0</v>
      </c>
      <c r="GR524">
        <v>1</v>
      </c>
      <c r="GS524">
        <v>1</v>
      </c>
      <c r="GT524">
        <v>0</v>
      </c>
      <c r="GU524" t="s">
        <v>3</v>
      </c>
      <c r="GV524">
        <f t="shared" si="374"/>
        <v>0</v>
      </c>
      <c r="GW524">
        <v>1</v>
      </c>
      <c r="GX524">
        <f t="shared" si="375"/>
        <v>0</v>
      </c>
      <c r="HA524">
        <v>0</v>
      </c>
      <c r="HB524">
        <v>0</v>
      </c>
      <c r="HC524">
        <f t="shared" si="376"/>
        <v>0</v>
      </c>
      <c r="HE524" t="s">
        <v>426</v>
      </c>
      <c r="HF524" t="s">
        <v>55</v>
      </c>
      <c r="HG524">
        <f t="shared" si="377"/>
        <v>3320.1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E525" t="s">
        <v>436</v>
      </c>
      <c r="F525" t="s">
        <v>421</v>
      </c>
      <c r="G525" t="s">
        <v>437</v>
      </c>
      <c r="H525" t="s">
        <v>20</v>
      </c>
      <c r="I525">
        <v>32</v>
      </c>
      <c r="J525">
        <v>0</v>
      </c>
      <c r="K525">
        <v>32</v>
      </c>
      <c r="O525">
        <f t="shared" si="337"/>
        <v>9628.7999999999993</v>
      </c>
      <c r="P525">
        <f t="shared" si="338"/>
        <v>9628.7999999999993</v>
      </c>
      <c r="Q525">
        <f t="shared" si="339"/>
        <v>0</v>
      </c>
      <c r="R525">
        <f t="shared" si="340"/>
        <v>0</v>
      </c>
      <c r="S525">
        <f t="shared" si="341"/>
        <v>0</v>
      </c>
      <c r="T525">
        <f t="shared" si="342"/>
        <v>0</v>
      </c>
      <c r="U525">
        <f t="shared" si="343"/>
        <v>0</v>
      </c>
      <c r="V525">
        <f t="shared" si="344"/>
        <v>0</v>
      </c>
      <c r="W525">
        <f t="shared" si="345"/>
        <v>0</v>
      </c>
      <c r="X525">
        <f t="shared" si="346"/>
        <v>0</v>
      </c>
      <c r="Y525">
        <f t="shared" si="347"/>
        <v>0</v>
      </c>
      <c r="AA525">
        <v>312163570</v>
      </c>
      <c r="AB525">
        <f t="shared" si="348"/>
        <v>300.89999999999998</v>
      </c>
      <c r="AC525">
        <f t="shared" si="349"/>
        <v>300.89999999999998</v>
      </c>
      <c r="AD525">
        <f t="shared" si="350"/>
        <v>0</v>
      </c>
      <c r="AE525">
        <f t="shared" si="351"/>
        <v>0</v>
      </c>
      <c r="AF525">
        <f t="shared" si="352"/>
        <v>0</v>
      </c>
      <c r="AG525">
        <f t="shared" si="353"/>
        <v>0</v>
      </c>
      <c r="AH525">
        <f t="shared" si="354"/>
        <v>0</v>
      </c>
      <c r="AI525">
        <f t="shared" si="355"/>
        <v>0</v>
      </c>
      <c r="AJ525">
        <f t="shared" si="356"/>
        <v>0</v>
      </c>
      <c r="AK525">
        <v>300.89999999999998</v>
      </c>
      <c r="AL525">
        <v>300.89999999999998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57"/>
        <v>9628.7999999999993</v>
      </c>
      <c r="CQ525">
        <f t="shared" si="358"/>
        <v>300.89999999999998</v>
      </c>
      <c r="CR525">
        <f t="shared" si="359"/>
        <v>0</v>
      </c>
      <c r="CS525">
        <f t="shared" si="360"/>
        <v>0</v>
      </c>
      <c r="CT525">
        <f t="shared" si="361"/>
        <v>0</v>
      </c>
      <c r="CU525">
        <f t="shared" si="362"/>
        <v>0</v>
      </c>
      <c r="CV525">
        <f t="shared" si="363"/>
        <v>0</v>
      </c>
      <c r="CW525">
        <f t="shared" si="364"/>
        <v>0</v>
      </c>
      <c r="CX525">
        <f t="shared" si="365"/>
        <v>0</v>
      </c>
      <c r="CY525">
        <f t="shared" si="366"/>
        <v>0</v>
      </c>
      <c r="CZ525">
        <f t="shared" si="367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20</v>
      </c>
      <c r="DW525" t="s">
        <v>20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293259530</v>
      </c>
      <c r="EF525">
        <v>8</v>
      </c>
      <c r="EG525" t="s">
        <v>412</v>
      </c>
      <c r="EH525">
        <v>0</v>
      </c>
      <c r="EI525" t="s">
        <v>3</v>
      </c>
      <c r="EJ525">
        <v>1</v>
      </c>
      <c r="EK525">
        <v>1100</v>
      </c>
      <c r="EL525" t="s">
        <v>423</v>
      </c>
      <c r="EM525" t="s">
        <v>424</v>
      </c>
      <c r="EO525" t="s">
        <v>3</v>
      </c>
      <c r="EQ525">
        <v>1310720</v>
      </c>
      <c r="ER525">
        <v>300.89999999999998</v>
      </c>
      <c r="ES525">
        <v>300.89999999999998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5</v>
      </c>
      <c r="FC525">
        <v>0</v>
      </c>
      <c r="FD525">
        <v>18</v>
      </c>
      <c r="FF525">
        <v>295</v>
      </c>
      <c r="FQ525">
        <v>0</v>
      </c>
      <c r="FR525">
        <f t="shared" si="368"/>
        <v>0</v>
      </c>
      <c r="FS525">
        <v>0</v>
      </c>
      <c r="FX525">
        <v>0</v>
      </c>
      <c r="FY525">
        <v>0</v>
      </c>
      <c r="GA525" t="s">
        <v>438</v>
      </c>
      <c r="GD525">
        <v>1</v>
      </c>
      <c r="GF525">
        <v>1196933305</v>
      </c>
      <c r="GG525">
        <v>2</v>
      </c>
      <c r="GH525">
        <v>3</v>
      </c>
      <c r="GI525">
        <v>-2</v>
      </c>
      <c r="GJ525">
        <v>0</v>
      </c>
      <c r="GK525">
        <v>0</v>
      </c>
      <c r="GL525">
        <f t="shared" si="369"/>
        <v>0</v>
      </c>
      <c r="GM525">
        <f t="shared" si="370"/>
        <v>9628.7999999999993</v>
      </c>
      <c r="GN525">
        <f t="shared" si="371"/>
        <v>9628.7999999999993</v>
      </c>
      <c r="GO525">
        <f t="shared" si="372"/>
        <v>0</v>
      </c>
      <c r="GP525">
        <f t="shared" si="373"/>
        <v>0</v>
      </c>
      <c r="GR525">
        <v>1</v>
      </c>
      <c r="GS525">
        <v>1</v>
      </c>
      <c r="GT525">
        <v>0</v>
      </c>
      <c r="GU525" t="s">
        <v>3</v>
      </c>
      <c r="GV525">
        <f t="shared" si="374"/>
        <v>0</v>
      </c>
      <c r="GW525">
        <v>1</v>
      </c>
      <c r="GX525">
        <f t="shared" si="375"/>
        <v>0</v>
      </c>
      <c r="HA525">
        <v>0</v>
      </c>
      <c r="HB525">
        <v>0</v>
      </c>
      <c r="HC525">
        <f t="shared" si="376"/>
        <v>0</v>
      </c>
      <c r="HE525" t="s">
        <v>426</v>
      </c>
      <c r="HF525" t="s">
        <v>55</v>
      </c>
      <c r="HG525">
        <f t="shared" si="377"/>
        <v>9628.7999999999993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E526" t="s">
        <v>439</v>
      </c>
      <c r="F526" t="s">
        <v>421</v>
      </c>
      <c r="G526" t="s">
        <v>440</v>
      </c>
      <c r="H526" t="s">
        <v>20</v>
      </c>
      <c r="I526">
        <v>101</v>
      </c>
      <c r="J526">
        <v>0</v>
      </c>
      <c r="K526">
        <v>101</v>
      </c>
      <c r="O526">
        <f t="shared" si="337"/>
        <v>2987.58</v>
      </c>
      <c r="P526">
        <f t="shared" si="338"/>
        <v>2987.58</v>
      </c>
      <c r="Q526">
        <f t="shared" si="339"/>
        <v>0</v>
      </c>
      <c r="R526">
        <f t="shared" si="340"/>
        <v>0</v>
      </c>
      <c r="S526">
        <f t="shared" si="341"/>
        <v>0</v>
      </c>
      <c r="T526">
        <f t="shared" si="342"/>
        <v>0</v>
      </c>
      <c r="U526">
        <f t="shared" si="343"/>
        <v>0</v>
      </c>
      <c r="V526">
        <f t="shared" si="344"/>
        <v>0</v>
      </c>
      <c r="W526">
        <f t="shared" si="345"/>
        <v>0</v>
      </c>
      <c r="X526">
        <f t="shared" si="346"/>
        <v>0</v>
      </c>
      <c r="Y526">
        <f t="shared" si="347"/>
        <v>0</v>
      </c>
      <c r="AA526">
        <v>312163570</v>
      </c>
      <c r="AB526">
        <f t="shared" si="348"/>
        <v>29.58</v>
      </c>
      <c r="AC526">
        <f t="shared" si="349"/>
        <v>29.58</v>
      </c>
      <c r="AD526">
        <f t="shared" si="350"/>
        <v>0</v>
      </c>
      <c r="AE526">
        <f t="shared" si="351"/>
        <v>0</v>
      </c>
      <c r="AF526">
        <f t="shared" si="352"/>
        <v>0</v>
      </c>
      <c r="AG526">
        <f t="shared" si="353"/>
        <v>0</v>
      </c>
      <c r="AH526">
        <f t="shared" si="354"/>
        <v>0</v>
      </c>
      <c r="AI526">
        <f t="shared" si="355"/>
        <v>0</v>
      </c>
      <c r="AJ526">
        <f t="shared" si="356"/>
        <v>0</v>
      </c>
      <c r="AK526">
        <v>29.58</v>
      </c>
      <c r="AL526">
        <v>29.58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57"/>
        <v>2987.58</v>
      </c>
      <c r="CQ526">
        <f t="shared" si="358"/>
        <v>29.58</v>
      </c>
      <c r="CR526">
        <f t="shared" si="359"/>
        <v>0</v>
      </c>
      <c r="CS526">
        <f t="shared" si="360"/>
        <v>0</v>
      </c>
      <c r="CT526">
        <f t="shared" si="361"/>
        <v>0</v>
      </c>
      <c r="CU526">
        <f t="shared" si="362"/>
        <v>0</v>
      </c>
      <c r="CV526">
        <f t="shared" si="363"/>
        <v>0</v>
      </c>
      <c r="CW526">
        <f t="shared" si="364"/>
        <v>0</v>
      </c>
      <c r="CX526">
        <f t="shared" si="365"/>
        <v>0</v>
      </c>
      <c r="CY526">
        <f t="shared" si="366"/>
        <v>0</v>
      </c>
      <c r="CZ526">
        <f t="shared" si="367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20</v>
      </c>
      <c r="DW526" t="s">
        <v>20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293259530</v>
      </c>
      <c r="EF526">
        <v>8</v>
      </c>
      <c r="EG526" t="s">
        <v>412</v>
      </c>
      <c r="EH526">
        <v>0</v>
      </c>
      <c r="EI526" t="s">
        <v>3</v>
      </c>
      <c r="EJ526">
        <v>1</v>
      </c>
      <c r="EK526">
        <v>1100</v>
      </c>
      <c r="EL526" t="s">
        <v>423</v>
      </c>
      <c r="EM526" t="s">
        <v>424</v>
      </c>
      <c r="EO526" t="s">
        <v>3</v>
      </c>
      <c r="EQ526">
        <v>1310720</v>
      </c>
      <c r="ER526">
        <v>29.58</v>
      </c>
      <c r="ES526">
        <v>29.58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5</v>
      </c>
      <c r="FC526">
        <v>0</v>
      </c>
      <c r="FD526">
        <v>18</v>
      </c>
      <c r="FF526">
        <v>29</v>
      </c>
      <c r="FQ526">
        <v>0</v>
      </c>
      <c r="FR526">
        <f t="shared" si="368"/>
        <v>0</v>
      </c>
      <c r="FS526">
        <v>0</v>
      </c>
      <c r="FX526">
        <v>0</v>
      </c>
      <c r="FY526">
        <v>0</v>
      </c>
      <c r="GA526" t="s">
        <v>441</v>
      </c>
      <c r="GD526">
        <v>1</v>
      </c>
      <c r="GF526">
        <v>-672190241</v>
      </c>
      <c r="GG526">
        <v>2</v>
      </c>
      <c r="GH526">
        <v>3</v>
      </c>
      <c r="GI526">
        <v>-2</v>
      </c>
      <c r="GJ526">
        <v>0</v>
      </c>
      <c r="GK526">
        <v>0</v>
      </c>
      <c r="GL526">
        <f t="shared" si="369"/>
        <v>0</v>
      </c>
      <c r="GM526">
        <f t="shared" si="370"/>
        <v>2987.58</v>
      </c>
      <c r="GN526">
        <f t="shared" si="371"/>
        <v>2987.58</v>
      </c>
      <c r="GO526">
        <f t="shared" si="372"/>
        <v>0</v>
      </c>
      <c r="GP526">
        <f t="shared" si="373"/>
        <v>0</v>
      </c>
      <c r="GR526">
        <v>1</v>
      </c>
      <c r="GS526">
        <v>1</v>
      </c>
      <c r="GT526">
        <v>0</v>
      </c>
      <c r="GU526" t="s">
        <v>3</v>
      </c>
      <c r="GV526">
        <f t="shared" si="374"/>
        <v>0</v>
      </c>
      <c r="GW526">
        <v>1</v>
      </c>
      <c r="GX526">
        <f t="shared" si="375"/>
        <v>0</v>
      </c>
      <c r="HA526">
        <v>0</v>
      </c>
      <c r="HB526">
        <v>0</v>
      </c>
      <c r="HC526">
        <f t="shared" si="376"/>
        <v>0</v>
      </c>
      <c r="HE526" t="s">
        <v>426</v>
      </c>
      <c r="HF526" t="s">
        <v>55</v>
      </c>
      <c r="HG526">
        <f t="shared" si="377"/>
        <v>2987.58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E527" t="s">
        <v>442</v>
      </c>
      <c r="F527" t="s">
        <v>421</v>
      </c>
      <c r="G527" t="s">
        <v>443</v>
      </c>
      <c r="H527" t="s">
        <v>20</v>
      </c>
      <c r="I527">
        <v>40</v>
      </c>
      <c r="J527">
        <v>0</v>
      </c>
      <c r="K527">
        <v>40</v>
      </c>
      <c r="O527">
        <f t="shared" si="337"/>
        <v>926</v>
      </c>
      <c r="P527">
        <f t="shared" si="338"/>
        <v>926</v>
      </c>
      <c r="Q527">
        <f t="shared" si="339"/>
        <v>0</v>
      </c>
      <c r="R527">
        <f t="shared" si="340"/>
        <v>0</v>
      </c>
      <c r="S527">
        <f t="shared" si="341"/>
        <v>0</v>
      </c>
      <c r="T527">
        <f t="shared" si="342"/>
        <v>0</v>
      </c>
      <c r="U527">
        <f t="shared" si="343"/>
        <v>0</v>
      </c>
      <c r="V527">
        <f t="shared" si="344"/>
        <v>0</v>
      </c>
      <c r="W527">
        <f t="shared" si="345"/>
        <v>0</v>
      </c>
      <c r="X527">
        <f t="shared" si="346"/>
        <v>0</v>
      </c>
      <c r="Y527">
        <f t="shared" si="347"/>
        <v>0</v>
      </c>
      <c r="AA527">
        <v>312163570</v>
      </c>
      <c r="AB527">
        <f t="shared" si="348"/>
        <v>23.15</v>
      </c>
      <c r="AC527">
        <f t="shared" si="349"/>
        <v>23.15</v>
      </c>
      <c r="AD527">
        <f t="shared" si="350"/>
        <v>0</v>
      </c>
      <c r="AE527">
        <f t="shared" si="351"/>
        <v>0</v>
      </c>
      <c r="AF527">
        <f t="shared" si="352"/>
        <v>0</v>
      </c>
      <c r="AG527">
        <f t="shared" si="353"/>
        <v>0</v>
      </c>
      <c r="AH527">
        <f t="shared" si="354"/>
        <v>0</v>
      </c>
      <c r="AI527">
        <f t="shared" si="355"/>
        <v>0</v>
      </c>
      <c r="AJ527">
        <f t="shared" si="356"/>
        <v>0</v>
      </c>
      <c r="AK527">
        <v>23.15</v>
      </c>
      <c r="AL527">
        <v>23.15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57"/>
        <v>926</v>
      </c>
      <c r="CQ527">
        <f t="shared" si="358"/>
        <v>23.15</v>
      </c>
      <c r="CR527">
        <f t="shared" si="359"/>
        <v>0</v>
      </c>
      <c r="CS527">
        <f t="shared" si="360"/>
        <v>0</v>
      </c>
      <c r="CT527">
        <f t="shared" si="361"/>
        <v>0</v>
      </c>
      <c r="CU527">
        <f t="shared" si="362"/>
        <v>0</v>
      </c>
      <c r="CV527">
        <f t="shared" si="363"/>
        <v>0</v>
      </c>
      <c r="CW527">
        <f t="shared" si="364"/>
        <v>0</v>
      </c>
      <c r="CX527">
        <f t="shared" si="365"/>
        <v>0</v>
      </c>
      <c r="CY527">
        <f t="shared" si="366"/>
        <v>0</v>
      </c>
      <c r="CZ527">
        <f t="shared" si="367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</v>
      </c>
      <c r="DW527" t="s">
        <v>20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293259530</v>
      </c>
      <c r="EF527">
        <v>8</v>
      </c>
      <c r="EG527" t="s">
        <v>412</v>
      </c>
      <c r="EH527">
        <v>0</v>
      </c>
      <c r="EI527" t="s">
        <v>3</v>
      </c>
      <c r="EJ527">
        <v>1</v>
      </c>
      <c r="EK527">
        <v>1100</v>
      </c>
      <c r="EL527" t="s">
        <v>423</v>
      </c>
      <c r="EM527" t="s">
        <v>424</v>
      </c>
      <c r="EO527" t="s">
        <v>3</v>
      </c>
      <c r="EQ527">
        <v>1310720</v>
      </c>
      <c r="ER527">
        <v>23.15</v>
      </c>
      <c r="ES527">
        <v>23.15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5</v>
      </c>
      <c r="FC527">
        <v>0</v>
      </c>
      <c r="FD527">
        <v>18</v>
      </c>
      <c r="FF527">
        <v>22.7</v>
      </c>
      <c r="FQ527">
        <v>0</v>
      </c>
      <c r="FR527">
        <f t="shared" si="368"/>
        <v>0</v>
      </c>
      <c r="FS527">
        <v>0</v>
      </c>
      <c r="FX527">
        <v>0</v>
      </c>
      <c r="FY527">
        <v>0</v>
      </c>
      <c r="GA527" t="s">
        <v>444</v>
      </c>
      <c r="GD527">
        <v>1</v>
      </c>
      <c r="GF527">
        <v>-1407028900</v>
      </c>
      <c r="GG527">
        <v>2</v>
      </c>
      <c r="GH527">
        <v>3</v>
      </c>
      <c r="GI527">
        <v>-2</v>
      </c>
      <c r="GJ527">
        <v>0</v>
      </c>
      <c r="GK527">
        <v>0</v>
      </c>
      <c r="GL527">
        <f t="shared" si="369"/>
        <v>0</v>
      </c>
      <c r="GM527">
        <f t="shared" si="370"/>
        <v>926</v>
      </c>
      <c r="GN527">
        <f t="shared" si="371"/>
        <v>926</v>
      </c>
      <c r="GO527">
        <f t="shared" si="372"/>
        <v>0</v>
      </c>
      <c r="GP527">
        <f t="shared" si="373"/>
        <v>0</v>
      </c>
      <c r="GR527">
        <v>1</v>
      </c>
      <c r="GS527">
        <v>1</v>
      </c>
      <c r="GT527">
        <v>0</v>
      </c>
      <c r="GU527" t="s">
        <v>3</v>
      </c>
      <c r="GV527">
        <f t="shared" si="374"/>
        <v>0</v>
      </c>
      <c r="GW527">
        <v>1</v>
      </c>
      <c r="GX527">
        <f t="shared" si="375"/>
        <v>0</v>
      </c>
      <c r="HA527">
        <v>0</v>
      </c>
      <c r="HB527">
        <v>0</v>
      </c>
      <c r="HC527">
        <f t="shared" si="376"/>
        <v>0</v>
      </c>
      <c r="HE527" t="s">
        <v>426</v>
      </c>
      <c r="HF527" t="s">
        <v>55</v>
      </c>
      <c r="HG527">
        <f t="shared" si="377"/>
        <v>926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E528" t="s">
        <v>445</v>
      </c>
      <c r="F528" t="s">
        <v>421</v>
      </c>
      <c r="G528" t="s">
        <v>446</v>
      </c>
      <c r="H528" t="s">
        <v>20</v>
      </c>
      <c r="I528">
        <v>54</v>
      </c>
      <c r="J528">
        <v>0</v>
      </c>
      <c r="K528">
        <v>54</v>
      </c>
      <c r="O528">
        <f t="shared" si="337"/>
        <v>385.56</v>
      </c>
      <c r="P528">
        <f t="shared" si="338"/>
        <v>385.56</v>
      </c>
      <c r="Q528">
        <f t="shared" si="339"/>
        <v>0</v>
      </c>
      <c r="R528">
        <f t="shared" si="340"/>
        <v>0</v>
      </c>
      <c r="S528">
        <f t="shared" si="341"/>
        <v>0</v>
      </c>
      <c r="T528">
        <f t="shared" si="342"/>
        <v>0</v>
      </c>
      <c r="U528">
        <f t="shared" si="343"/>
        <v>0</v>
      </c>
      <c r="V528">
        <f t="shared" si="344"/>
        <v>0</v>
      </c>
      <c r="W528">
        <f t="shared" si="345"/>
        <v>0</v>
      </c>
      <c r="X528">
        <f t="shared" si="346"/>
        <v>0</v>
      </c>
      <c r="Y528">
        <f t="shared" si="347"/>
        <v>0</v>
      </c>
      <c r="AA528">
        <v>312163570</v>
      </c>
      <c r="AB528">
        <f t="shared" si="348"/>
        <v>7.14</v>
      </c>
      <c r="AC528">
        <f t="shared" si="349"/>
        <v>7.14</v>
      </c>
      <c r="AD528">
        <f t="shared" si="350"/>
        <v>0</v>
      </c>
      <c r="AE528">
        <f t="shared" si="351"/>
        <v>0</v>
      </c>
      <c r="AF528">
        <f t="shared" si="352"/>
        <v>0</v>
      </c>
      <c r="AG528">
        <f t="shared" si="353"/>
        <v>0</v>
      </c>
      <c r="AH528">
        <f t="shared" si="354"/>
        <v>0</v>
      </c>
      <c r="AI528">
        <f t="shared" si="355"/>
        <v>0</v>
      </c>
      <c r="AJ528">
        <f t="shared" si="356"/>
        <v>0</v>
      </c>
      <c r="AK528">
        <v>7.14</v>
      </c>
      <c r="AL528">
        <v>7.14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57"/>
        <v>385.56</v>
      </c>
      <c r="CQ528">
        <f t="shared" si="358"/>
        <v>7.14</v>
      </c>
      <c r="CR528">
        <f t="shared" si="359"/>
        <v>0</v>
      </c>
      <c r="CS528">
        <f t="shared" si="360"/>
        <v>0</v>
      </c>
      <c r="CT528">
        <f t="shared" si="361"/>
        <v>0</v>
      </c>
      <c r="CU528">
        <f t="shared" si="362"/>
        <v>0</v>
      </c>
      <c r="CV528">
        <f t="shared" si="363"/>
        <v>0</v>
      </c>
      <c r="CW528">
        <f t="shared" si="364"/>
        <v>0</v>
      </c>
      <c r="CX528">
        <f t="shared" si="365"/>
        <v>0</v>
      </c>
      <c r="CY528">
        <f t="shared" si="366"/>
        <v>0</v>
      </c>
      <c r="CZ528">
        <f t="shared" si="367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</v>
      </c>
      <c r="DW528" t="s">
        <v>20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293259530</v>
      </c>
      <c r="EF528">
        <v>8</v>
      </c>
      <c r="EG528" t="s">
        <v>412</v>
      </c>
      <c r="EH528">
        <v>0</v>
      </c>
      <c r="EI528" t="s">
        <v>3</v>
      </c>
      <c r="EJ528">
        <v>1</v>
      </c>
      <c r="EK528">
        <v>1100</v>
      </c>
      <c r="EL528" t="s">
        <v>423</v>
      </c>
      <c r="EM528" t="s">
        <v>424</v>
      </c>
      <c r="EO528" t="s">
        <v>3</v>
      </c>
      <c r="EQ528">
        <v>1310720</v>
      </c>
      <c r="ER528">
        <v>7.14</v>
      </c>
      <c r="ES528">
        <v>7.14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0</v>
      </c>
      <c r="FD528">
        <v>18</v>
      </c>
      <c r="FF528">
        <v>7</v>
      </c>
      <c r="FQ528">
        <v>0</v>
      </c>
      <c r="FR528">
        <f t="shared" si="368"/>
        <v>0</v>
      </c>
      <c r="FS528">
        <v>0</v>
      </c>
      <c r="FX528">
        <v>0</v>
      </c>
      <c r="FY528">
        <v>0</v>
      </c>
      <c r="GA528" t="s">
        <v>447</v>
      </c>
      <c r="GD528">
        <v>1</v>
      </c>
      <c r="GF528">
        <v>557468841</v>
      </c>
      <c r="GG528">
        <v>2</v>
      </c>
      <c r="GH528">
        <v>3</v>
      </c>
      <c r="GI528">
        <v>-2</v>
      </c>
      <c r="GJ528">
        <v>0</v>
      </c>
      <c r="GK528">
        <v>0</v>
      </c>
      <c r="GL528">
        <f t="shared" si="369"/>
        <v>0</v>
      </c>
      <c r="GM528">
        <f t="shared" si="370"/>
        <v>385.56</v>
      </c>
      <c r="GN528">
        <f t="shared" si="371"/>
        <v>385.56</v>
      </c>
      <c r="GO528">
        <f t="shared" si="372"/>
        <v>0</v>
      </c>
      <c r="GP528">
        <f t="shared" si="373"/>
        <v>0</v>
      </c>
      <c r="GR528">
        <v>1</v>
      </c>
      <c r="GS528">
        <v>1</v>
      </c>
      <c r="GT528">
        <v>0</v>
      </c>
      <c r="GU528" t="s">
        <v>3</v>
      </c>
      <c r="GV528">
        <f t="shared" si="374"/>
        <v>0</v>
      </c>
      <c r="GW528">
        <v>1</v>
      </c>
      <c r="GX528">
        <f t="shared" si="375"/>
        <v>0</v>
      </c>
      <c r="HA528">
        <v>0</v>
      </c>
      <c r="HB528">
        <v>0</v>
      </c>
      <c r="HC528">
        <f t="shared" si="376"/>
        <v>0</v>
      </c>
      <c r="HE528" t="s">
        <v>426</v>
      </c>
      <c r="HF528" t="s">
        <v>55</v>
      </c>
      <c r="HG528">
        <f t="shared" si="377"/>
        <v>385.56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E529" t="s">
        <v>448</v>
      </c>
      <c r="F529" t="s">
        <v>421</v>
      </c>
      <c r="G529" t="s">
        <v>449</v>
      </c>
      <c r="H529" t="s">
        <v>20</v>
      </c>
      <c r="I529">
        <v>29</v>
      </c>
      <c r="J529">
        <v>0</v>
      </c>
      <c r="K529">
        <v>29</v>
      </c>
      <c r="O529">
        <f t="shared" si="337"/>
        <v>778.94</v>
      </c>
      <c r="P529">
        <f t="shared" si="338"/>
        <v>778.94</v>
      </c>
      <c r="Q529">
        <f t="shared" si="339"/>
        <v>0</v>
      </c>
      <c r="R529">
        <f t="shared" si="340"/>
        <v>0</v>
      </c>
      <c r="S529">
        <f t="shared" si="341"/>
        <v>0</v>
      </c>
      <c r="T529">
        <f t="shared" si="342"/>
        <v>0</v>
      </c>
      <c r="U529">
        <f t="shared" si="343"/>
        <v>0</v>
      </c>
      <c r="V529">
        <f t="shared" si="344"/>
        <v>0</v>
      </c>
      <c r="W529">
        <f t="shared" si="345"/>
        <v>0</v>
      </c>
      <c r="X529">
        <f t="shared" si="346"/>
        <v>0</v>
      </c>
      <c r="Y529">
        <f t="shared" si="347"/>
        <v>0</v>
      </c>
      <c r="AA529">
        <v>312163570</v>
      </c>
      <c r="AB529">
        <f t="shared" si="348"/>
        <v>26.86</v>
      </c>
      <c r="AC529">
        <f t="shared" si="349"/>
        <v>26.86</v>
      </c>
      <c r="AD529">
        <f t="shared" si="350"/>
        <v>0</v>
      </c>
      <c r="AE529">
        <f t="shared" si="351"/>
        <v>0</v>
      </c>
      <c r="AF529">
        <f t="shared" si="352"/>
        <v>0</v>
      </c>
      <c r="AG529">
        <f t="shared" si="353"/>
        <v>0</v>
      </c>
      <c r="AH529">
        <f t="shared" si="354"/>
        <v>0</v>
      </c>
      <c r="AI529">
        <f t="shared" si="355"/>
        <v>0</v>
      </c>
      <c r="AJ529">
        <f t="shared" si="356"/>
        <v>0</v>
      </c>
      <c r="AK529">
        <v>26.86</v>
      </c>
      <c r="AL529">
        <v>26.86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57"/>
        <v>778.94</v>
      </c>
      <c r="CQ529">
        <f t="shared" si="358"/>
        <v>26.86</v>
      </c>
      <c r="CR529">
        <f t="shared" si="359"/>
        <v>0</v>
      </c>
      <c r="CS529">
        <f t="shared" si="360"/>
        <v>0</v>
      </c>
      <c r="CT529">
        <f t="shared" si="361"/>
        <v>0</v>
      </c>
      <c r="CU529">
        <f t="shared" si="362"/>
        <v>0</v>
      </c>
      <c r="CV529">
        <f t="shared" si="363"/>
        <v>0</v>
      </c>
      <c r="CW529">
        <f t="shared" si="364"/>
        <v>0</v>
      </c>
      <c r="CX529">
        <f t="shared" si="365"/>
        <v>0</v>
      </c>
      <c r="CY529">
        <f t="shared" si="366"/>
        <v>0</v>
      </c>
      <c r="CZ529">
        <f t="shared" si="367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</v>
      </c>
      <c r="DW529" t="s">
        <v>20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293259530</v>
      </c>
      <c r="EF529">
        <v>8</v>
      </c>
      <c r="EG529" t="s">
        <v>412</v>
      </c>
      <c r="EH529">
        <v>0</v>
      </c>
      <c r="EI529" t="s">
        <v>3</v>
      </c>
      <c r="EJ529">
        <v>1</v>
      </c>
      <c r="EK529">
        <v>1100</v>
      </c>
      <c r="EL529" t="s">
        <v>423</v>
      </c>
      <c r="EM529" t="s">
        <v>424</v>
      </c>
      <c r="EO529" t="s">
        <v>3</v>
      </c>
      <c r="EQ529">
        <v>2097152</v>
      </c>
      <c r="ER529">
        <v>26.86</v>
      </c>
      <c r="ES529">
        <v>26.86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5</v>
      </c>
      <c r="FC529">
        <v>0</v>
      </c>
      <c r="FD529">
        <v>18</v>
      </c>
      <c r="FF529">
        <v>26.33</v>
      </c>
      <c r="FQ529">
        <v>0</v>
      </c>
      <c r="FR529">
        <f t="shared" si="368"/>
        <v>0</v>
      </c>
      <c r="FS529">
        <v>0</v>
      </c>
      <c r="FX529">
        <v>0</v>
      </c>
      <c r="FY529">
        <v>0</v>
      </c>
      <c r="GA529" t="s">
        <v>450</v>
      </c>
      <c r="GD529">
        <v>1</v>
      </c>
      <c r="GF529">
        <v>-391642533</v>
      </c>
      <c r="GG529">
        <v>2</v>
      </c>
      <c r="GH529">
        <v>3</v>
      </c>
      <c r="GI529">
        <v>-2</v>
      </c>
      <c r="GJ529">
        <v>0</v>
      </c>
      <c r="GK529">
        <v>0</v>
      </c>
      <c r="GL529">
        <f t="shared" si="369"/>
        <v>0</v>
      </c>
      <c r="GM529">
        <f t="shared" si="370"/>
        <v>778.94</v>
      </c>
      <c r="GN529">
        <f t="shared" si="371"/>
        <v>778.94</v>
      </c>
      <c r="GO529">
        <f t="shared" si="372"/>
        <v>0</v>
      </c>
      <c r="GP529">
        <f t="shared" si="373"/>
        <v>0</v>
      </c>
      <c r="GR529">
        <v>1</v>
      </c>
      <c r="GS529">
        <v>1</v>
      </c>
      <c r="GT529">
        <v>0</v>
      </c>
      <c r="GU529" t="s">
        <v>3</v>
      </c>
      <c r="GV529">
        <f t="shared" si="374"/>
        <v>0</v>
      </c>
      <c r="GW529">
        <v>1</v>
      </c>
      <c r="GX529">
        <f t="shared" si="375"/>
        <v>0</v>
      </c>
      <c r="HA529">
        <v>0</v>
      </c>
      <c r="HB529">
        <v>0</v>
      </c>
      <c r="HC529">
        <f t="shared" si="376"/>
        <v>0</v>
      </c>
      <c r="HE529" t="s">
        <v>426</v>
      </c>
      <c r="HF529" t="s">
        <v>55</v>
      </c>
      <c r="HG529">
        <f t="shared" si="377"/>
        <v>778.94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E530" t="s">
        <v>451</v>
      </c>
      <c r="F530" t="s">
        <v>421</v>
      </c>
      <c r="G530" t="s">
        <v>452</v>
      </c>
      <c r="H530" t="s">
        <v>20</v>
      </c>
      <c r="I530">
        <v>46</v>
      </c>
      <c r="J530">
        <v>0</v>
      </c>
      <c r="K530">
        <v>46</v>
      </c>
      <c r="O530">
        <f t="shared" si="337"/>
        <v>4950.0600000000004</v>
      </c>
      <c r="P530">
        <f t="shared" si="338"/>
        <v>4950.0600000000004</v>
      </c>
      <c r="Q530">
        <f t="shared" si="339"/>
        <v>0</v>
      </c>
      <c r="R530">
        <f t="shared" si="340"/>
        <v>0</v>
      </c>
      <c r="S530">
        <f t="shared" si="341"/>
        <v>0</v>
      </c>
      <c r="T530">
        <f t="shared" si="342"/>
        <v>0</v>
      </c>
      <c r="U530">
        <f t="shared" si="343"/>
        <v>0</v>
      </c>
      <c r="V530">
        <f t="shared" si="344"/>
        <v>0</v>
      </c>
      <c r="W530">
        <f t="shared" si="345"/>
        <v>0</v>
      </c>
      <c r="X530">
        <f t="shared" si="346"/>
        <v>0</v>
      </c>
      <c r="Y530">
        <f t="shared" si="347"/>
        <v>0</v>
      </c>
      <c r="AA530">
        <v>312163570</v>
      </c>
      <c r="AB530">
        <f t="shared" si="348"/>
        <v>107.61</v>
      </c>
      <c r="AC530">
        <f t="shared" si="349"/>
        <v>107.61</v>
      </c>
      <c r="AD530">
        <f t="shared" si="350"/>
        <v>0</v>
      </c>
      <c r="AE530">
        <f t="shared" si="351"/>
        <v>0</v>
      </c>
      <c r="AF530">
        <f t="shared" si="352"/>
        <v>0</v>
      </c>
      <c r="AG530">
        <f t="shared" si="353"/>
        <v>0</v>
      </c>
      <c r="AH530">
        <f t="shared" si="354"/>
        <v>0</v>
      </c>
      <c r="AI530">
        <f t="shared" si="355"/>
        <v>0</v>
      </c>
      <c r="AJ530">
        <f t="shared" si="356"/>
        <v>0</v>
      </c>
      <c r="AK530">
        <v>107.61</v>
      </c>
      <c r="AL530">
        <v>107.61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57"/>
        <v>4950.0600000000004</v>
      </c>
      <c r="CQ530">
        <f t="shared" si="358"/>
        <v>107.61</v>
      </c>
      <c r="CR530">
        <f t="shared" si="359"/>
        <v>0</v>
      </c>
      <c r="CS530">
        <f t="shared" si="360"/>
        <v>0</v>
      </c>
      <c r="CT530">
        <f t="shared" si="361"/>
        <v>0</v>
      </c>
      <c r="CU530">
        <f t="shared" si="362"/>
        <v>0</v>
      </c>
      <c r="CV530">
        <f t="shared" si="363"/>
        <v>0</v>
      </c>
      <c r="CW530">
        <f t="shared" si="364"/>
        <v>0</v>
      </c>
      <c r="CX530">
        <f t="shared" si="365"/>
        <v>0</v>
      </c>
      <c r="CY530">
        <f t="shared" si="366"/>
        <v>0</v>
      </c>
      <c r="CZ530">
        <f t="shared" si="367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</v>
      </c>
      <c r="DW530" t="s">
        <v>20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293259530</v>
      </c>
      <c r="EF530">
        <v>8</v>
      </c>
      <c r="EG530" t="s">
        <v>412</v>
      </c>
      <c r="EH530">
        <v>0</v>
      </c>
      <c r="EI530" t="s">
        <v>3</v>
      </c>
      <c r="EJ530">
        <v>1</v>
      </c>
      <c r="EK530">
        <v>1100</v>
      </c>
      <c r="EL530" t="s">
        <v>423</v>
      </c>
      <c r="EM530" t="s">
        <v>424</v>
      </c>
      <c r="EO530" t="s">
        <v>3</v>
      </c>
      <c r="EQ530">
        <v>1310720</v>
      </c>
      <c r="ER530">
        <v>107.61</v>
      </c>
      <c r="ES530">
        <v>107.61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105.5</v>
      </c>
      <c r="FQ530">
        <v>0</v>
      </c>
      <c r="FR530">
        <f t="shared" si="368"/>
        <v>0</v>
      </c>
      <c r="FS530">
        <v>0</v>
      </c>
      <c r="FX530">
        <v>0</v>
      </c>
      <c r="FY530">
        <v>0</v>
      </c>
      <c r="GA530" t="s">
        <v>453</v>
      </c>
      <c r="GD530">
        <v>1</v>
      </c>
      <c r="GF530">
        <v>1862547495</v>
      </c>
      <c r="GG530">
        <v>2</v>
      </c>
      <c r="GH530">
        <v>3</v>
      </c>
      <c r="GI530">
        <v>-2</v>
      </c>
      <c r="GJ530">
        <v>0</v>
      </c>
      <c r="GK530">
        <v>0</v>
      </c>
      <c r="GL530">
        <f t="shared" si="369"/>
        <v>0</v>
      </c>
      <c r="GM530">
        <f t="shared" si="370"/>
        <v>4950.0600000000004</v>
      </c>
      <c r="GN530">
        <f t="shared" si="371"/>
        <v>4950.0600000000004</v>
      </c>
      <c r="GO530">
        <f t="shared" si="372"/>
        <v>0</v>
      </c>
      <c r="GP530">
        <f t="shared" si="373"/>
        <v>0</v>
      </c>
      <c r="GR530">
        <v>1</v>
      </c>
      <c r="GS530">
        <v>1</v>
      </c>
      <c r="GT530">
        <v>0</v>
      </c>
      <c r="GU530" t="s">
        <v>3</v>
      </c>
      <c r="GV530">
        <f t="shared" si="374"/>
        <v>0</v>
      </c>
      <c r="GW530">
        <v>1</v>
      </c>
      <c r="GX530">
        <f t="shared" si="375"/>
        <v>0</v>
      </c>
      <c r="HA530">
        <v>0</v>
      </c>
      <c r="HB530">
        <v>0</v>
      </c>
      <c r="HC530">
        <f t="shared" si="376"/>
        <v>0</v>
      </c>
      <c r="HE530" t="s">
        <v>426</v>
      </c>
      <c r="HF530" t="s">
        <v>55</v>
      </c>
      <c r="HG530">
        <f t="shared" si="377"/>
        <v>4950.0600000000004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">
      <c r="A531">
        <v>17</v>
      </c>
      <c r="B531">
        <v>1</v>
      </c>
      <c r="E531" t="s">
        <v>454</v>
      </c>
      <c r="F531" t="s">
        <v>421</v>
      </c>
      <c r="G531" t="s">
        <v>455</v>
      </c>
      <c r="H531" t="s">
        <v>20</v>
      </c>
      <c r="I531">
        <v>72</v>
      </c>
      <c r="J531">
        <v>0</v>
      </c>
      <c r="K531">
        <v>72</v>
      </c>
      <c r="O531">
        <f t="shared" si="337"/>
        <v>18874.080000000002</v>
      </c>
      <c r="P531">
        <f t="shared" si="338"/>
        <v>18874.080000000002</v>
      </c>
      <c r="Q531">
        <f t="shared" si="339"/>
        <v>0</v>
      </c>
      <c r="R531">
        <f t="shared" si="340"/>
        <v>0</v>
      </c>
      <c r="S531">
        <f t="shared" si="341"/>
        <v>0</v>
      </c>
      <c r="T531">
        <f t="shared" si="342"/>
        <v>0</v>
      </c>
      <c r="U531">
        <f t="shared" si="343"/>
        <v>0</v>
      </c>
      <c r="V531">
        <f t="shared" si="344"/>
        <v>0</v>
      </c>
      <c r="W531">
        <f t="shared" si="345"/>
        <v>0</v>
      </c>
      <c r="X531">
        <f t="shared" si="346"/>
        <v>0</v>
      </c>
      <c r="Y531">
        <f t="shared" si="347"/>
        <v>0</v>
      </c>
      <c r="AA531">
        <v>312163570</v>
      </c>
      <c r="AB531">
        <f t="shared" si="348"/>
        <v>262.14</v>
      </c>
      <c r="AC531">
        <f t="shared" si="349"/>
        <v>262.14</v>
      </c>
      <c r="AD531">
        <f t="shared" si="350"/>
        <v>0</v>
      </c>
      <c r="AE531">
        <f t="shared" si="351"/>
        <v>0</v>
      </c>
      <c r="AF531">
        <f t="shared" si="352"/>
        <v>0</v>
      </c>
      <c r="AG531">
        <f t="shared" si="353"/>
        <v>0</v>
      </c>
      <c r="AH531">
        <f t="shared" si="354"/>
        <v>0</v>
      </c>
      <c r="AI531">
        <f t="shared" si="355"/>
        <v>0</v>
      </c>
      <c r="AJ531">
        <f t="shared" si="356"/>
        <v>0</v>
      </c>
      <c r="AK531">
        <v>262.14</v>
      </c>
      <c r="AL531">
        <v>262.14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357"/>
        <v>18874.080000000002</v>
      </c>
      <c r="CQ531">
        <f t="shared" si="358"/>
        <v>262.14</v>
      </c>
      <c r="CR531">
        <f t="shared" si="359"/>
        <v>0</v>
      </c>
      <c r="CS531">
        <f t="shared" si="360"/>
        <v>0</v>
      </c>
      <c r="CT531">
        <f t="shared" si="361"/>
        <v>0</v>
      </c>
      <c r="CU531">
        <f t="shared" si="362"/>
        <v>0</v>
      </c>
      <c r="CV531">
        <f t="shared" si="363"/>
        <v>0</v>
      </c>
      <c r="CW531">
        <f t="shared" si="364"/>
        <v>0</v>
      </c>
      <c r="CX531">
        <f t="shared" si="365"/>
        <v>0</v>
      </c>
      <c r="CY531">
        <f t="shared" si="366"/>
        <v>0</v>
      </c>
      <c r="CZ531">
        <f t="shared" si="367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</v>
      </c>
      <c r="DW531" t="s">
        <v>20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412</v>
      </c>
      <c r="EH531">
        <v>0</v>
      </c>
      <c r="EI531" t="s">
        <v>3</v>
      </c>
      <c r="EJ531">
        <v>1</v>
      </c>
      <c r="EK531">
        <v>1100</v>
      </c>
      <c r="EL531" t="s">
        <v>423</v>
      </c>
      <c r="EM531" t="s">
        <v>424</v>
      </c>
      <c r="EO531" t="s">
        <v>3</v>
      </c>
      <c r="EQ531">
        <v>2097152</v>
      </c>
      <c r="ER531">
        <v>262.14</v>
      </c>
      <c r="ES531">
        <v>262.14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5</v>
      </c>
      <c r="FC531">
        <v>0</v>
      </c>
      <c r="FD531">
        <v>18</v>
      </c>
      <c r="FF531">
        <v>257</v>
      </c>
      <c r="FQ531">
        <v>0</v>
      </c>
      <c r="FR531">
        <f t="shared" si="368"/>
        <v>0</v>
      </c>
      <c r="FS531">
        <v>0</v>
      </c>
      <c r="FX531">
        <v>0</v>
      </c>
      <c r="FY531">
        <v>0</v>
      </c>
      <c r="GA531" t="s">
        <v>456</v>
      </c>
      <c r="GD531">
        <v>1</v>
      </c>
      <c r="GF531">
        <v>-121773535</v>
      </c>
      <c r="GG531">
        <v>2</v>
      </c>
      <c r="GH531">
        <v>3</v>
      </c>
      <c r="GI531">
        <v>-2</v>
      </c>
      <c r="GJ531">
        <v>0</v>
      </c>
      <c r="GK531">
        <v>0</v>
      </c>
      <c r="GL531">
        <f t="shared" si="369"/>
        <v>0</v>
      </c>
      <c r="GM531">
        <f t="shared" si="370"/>
        <v>18874.080000000002</v>
      </c>
      <c r="GN531">
        <f t="shared" si="371"/>
        <v>18874.080000000002</v>
      </c>
      <c r="GO531">
        <f t="shared" si="372"/>
        <v>0</v>
      </c>
      <c r="GP531">
        <f t="shared" si="373"/>
        <v>0</v>
      </c>
      <c r="GR531">
        <v>1</v>
      </c>
      <c r="GS531">
        <v>1</v>
      </c>
      <c r="GT531">
        <v>0</v>
      </c>
      <c r="GU531" t="s">
        <v>3</v>
      </c>
      <c r="GV531">
        <f t="shared" si="374"/>
        <v>0</v>
      </c>
      <c r="GW531">
        <v>1</v>
      </c>
      <c r="GX531">
        <f t="shared" si="375"/>
        <v>0</v>
      </c>
      <c r="HA531">
        <v>0</v>
      </c>
      <c r="HB531">
        <v>0</v>
      </c>
      <c r="HC531">
        <f t="shared" si="376"/>
        <v>0</v>
      </c>
      <c r="HE531" t="s">
        <v>426</v>
      </c>
      <c r="HF531" t="s">
        <v>55</v>
      </c>
      <c r="HG531">
        <f t="shared" si="377"/>
        <v>18874.080000000002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457</v>
      </c>
      <c r="F532" t="s">
        <v>421</v>
      </c>
      <c r="G532" t="s">
        <v>458</v>
      </c>
      <c r="H532" t="s">
        <v>20</v>
      </c>
      <c r="I532">
        <v>16</v>
      </c>
      <c r="J532">
        <v>0</v>
      </c>
      <c r="K532">
        <v>16</v>
      </c>
      <c r="O532">
        <f t="shared" si="337"/>
        <v>301.92</v>
      </c>
      <c r="P532">
        <f t="shared" si="338"/>
        <v>301.92</v>
      </c>
      <c r="Q532">
        <f t="shared" si="339"/>
        <v>0</v>
      </c>
      <c r="R532">
        <f t="shared" si="340"/>
        <v>0</v>
      </c>
      <c r="S532">
        <f t="shared" si="341"/>
        <v>0</v>
      </c>
      <c r="T532">
        <f t="shared" si="342"/>
        <v>0</v>
      </c>
      <c r="U532">
        <f t="shared" si="343"/>
        <v>0</v>
      </c>
      <c r="V532">
        <f t="shared" si="344"/>
        <v>0</v>
      </c>
      <c r="W532">
        <f t="shared" si="345"/>
        <v>0</v>
      </c>
      <c r="X532">
        <f t="shared" si="346"/>
        <v>0</v>
      </c>
      <c r="Y532">
        <f t="shared" si="347"/>
        <v>0</v>
      </c>
      <c r="AA532">
        <v>312163570</v>
      </c>
      <c r="AB532">
        <f t="shared" si="348"/>
        <v>18.87</v>
      </c>
      <c r="AC532">
        <f t="shared" si="349"/>
        <v>18.87</v>
      </c>
      <c r="AD532">
        <f t="shared" si="350"/>
        <v>0</v>
      </c>
      <c r="AE532">
        <f t="shared" si="351"/>
        <v>0</v>
      </c>
      <c r="AF532">
        <f t="shared" si="352"/>
        <v>0</v>
      </c>
      <c r="AG532">
        <f t="shared" si="353"/>
        <v>0</v>
      </c>
      <c r="AH532">
        <f t="shared" si="354"/>
        <v>0</v>
      </c>
      <c r="AI532">
        <f t="shared" si="355"/>
        <v>0</v>
      </c>
      <c r="AJ532">
        <f t="shared" si="356"/>
        <v>0</v>
      </c>
      <c r="AK532">
        <v>18.87</v>
      </c>
      <c r="AL532">
        <v>18.87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57"/>
        <v>301.92</v>
      </c>
      <c r="CQ532">
        <f t="shared" si="358"/>
        <v>18.87</v>
      </c>
      <c r="CR532">
        <f t="shared" si="359"/>
        <v>0</v>
      </c>
      <c r="CS532">
        <f t="shared" si="360"/>
        <v>0</v>
      </c>
      <c r="CT532">
        <f t="shared" si="361"/>
        <v>0</v>
      </c>
      <c r="CU532">
        <f t="shared" si="362"/>
        <v>0</v>
      </c>
      <c r="CV532">
        <f t="shared" si="363"/>
        <v>0</v>
      </c>
      <c r="CW532">
        <f t="shared" si="364"/>
        <v>0</v>
      </c>
      <c r="CX532">
        <f t="shared" si="365"/>
        <v>0</v>
      </c>
      <c r="CY532">
        <f t="shared" si="366"/>
        <v>0</v>
      </c>
      <c r="CZ532">
        <f t="shared" si="367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</v>
      </c>
      <c r="DW532" t="s">
        <v>20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293259530</v>
      </c>
      <c r="EF532">
        <v>8</v>
      </c>
      <c r="EG532" t="s">
        <v>412</v>
      </c>
      <c r="EH532">
        <v>0</v>
      </c>
      <c r="EI532" t="s">
        <v>3</v>
      </c>
      <c r="EJ532">
        <v>1</v>
      </c>
      <c r="EK532">
        <v>1100</v>
      </c>
      <c r="EL532" t="s">
        <v>423</v>
      </c>
      <c r="EM532" t="s">
        <v>424</v>
      </c>
      <c r="EO532" t="s">
        <v>3</v>
      </c>
      <c r="EQ532">
        <v>1310720</v>
      </c>
      <c r="ER532">
        <v>18.87</v>
      </c>
      <c r="ES532">
        <v>18.87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18.5</v>
      </c>
      <c r="FQ532">
        <v>0</v>
      </c>
      <c r="FR532">
        <f t="shared" si="368"/>
        <v>0</v>
      </c>
      <c r="FS532">
        <v>0</v>
      </c>
      <c r="FX532">
        <v>0</v>
      </c>
      <c r="FY532">
        <v>0</v>
      </c>
      <c r="GA532" t="s">
        <v>459</v>
      </c>
      <c r="GD532">
        <v>1</v>
      </c>
      <c r="GF532">
        <v>402373792</v>
      </c>
      <c r="GG532">
        <v>2</v>
      </c>
      <c r="GH532">
        <v>3</v>
      </c>
      <c r="GI532">
        <v>-2</v>
      </c>
      <c r="GJ532">
        <v>0</v>
      </c>
      <c r="GK532">
        <v>0</v>
      </c>
      <c r="GL532">
        <f t="shared" si="369"/>
        <v>0</v>
      </c>
      <c r="GM532">
        <f t="shared" si="370"/>
        <v>301.92</v>
      </c>
      <c r="GN532">
        <f t="shared" si="371"/>
        <v>301.92</v>
      </c>
      <c r="GO532">
        <f t="shared" si="372"/>
        <v>0</v>
      </c>
      <c r="GP532">
        <f t="shared" si="373"/>
        <v>0</v>
      </c>
      <c r="GR532">
        <v>1</v>
      </c>
      <c r="GS532">
        <v>1</v>
      </c>
      <c r="GT532">
        <v>0</v>
      </c>
      <c r="GU532" t="s">
        <v>3</v>
      </c>
      <c r="GV532">
        <f t="shared" si="374"/>
        <v>0</v>
      </c>
      <c r="GW532">
        <v>1</v>
      </c>
      <c r="GX532">
        <f t="shared" si="375"/>
        <v>0</v>
      </c>
      <c r="HA532">
        <v>0</v>
      </c>
      <c r="HB532">
        <v>0</v>
      </c>
      <c r="HC532">
        <f t="shared" si="376"/>
        <v>0</v>
      </c>
      <c r="HE532" t="s">
        <v>426</v>
      </c>
      <c r="HF532" t="s">
        <v>55</v>
      </c>
      <c r="HG532">
        <f t="shared" si="377"/>
        <v>301.92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460</v>
      </c>
      <c r="F533" t="s">
        <v>421</v>
      </c>
      <c r="G533" t="s">
        <v>461</v>
      </c>
      <c r="H533" t="s">
        <v>20</v>
      </c>
      <c r="I533">
        <v>42</v>
      </c>
      <c r="J533">
        <v>0</v>
      </c>
      <c r="K533">
        <v>42</v>
      </c>
      <c r="O533">
        <f t="shared" si="337"/>
        <v>8225.2800000000007</v>
      </c>
      <c r="P533">
        <f t="shared" si="338"/>
        <v>8225.2800000000007</v>
      </c>
      <c r="Q533">
        <f t="shared" si="339"/>
        <v>0</v>
      </c>
      <c r="R533">
        <f t="shared" si="340"/>
        <v>0</v>
      </c>
      <c r="S533">
        <f t="shared" si="341"/>
        <v>0</v>
      </c>
      <c r="T533">
        <f t="shared" si="342"/>
        <v>0</v>
      </c>
      <c r="U533">
        <f t="shared" si="343"/>
        <v>0</v>
      </c>
      <c r="V533">
        <f t="shared" si="344"/>
        <v>0</v>
      </c>
      <c r="W533">
        <f t="shared" si="345"/>
        <v>0</v>
      </c>
      <c r="X533">
        <f t="shared" si="346"/>
        <v>0</v>
      </c>
      <c r="Y533">
        <f t="shared" si="347"/>
        <v>0</v>
      </c>
      <c r="AA533">
        <v>312163570</v>
      </c>
      <c r="AB533">
        <f t="shared" si="348"/>
        <v>195.84</v>
      </c>
      <c r="AC533">
        <f t="shared" si="349"/>
        <v>195.84</v>
      </c>
      <c r="AD533">
        <f t="shared" si="350"/>
        <v>0</v>
      </c>
      <c r="AE533">
        <f t="shared" si="351"/>
        <v>0</v>
      </c>
      <c r="AF533">
        <f t="shared" si="352"/>
        <v>0</v>
      </c>
      <c r="AG533">
        <f t="shared" si="353"/>
        <v>0</v>
      </c>
      <c r="AH533">
        <f t="shared" si="354"/>
        <v>0</v>
      </c>
      <c r="AI533">
        <f t="shared" si="355"/>
        <v>0</v>
      </c>
      <c r="AJ533">
        <f t="shared" si="356"/>
        <v>0</v>
      </c>
      <c r="AK533">
        <v>195.84</v>
      </c>
      <c r="AL533">
        <v>195.84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357"/>
        <v>8225.2800000000007</v>
      </c>
      <c r="CQ533">
        <f t="shared" si="358"/>
        <v>195.84</v>
      </c>
      <c r="CR533">
        <f t="shared" si="359"/>
        <v>0</v>
      </c>
      <c r="CS533">
        <f t="shared" si="360"/>
        <v>0</v>
      </c>
      <c r="CT533">
        <f t="shared" si="361"/>
        <v>0</v>
      </c>
      <c r="CU533">
        <f t="shared" si="362"/>
        <v>0</v>
      </c>
      <c r="CV533">
        <f t="shared" si="363"/>
        <v>0</v>
      </c>
      <c r="CW533">
        <f t="shared" si="364"/>
        <v>0</v>
      </c>
      <c r="CX533">
        <f t="shared" si="365"/>
        <v>0</v>
      </c>
      <c r="CY533">
        <f t="shared" si="366"/>
        <v>0</v>
      </c>
      <c r="CZ533">
        <f t="shared" si="367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</v>
      </c>
      <c r="DW533" t="s">
        <v>20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293259530</v>
      </c>
      <c r="EF533">
        <v>8</v>
      </c>
      <c r="EG533" t="s">
        <v>412</v>
      </c>
      <c r="EH533">
        <v>0</v>
      </c>
      <c r="EI533" t="s">
        <v>3</v>
      </c>
      <c r="EJ533">
        <v>1</v>
      </c>
      <c r="EK533">
        <v>1100</v>
      </c>
      <c r="EL533" t="s">
        <v>423</v>
      </c>
      <c r="EM533" t="s">
        <v>424</v>
      </c>
      <c r="EO533" t="s">
        <v>3</v>
      </c>
      <c r="EQ533">
        <v>2097152</v>
      </c>
      <c r="ER533">
        <v>195.84</v>
      </c>
      <c r="ES533">
        <v>195.84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5</v>
      </c>
      <c r="FC533">
        <v>0</v>
      </c>
      <c r="FD533">
        <v>18</v>
      </c>
      <c r="FF533">
        <v>192</v>
      </c>
      <c r="FQ533">
        <v>0</v>
      </c>
      <c r="FR533">
        <f t="shared" si="368"/>
        <v>0</v>
      </c>
      <c r="FS533">
        <v>0</v>
      </c>
      <c r="FX533">
        <v>0</v>
      </c>
      <c r="FY533">
        <v>0</v>
      </c>
      <c r="GA533" t="s">
        <v>462</v>
      </c>
      <c r="GD533">
        <v>1</v>
      </c>
      <c r="GF533">
        <v>-1971653759</v>
      </c>
      <c r="GG533">
        <v>2</v>
      </c>
      <c r="GH533">
        <v>3</v>
      </c>
      <c r="GI533">
        <v>-2</v>
      </c>
      <c r="GJ533">
        <v>0</v>
      </c>
      <c r="GK533">
        <v>0</v>
      </c>
      <c r="GL533">
        <f t="shared" si="369"/>
        <v>0</v>
      </c>
      <c r="GM533">
        <f t="shared" si="370"/>
        <v>8225.2800000000007</v>
      </c>
      <c r="GN533">
        <f t="shared" si="371"/>
        <v>8225.2800000000007</v>
      </c>
      <c r="GO533">
        <f t="shared" si="372"/>
        <v>0</v>
      </c>
      <c r="GP533">
        <f t="shared" si="373"/>
        <v>0</v>
      </c>
      <c r="GR533">
        <v>1</v>
      </c>
      <c r="GS533">
        <v>1</v>
      </c>
      <c r="GT533">
        <v>0</v>
      </c>
      <c r="GU533" t="s">
        <v>3</v>
      </c>
      <c r="GV533">
        <f t="shared" si="374"/>
        <v>0</v>
      </c>
      <c r="GW533">
        <v>1</v>
      </c>
      <c r="GX533">
        <f t="shared" si="375"/>
        <v>0</v>
      </c>
      <c r="HA533">
        <v>0</v>
      </c>
      <c r="HB533">
        <v>0</v>
      </c>
      <c r="HC533">
        <f t="shared" si="376"/>
        <v>0</v>
      </c>
      <c r="HE533" t="s">
        <v>426</v>
      </c>
      <c r="HF533" t="s">
        <v>55</v>
      </c>
      <c r="HG533">
        <f t="shared" si="377"/>
        <v>8225.2800000000007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45" x14ac:dyDescent="0.2">
      <c r="A534">
        <v>17</v>
      </c>
      <c r="B534">
        <v>1</v>
      </c>
      <c r="E534" t="s">
        <v>463</v>
      </c>
      <c r="F534" t="s">
        <v>421</v>
      </c>
      <c r="G534" t="s">
        <v>464</v>
      </c>
      <c r="H534" t="s">
        <v>20</v>
      </c>
      <c r="I534">
        <v>4</v>
      </c>
      <c r="J534">
        <v>0</v>
      </c>
      <c r="K534">
        <v>4</v>
      </c>
      <c r="O534">
        <f t="shared" si="337"/>
        <v>2080.8000000000002</v>
      </c>
      <c r="P534">
        <f t="shared" si="338"/>
        <v>2080.8000000000002</v>
      </c>
      <c r="Q534">
        <f t="shared" si="339"/>
        <v>0</v>
      </c>
      <c r="R534">
        <f t="shared" si="340"/>
        <v>0</v>
      </c>
      <c r="S534">
        <f t="shared" si="341"/>
        <v>0</v>
      </c>
      <c r="T534">
        <f t="shared" si="342"/>
        <v>0</v>
      </c>
      <c r="U534">
        <f t="shared" si="343"/>
        <v>0</v>
      </c>
      <c r="V534">
        <f t="shared" si="344"/>
        <v>0</v>
      </c>
      <c r="W534">
        <f t="shared" si="345"/>
        <v>0</v>
      </c>
      <c r="X534">
        <f t="shared" si="346"/>
        <v>0</v>
      </c>
      <c r="Y534">
        <f t="shared" si="347"/>
        <v>0</v>
      </c>
      <c r="AA534">
        <v>312163570</v>
      </c>
      <c r="AB534">
        <f t="shared" si="348"/>
        <v>520.20000000000005</v>
      </c>
      <c r="AC534">
        <f t="shared" si="349"/>
        <v>520.20000000000005</v>
      </c>
      <c r="AD534">
        <f t="shared" si="350"/>
        <v>0</v>
      </c>
      <c r="AE534">
        <f t="shared" si="351"/>
        <v>0</v>
      </c>
      <c r="AF534">
        <f t="shared" si="352"/>
        <v>0</v>
      </c>
      <c r="AG534">
        <f t="shared" si="353"/>
        <v>0</v>
      </c>
      <c r="AH534">
        <f t="shared" si="354"/>
        <v>0</v>
      </c>
      <c r="AI534">
        <f t="shared" si="355"/>
        <v>0</v>
      </c>
      <c r="AJ534">
        <f t="shared" si="356"/>
        <v>0</v>
      </c>
      <c r="AK534">
        <v>520.20000000000005</v>
      </c>
      <c r="AL534">
        <v>520.20000000000005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57"/>
        <v>2080.8000000000002</v>
      </c>
      <c r="CQ534">
        <f t="shared" si="358"/>
        <v>520.20000000000005</v>
      </c>
      <c r="CR534">
        <f t="shared" si="359"/>
        <v>0</v>
      </c>
      <c r="CS534">
        <f t="shared" si="360"/>
        <v>0</v>
      </c>
      <c r="CT534">
        <f t="shared" si="361"/>
        <v>0</v>
      </c>
      <c r="CU534">
        <f t="shared" si="362"/>
        <v>0</v>
      </c>
      <c r="CV534">
        <f t="shared" si="363"/>
        <v>0</v>
      </c>
      <c r="CW534">
        <f t="shared" si="364"/>
        <v>0</v>
      </c>
      <c r="CX534">
        <f t="shared" si="365"/>
        <v>0</v>
      </c>
      <c r="CY534">
        <f t="shared" si="366"/>
        <v>0</v>
      </c>
      <c r="CZ534">
        <f t="shared" si="367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</v>
      </c>
      <c r="DW534" t="s">
        <v>20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293259530</v>
      </c>
      <c r="EF534">
        <v>8</v>
      </c>
      <c r="EG534" t="s">
        <v>412</v>
      </c>
      <c r="EH534">
        <v>0</v>
      </c>
      <c r="EI534" t="s">
        <v>3</v>
      </c>
      <c r="EJ534">
        <v>1</v>
      </c>
      <c r="EK534">
        <v>1100</v>
      </c>
      <c r="EL534" t="s">
        <v>423</v>
      </c>
      <c r="EM534" t="s">
        <v>424</v>
      </c>
      <c r="EO534" t="s">
        <v>3</v>
      </c>
      <c r="EQ534">
        <v>1310720</v>
      </c>
      <c r="ER534">
        <v>520.20000000000005</v>
      </c>
      <c r="ES534">
        <v>520.20000000000005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5</v>
      </c>
      <c r="FC534">
        <v>0</v>
      </c>
      <c r="FD534">
        <v>18</v>
      </c>
      <c r="FF534">
        <v>510</v>
      </c>
      <c r="FQ534">
        <v>0</v>
      </c>
      <c r="FR534">
        <f t="shared" si="368"/>
        <v>0</v>
      </c>
      <c r="FS534">
        <v>0</v>
      </c>
      <c r="FX534">
        <v>0</v>
      </c>
      <c r="FY534">
        <v>0</v>
      </c>
      <c r="GA534" t="s">
        <v>465</v>
      </c>
      <c r="GD534">
        <v>1</v>
      </c>
      <c r="GF534">
        <v>1549663772</v>
      </c>
      <c r="GG534">
        <v>2</v>
      </c>
      <c r="GH534">
        <v>3</v>
      </c>
      <c r="GI534">
        <v>-2</v>
      </c>
      <c r="GJ534">
        <v>0</v>
      </c>
      <c r="GK534">
        <v>0</v>
      </c>
      <c r="GL534">
        <f t="shared" si="369"/>
        <v>0</v>
      </c>
      <c r="GM534">
        <f t="shared" si="370"/>
        <v>2080.8000000000002</v>
      </c>
      <c r="GN534">
        <f t="shared" si="371"/>
        <v>2080.8000000000002</v>
      </c>
      <c r="GO534">
        <f t="shared" si="372"/>
        <v>0</v>
      </c>
      <c r="GP534">
        <f t="shared" si="373"/>
        <v>0</v>
      </c>
      <c r="GR534">
        <v>1</v>
      </c>
      <c r="GS534">
        <v>1</v>
      </c>
      <c r="GT534">
        <v>0</v>
      </c>
      <c r="GU534" t="s">
        <v>3</v>
      </c>
      <c r="GV534">
        <f t="shared" si="374"/>
        <v>0</v>
      </c>
      <c r="GW534">
        <v>1</v>
      </c>
      <c r="GX534">
        <f t="shared" si="375"/>
        <v>0</v>
      </c>
      <c r="HA534">
        <v>0</v>
      </c>
      <c r="HB534">
        <v>0</v>
      </c>
      <c r="HC534">
        <f t="shared" si="376"/>
        <v>0</v>
      </c>
      <c r="HE534" t="s">
        <v>426</v>
      </c>
      <c r="HF534" t="s">
        <v>55</v>
      </c>
      <c r="HG534">
        <f t="shared" si="377"/>
        <v>2080.8000000000002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45" x14ac:dyDescent="0.2">
      <c r="A535">
        <v>17</v>
      </c>
      <c r="B535">
        <v>1</v>
      </c>
      <c r="E535" t="s">
        <v>466</v>
      </c>
      <c r="F535" t="s">
        <v>421</v>
      </c>
      <c r="G535" t="s">
        <v>467</v>
      </c>
      <c r="H535" t="s">
        <v>20</v>
      </c>
      <c r="I535">
        <v>18</v>
      </c>
      <c r="J535">
        <v>0</v>
      </c>
      <c r="K535">
        <v>18</v>
      </c>
      <c r="O535">
        <f t="shared" si="337"/>
        <v>3534.3</v>
      </c>
      <c r="P535">
        <f t="shared" si="338"/>
        <v>3534.3</v>
      </c>
      <c r="Q535">
        <f t="shared" si="339"/>
        <v>0</v>
      </c>
      <c r="R535">
        <f t="shared" si="340"/>
        <v>0</v>
      </c>
      <c r="S535">
        <f t="shared" si="341"/>
        <v>0</v>
      </c>
      <c r="T535">
        <f t="shared" si="342"/>
        <v>0</v>
      </c>
      <c r="U535">
        <f t="shared" si="343"/>
        <v>0</v>
      </c>
      <c r="V535">
        <f t="shared" si="344"/>
        <v>0</v>
      </c>
      <c r="W535">
        <f t="shared" si="345"/>
        <v>0</v>
      </c>
      <c r="X535">
        <f t="shared" si="346"/>
        <v>0</v>
      </c>
      <c r="Y535">
        <f t="shared" si="347"/>
        <v>0</v>
      </c>
      <c r="AA535">
        <v>312163570</v>
      </c>
      <c r="AB535">
        <f t="shared" si="348"/>
        <v>196.35</v>
      </c>
      <c r="AC535">
        <f t="shared" si="349"/>
        <v>196.35</v>
      </c>
      <c r="AD535">
        <f t="shared" si="350"/>
        <v>0</v>
      </c>
      <c r="AE535">
        <f t="shared" si="351"/>
        <v>0</v>
      </c>
      <c r="AF535">
        <f t="shared" si="352"/>
        <v>0</v>
      </c>
      <c r="AG535">
        <f t="shared" si="353"/>
        <v>0</v>
      </c>
      <c r="AH535">
        <f t="shared" si="354"/>
        <v>0</v>
      </c>
      <c r="AI535">
        <f t="shared" si="355"/>
        <v>0</v>
      </c>
      <c r="AJ535">
        <f t="shared" si="356"/>
        <v>0</v>
      </c>
      <c r="AK535">
        <v>196.35</v>
      </c>
      <c r="AL535">
        <v>196.35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357"/>
        <v>3534.3</v>
      </c>
      <c r="CQ535">
        <f t="shared" si="358"/>
        <v>196.35</v>
      </c>
      <c r="CR535">
        <f t="shared" si="359"/>
        <v>0</v>
      </c>
      <c r="CS535">
        <f t="shared" si="360"/>
        <v>0</v>
      </c>
      <c r="CT535">
        <f t="shared" si="361"/>
        <v>0</v>
      </c>
      <c r="CU535">
        <f t="shared" si="362"/>
        <v>0</v>
      </c>
      <c r="CV535">
        <f t="shared" si="363"/>
        <v>0</v>
      </c>
      <c r="CW535">
        <f t="shared" si="364"/>
        <v>0</v>
      </c>
      <c r="CX535">
        <f t="shared" si="365"/>
        <v>0</v>
      </c>
      <c r="CY535">
        <f t="shared" si="366"/>
        <v>0</v>
      </c>
      <c r="CZ535">
        <f t="shared" si="367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</v>
      </c>
      <c r="DW535" t="s">
        <v>20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293259530</v>
      </c>
      <c r="EF535">
        <v>8</v>
      </c>
      <c r="EG535" t="s">
        <v>412</v>
      </c>
      <c r="EH535">
        <v>0</v>
      </c>
      <c r="EI535" t="s">
        <v>3</v>
      </c>
      <c r="EJ535">
        <v>1</v>
      </c>
      <c r="EK535">
        <v>1100</v>
      </c>
      <c r="EL535" t="s">
        <v>423</v>
      </c>
      <c r="EM535" t="s">
        <v>424</v>
      </c>
      <c r="EO535" t="s">
        <v>3</v>
      </c>
      <c r="EQ535">
        <v>1310720</v>
      </c>
      <c r="ER535">
        <v>196.35</v>
      </c>
      <c r="ES535">
        <v>196.35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5</v>
      </c>
      <c r="FC535">
        <v>0</v>
      </c>
      <c r="FD535">
        <v>18</v>
      </c>
      <c r="FF535">
        <v>192.5</v>
      </c>
      <c r="FQ535">
        <v>0</v>
      </c>
      <c r="FR535">
        <f t="shared" si="368"/>
        <v>0</v>
      </c>
      <c r="FS535">
        <v>0</v>
      </c>
      <c r="FX535">
        <v>0</v>
      </c>
      <c r="FY535">
        <v>0</v>
      </c>
      <c r="GA535" t="s">
        <v>468</v>
      </c>
      <c r="GD535">
        <v>1</v>
      </c>
      <c r="GF535">
        <v>739884404</v>
      </c>
      <c r="GG535">
        <v>2</v>
      </c>
      <c r="GH535">
        <v>3</v>
      </c>
      <c r="GI535">
        <v>-2</v>
      </c>
      <c r="GJ535">
        <v>0</v>
      </c>
      <c r="GK535">
        <v>0</v>
      </c>
      <c r="GL535">
        <f t="shared" si="369"/>
        <v>0</v>
      </c>
      <c r="GM535">
        <f t="shared" si="370"/>
        <v>3534.3</v>
      </c>
      <c r="GN535">
        <f t="shared" si="371"/>
        <v>3534.3</v>
      </c>
      <c r="GO535">
        <f t="shared" si="372"/>
        <v>0</v>
      </c>
      <c r="GP535">
        <f t="shared" si="373"/>
        <v>0</v>
      </c>
      <c r="GR535">
        <v>1</v>
      </c>
      <c r="GS535">
        <v>1</v>
      </c>
      <c r="GT535">
        <v>0</v>
      </c>
      <c r="GU535" t="s">
        <v>3</v>
      </c>
      <c r="GV535">
        <f t="shared" si="374"/>
        <v>0</v>
      </c>
      <c r="GW535">
        <v>1</v>
      </c>
      <c r="GX535">
        <f t="shared" si="375"/>
        <v>0</v>
      </c>
      <c r="HA535">
        <v>0</v>
      </c>
      <c r="HB535">
        <v>0</v>
      </c>
      <c r="HC535">
        <f t="shared" si="376"/>
        <v>0</v>
      </c>
      <c r="HE535" t="s">
        <v>426</v>
      </c>
      <c r="HF535" t="s">
        <v>55</v>
      </c>
      <c r="HG535">
        <f t="shared" si="377"/>
        <v>3534.3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469</v>
      </c>
      <c r="F536" t="s">
        <v>421</v>
      </c>
      <c r="G536" t="s">
        <v>470</v>
      </c>
      <c r="H536" t="s">
        <v>20</v>
      </c>
      <c r="I536">
        <v>1</v>
      </c>
      <c r="J536">
        <v>0</v>
      </c>
      <c r="K536">
        <v>1</v>
      </c>
      <c r="O536">
        <f t="shared" si="337"/>
        <v>1503.89</v>
      </c>
      <c r="P536">
        <f t="shared" si="338"/>
        <v>1503.89</v>
      </c>
      <c r="Q536">
        <f t="shared" si="339"/>
        <v>0</v>
      </c>
      <c r="R536">
        <f t="shared" si="340"/>
        <v>0</v>
      </c>
      <c r="S536">
        <f t="shared" si="341"/>
        <v>0</v>
      </c>
      <c r="T536">
        <f t="shared" si="342"/>
        <v>0</v>
      </c>
      <c r="U536">
        <f t="shared" si="343"/>
        <v>0</v>
      </c>
      <c r="V536">
        <f t="shared" si="344"/>
        <v>0</v>
      </c>
      <c r="W536">
        <f t="shared" si="345"/>
        <v>0</v>
      </c>
      <c r="X536">
        <f t="shared" si="346"/>
        <v>0</v>
      </c>
      <c r="Y536">
        <f t="shared" si="347"/>
        <v>0</v>
      </c>
      <c r="AA536">
        <v>312163570</v>
      </c>
      <c r="AB536">
        <f t="shared" si="348"/>
        <v>1503.89</v>
      </c>
      <c r="AC536">
        <f t="shared" si="349"/>
        <v>1503.89</v>
      </c>
      <c r="AD536">
        <f t="shared" si="350"/>
        <v>0</v>
      </c>
      <c r="AE536">
        <f t="shared" si="351"/>
        <v>0</v>
      </c>
      <c r="AF536">
        <f t="shared" si="352"/>
        <v>0</v>
      </c>
      <c r="AG536">
        <f t="shared" si="353"/>
        <v>0</v>
      </c>
      <c r="AH536">
        <f t="shared" si="354"/>
        <v>0</v>
      </c>
      <c r="AI536">
        <f t="shared" si="355"/>
        <v>0</v>
      </c>
      <c r="AJ536">
        <f t="shared" si="356"/>
        <v>0</v>
      </c>
      <c r="AK536">
        <v>1503.89</v>
      </c>
      <c r="AL536">
        <v>1503.89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57"/>
        <v>1503.89</v>
      </c>
      <c r="CQ536">
        <f t="shared" si="358"/>
        <v>1503.89</v>
      </c>
      <c r="CR536">
        <f t="shared" si="359"/>
        <v>0</v>
      </c>
      <c r="CS536">
        <f t="shared" si="360"/>
        <v>0</v>
      </c>
      <c r="CT536">
        <f t="shared" si="361"/>
        <v>0</v>
      </c>
      <c r="CU536">
        <f t="shared" si="362"/>
        <v>0</v>
      </c>
      <c r="CV536">
        <f t="shared" si="363"/>
        <v>0</v>
      </c>
      <c r="CW536">
        <f t="shared" si="364"/>
        <v>0</v>
      </c>
      <c r="CX536">
        <f t="shared" si="365"/>
        <v>0</v>
      </c>
      <c r="CY536">
        <f t="shared" si="366"/>
        <v>0</v>
      </c>
      <c r="CZ536">
        <f t="shared" si="367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</v>
      </c>
      <c r="DW536" t="s">
        <v>20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293259530</v>
      </c>
      <c r="EF536">
        <v>8</v>
      </c>
      <c r="EG536" t="s">
        <v>412</v>
      </c>
      <c r="EH536">
        <v>0</v>
      </c>
      <c r="EI536" t="s">
        <v>3</v>
      </c>
      <c r="EJ536">
        <v>1</v>
      </c>
      <c r="EK536">
        <v>1100</v>
      </c>
      <c r="EL536" t="s">
        <v>423</v>
      </c>
      <c r="EM536" t="s">
        <v>424</v>
      </c>
      <c r="EO536" t="s">
        <v>3</v>
      </c>
      <c r="EQ536">
        <v>1310720</v>
      </c>
      <c r="ER536">
        <v>1503.89</v>
      </c>
      <c r="ES536">
        <v>1503.89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0</v>
      </c>
      <c r="FD536">
        <v>18</v>
      </c>
      <c r="FF536">
        <v>1474.4</v>
      </c>
      <c r="FQ536">
        <v>0</v>
      </c>
      <c r="FR536">
        <f t="shared" si="368"/>
        <v>0</v>
      </c>
      <c r="FS536">
        <v>0</v>
      </c>
      <c r="FX536">
        <v>0</v>
      </c>
      <c r="FY536">
        <v>0</v>
      </c>
      <c r="GA536" t="s">
        <v>471</v>
      </c>
      <c r="GD536">
        <v>1</v>
      </c>
      <c r="GF536">
        <v>1945762619</v>
      </c>
      <c r="GG536">
        <v>2</v>
      </c>
      <c r="GH536">
        <v>3</v>
      </c>
      <c r="GI536">
        <v>-2</v>
      </c>
      <c r="GJ536">
        <v>0</v>
      </c>
      <c r="GK536">
        <v>0</v>
      </c>
      <c r="GL536">
        <f t="shared" si="369"/>
        <v>0</v>
      </c>
      <c r="GM536">
        <f t="shared" si="370"/>
        <v>1503.89</v>
      </c>
      <c r="GN536">
        <f t="shared" si="371"/>
        <v>1503.89</v>
      </c>
      <c r="GO536">
        <f t="shared" si="372"/>
        <v>0</v>
      </c>
      <c r="GP536">
        <f t="shared" si="373"/>
        <v>0</v>
      </c>
      <c r="GR536">
        <v>1</v>
      </c>
      <c r="GS536">
        <v>1</v>
      </c>
      <c r="GT536">
        <v>0</v>
      </c>
      <c r="GU536" t="s">
        <v>3</v>
      </c>
      <c r="GV536">
        <f t="shared" si="374"/>
        <v>0</v>
      </c>
      <c r="GW536">
        <v>1</v>
      </c>
      <c r="GX536">
        <f t="shared" si="375"/>
        <v>0</v>
      </c>
      <c r="HA536">
        <v>0</v>
      </c>
      <c r="HB536">
        <v>0</v>
      </c>
      <c r="HC536">
        <f t="shared" si="376"/>
        <v>0</v>
      </c>
      <c r="HE536" t="s">
        <v>426</v>
      </c>
      <c r="HF536" t="s">
        <v>55</v>
      </c>
      <c r="HG536">
        <f t="shared" si="377"/>
        <v>1503.89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45" x14ac:dyDescent="0.2">
      <c r="A537">
        <v>17</v>
      </c>
      <c r="B537">
        <v>1</v>
      </c>
      <c r="E537" t="s">
        <v>472</v>
      </c>
      <c r="F537" t="s">
        <v>421</v>
      </c>
      <c r="G537" t="s">
        <v>473</v>
      </c>
      <c r="H537" t="s">
        <v>20</v>
      </c>
      <c r="I537">
        <v>36</v>
      </c>
      <c r="J537">
        <v>0</v>
      </c>
      <c r="K537">
        <v>36</v>
      </c>
      <c r="O537">
        <f t="shared" si="337"/>
        <v>367.2</v>
      </c>
      <c r="P537">
        <f t="shared" si="338"/>
        <v>367.2</v>
      </c>
      <c r="Q537">
        <f t="shared" si="339"/>
        <v>0</v>
      </c>
      <c r="R537">
        <f t="shared" si="340"/>
        <v>0</v>
      </c>
      <c r="S537">
        <f t="shared" si="341"/>
        <v>0</v>
      </c>
      <c r="T537">
        <f t="shared" si="342"/>
        <v>0</v>
      </c>
      <c r="U537">
        <f t="shared" si="343"/>
        <v>0</v>
      </c>
      <c r="V537">
        <f t="shared" si="344"/>
        <v>0</v>
      </c>
      <c r="W537">
        <f t="shared" si="345"/>
        <v>0</v>
      </c>
      <c r="X537">
        <f t="shared" si="346"/>
        <v>0</v>
      </c>
      <c r="Y537">
        <f t="shared" si="347"/>
        <v>0</v>
      </c>
      <c r="AA537">
        <v>312163570</v>
      </c>
      <c r="AB537">
        <f t="shared" si="348"/>
        <v>10.199999999999999</v>
      </c>
      <c r="AC537">
        <f t="shared" si="349"/>
        <v>10.199999999999999</v>
      </c>
      <c r="AD537">
        <f t="shared" si="350"/>
        <v>0</v>
      </c>
      <c r="AE537">
        <f t="shared" si="351"/>
        <v>0</v>
      </c>
      <c r="AF537">
        <f t="shared" si="352"/>
        <v>0</v>
      </c>
      <c r="AG537">
        <f t="shared" si="353"/>
        <v>0</v>
      </c>
      <c r="AH537">
        <f t="shared" si="354"/>
        <v>0</v>
      </c>
      <c r="AI537">
        <f t="shared" si="355"/>
        <v>0</v>
      </c>
      <c r="AJ537">
        <f t="shared" si="356"/>
        <v>0</v>
      </c>
      <c r="AK537">
        <v>10.199999999999999</v>
      </c>
      <c r="AL537">
        <v>10.199999999999999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357"/>
        <v>367.2</v>
      </c>
      <c r="CQ537">
        <f t="shared" si="358"/>
        <v>10.199999999999999</v>
      </c>
      <c r="CR537">
        <f t="shared" si="359"/>
        <v>0</v>
      </c>
      <c r="CS537">
        <f t="shared" si="360"/>
        <v>0</v>
      </c>
      <c r="CT537">
        <f t="shared" si="361"/>
        <v>0</v>
      </c>
      <c r="CU537">
        <f t="shared" si="362"/>
        <v>0</v>
      </c>
      <c r="CV537">
        <f t="shared" si="363"/>
        <v>0</v>
      </c>
      <c r="CW537">
        <f t="shared" si="364"/>
        <v>0</v>
      </c>
      <c r="CX537">
        <f t="shared" si="365"/>
        <v>0</v>
      </c>
      <c r="CY537">
        <f t="shared" si="366"/>
        <v>0</v>
      </c>
      <c r="CZ537">
        <f t="shared" si="367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20</v>
      </c>
      <c r="DW537" t="s">
        <v>20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293259530</v>
      </c>
      <c r="EF537">
        <v>8</v>
      </c>
      <c r="EG537" t="s">
        <v>412</v>
      </c>
      <c r="EH537">
        <v>0</v>
      </c>
      <c r="EI537" t="s">
        <v>3</v>
      </c>
      <c r="EJ537">
        <v>1</v>
      </c>
      <c r="EK537">
        <v>1100</v>
      </c>
      <c r="EL537" t="s">
        <v>423</v>
      </c>
      <c r="EM537" t="s">
        <v>424</v>
      </c>
      <c r="EO537" t="s">
        <v>3</v>
      </c>
      <c r="EQ537">
        <v>1310720</v>
      </c>
      <c r="ER537">
        <v>10.199999999999999</v>
      </c>
      <c r="ES537">
        <v>10.199999999999999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10</v>
      </c>
      <c r="FQ537">
        <v>0</v>
      </c>
      <c r="FR537">
        <f t="shared" si="368"/>
        <v>0</v>
      </c>
      <c r="FS537">
        <v>0</v>
      </c>
      <c r="FX537">
        <v>0</v>
      </c>
      <c r="FY537">
        <v>0</v>
      </c>
      <c r="GA537" t="s">
        <v>474</v>
      </c>
      <c r="GD537">
        <v>1</v>
      </c>
      <c r="GF537">
        <v>-1801547083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369"/>
        <v>0</v>
      </c>
      <c r="GM537">
        <f t="shared" si="370"/>
        <v>367.2</v>
      </c>
      <c r="GN537">
        <f t="shared" si="371"/>
        <v>367.2</v>
      </c>
      <c r="GO537">
        <f t="shared" si="372"/>
        <v>0</v>
      </c>
      <c r="GP537">
        <f t="shared" si="373"/>
        <v>0</v>
      </c>
      <c r="GR537">
        <v>1</v>
      </c>
      <c r="GS537">
        <v>1</v>
      </c>
      <c r="GT537">
        <v>0</v>
      </c>
      <c r="GU537" t="s">
        <v>3</v>
      </c>
      <c r="GV537">
        <f t="shared" si="374"/>
        <v>0</v>
      </c>
      <c r="GW537">
        <v>1</v>
      </c>
      <c r="GX537">
        <f t="shared" si="375"/>
        <v>0</v>
      </c>
      <c r="HA537">
        <v>0</v>
      </c>
      <c r="HB537">
        <v>0</v>
      </c>
      <c r="HC537">
        <f t="shared" si="376"/>
        <v>0</v>
      </c>
      <c r="HE537" t="s">
        <v>426</v>
      </c>
      <c r="HF537" t="s">
        <v>55</v>
      </c>
      <c r="HG537">
        <f t="shared" si="377"/>
        <v>367.2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E538" t="s">
        <v>475</v>
      </c>
      <c r="F538" t="s">
        <v>421</v>
      </c>
      <c r="G538" t="s">
        <v>476</v>
      </c>
      <c r="H538" t="s">
        <v>20</v>
      </c>
      <c r="I538">
        <v>18</v>
      </c>
      <c r="J538">
        <v>0</v>
      </c>
      <c r="K538">
        <v>18</v>
      </c>
      <c r="O538">
        <f t="shared" si="337"/>
        <v>10261.620000000001</v>
      </c>
      <c r="P538">
        <f t="shared" si="338"/>
        <v>10261.620000000001</v>
      </c>
      <c r="Q538">
        <f t="shared" si="339"/>
        <v>0</v>
      </c>
      <c r="R538">
        <f t="shared" si="340"/>
        <v>0</v>
      </c>
      <c r="S538">
        <f t="shared" si="341"/>
        <v>0</v>
      </c>
      <c r="T538">
        <f t="shared" si="342"/>
        <v>0</v>
      </c>
      <c r="U538">
        <f t="shared" si="343"/>
        <v>0</v>
      </c>
      <c r="V538">
        <f t="shared" si="344"/>
        <v>0</v>
      </c>
      <c r="W538">
        <f t="shared" si="345"/>
        <v>0</v>
      </c>
      <c r="X538">
        <f t="shared" si="346"/>
        <v>0</v>
      </c>
      <c r="Y538">
        <f t="shared" si="347"/>
        <v>0</v>
      </c>
      <c r="AA538">
        <v>312163570</v>
      </c>
      <c r="AB538">
        <f t="shared" si="348"/>
        <v>570.09</v>
      </c>
      <c r="AC538">
        <f t="shared" si="349"/>
        <v>570.09</v>
      </c>
      <c r="AD538">
        <f t="shared" si="350"/>
        <v>0</v>
      </c>
      <c r="AE538">
        <f t="shared" si="351"/>
        <v>0</v>
      </c>
      <c r="AF538">
        <f t="shared" si="352"/>
        <v>0</v>
      </c>
      <c r="AG538">
        <f t="shared" si="353"/>
        <v>0</v>
      </c>
      <c r="AH538">
        <f t="shared" si="354"/>
        <v>0</v>
      </c>
      <c r="AI538">
        <f t="shared" si="355"/>
        <v>0</v>
      </c>
      <c r="AJ538">
        <f t="shared" si="356"/>
        <v>0</v>
      </c>
      <c r="AK538">
        <v>570.08999999999992</v>
      </c>
      <c r="AL538">
        <v>570.08999999999992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357"/>
        <v>10261.620000000001</v>
      </c>
      <c r="CQ538">
        <f t="shared" si="358"/>
        <v>570.09</v>
      </c>
      <c r="CR538">
        <f t="shared" si="359"/>
        <v>0</v>
      </c>
      <c r="CS538">
        <f t="shared" si="360"/>
        <v>0</v>
      </c>
      <c r="CT538">
        <f t="shared" si="361"/>
        <v>0</v>
      </c>
      <c r="CU538">
        <f t="shared" si="362"/>
        <v>0</v>
      </c>
      <c r="CV538">
        <f t="shared" si="363"/>
        <v>0</v>
      </c>
      <c r="CW538">
        <f t="shared" si="364"/>
        <v>0</v>
      </c>
      <c r="CX538">
        <f t="shared" si="365"/>
        <v>0</v>
      </c>
      <c r="CY538">
        <f t="shared" si="366"/>
        <v>0</v>
      </c>
      <c r="CZ538">
        <f t="shared" si="367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20</v>
      </c>
      <c r="DW538" t="s">
        <v>20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293259530</v>
      </c>
      <c r="EF538">
        <v>8</v>
      </c>
      <c r="EG538" t="s">
        <v>412</v>
      </c>
      <c r="EH538">
        <v>0</v>
      </c>
      <c r="EI538" t="s">
        <v>3</v>
      </c>
      <c r="EJ538">
        <v>1</v>
      </c>
      <c r="EK538">
        <v>1100</v>
      </c>
      <c r="EL538" t="s">
        <v>423</v>
      </c>
      <c r="EM538" t="s">
        <v>424</v>
      </c>
      <c r="EO538" t="s">
        <v>3</v>
      </c>
      <c r="EQ538">
        <v>1310720</v>
      </c>
      <c r="ER538">
        <v>570.08999999999992</v>
      </c>
      <c r="ES538">
        <v>570.08999999999992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558.91</v>
      </c>
      <c r="FQ538">
        <v>0</v>
      </c>
      <c r="FR538">
        <f t="shared" si="368"/>
        <v>0</v>
      </c>
      <c r="FS538">
        <v>0</v>
      </c>
      <c r="FX538">
        <v>0</v>
      </c>
      <c r="FY538">
        <v>0</v>
      </c>
      <c r="GA538" t="s">
        <v>477</v>
      </c>
      <c r="GD538">
        <v>1</v>
      </c>
      <c r="GF538">
        <v>1039437934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369"/>
        <v>0</v>
      </c>
      <c r="GM538">
        <f t="shared" si="370"/>
        <v>10261.620000000001</v>
      </c>
      <c r="GN538">
        <f t="shared" si="371"/>
        <v>10261.620000000001</v>
      </c>
      <c r="GO538">
        <f t="shared" si="372"/>
        <v>0</v>
      </c>
      <c r="GP538">
        <f t="shared" si="373"/>
        <v>0</v>
      </c>
      <c r="GR538">
        <v>1</v>
      </c>
      <c r="GS538">
        <v>1</v>
      </c>
      <c r="GT538">
        <v>0</v>
      </c>
      <c r="GU538" t="s">
        <v>3</v>
      </c>
      <c r="GV538">
        <f t="shared" si="374"/>
        <v>0</v>
      </c>
      <c r="GW538">
        <v>1</v>
      </c>
      <c r="GX538">
        <f t="shared" si="375"/>
        <v>0</v>
      </c>
      <c r="HA538">
        <v>0</v>
      </c>
      <c r="HB538">
        <v>0</v>
      </c>
      <c r="HC538">
        <f t="shared" si="376"/>
        <v>0</v>
      </c>
      <c r="HE538" t="s">
        <v>426</v>
      </c>
      <c r="HF538" t="s">
        <v>55</v>
      </c>
      <c r="HG538">
        <f t="shared" si="377"/>
        <v>10261.620000000001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478</v>
      </c>
      <c r="F539" t="s">
        <v>421</v>
      </c>
      <c r="G539" t="s">
        <v>479</v>
      </c>
      <c r="H539" t="s">
        <v>20</v>
      </c>
      <c r="I539">
        <v>12</v>
      </c>
      <c r="J539">
        <v>0</v>
      </c>
      <c r="K539">
        <v>12</v>
      </c>
      <c r="O539">
        <f t="shared" si="337"/>
        <v>8653.68</v>
      </c>
      <c r="P539">
        <f t="shared" si="338"/>
        <v>8653.68</v>
      </c>
      <c r="Q539">
        <f t="shared" si="339"/>
        <v>0</v>
      </c>
      <c r="R539">
        <f t="shared" si="340"/>
        <v>0</v>
      </c>
      <c r="S539">
        <f t="shared" si="341"/>
        <v>0</v>
      </c>
      <c r="T539">
        <f t="shared" si="342"/>
        <v>0</v>
      </c>
      <c r="U539">
        <f t="shared" si="343"/>
        <v>0</v>
      </c>
      <c r="V539">
        <f t="shared" si="344"/>
        <v>0</v>
      </c>
      <c r="W539">
        <f t="shared" si="345"/>
        <v>0</v>
      </c>
      <c r="X539">
        <f t="shared" si="346"/>
        <v>0</v>
      </c>
      <c r="Y539">
        <f t="shared" si="347"/>
        <v>0</v>
      </c>
      <c r="AA539">
        <v>312163570</v>
      </c>
      <c r="AB539">
        <f t="shared" si="348"/>
        <v>721.14</v>
      </c>
      <c r="AC539">
        <f t="shared" si="349"/>
        <v>721.14</v>
      </c>
      <c r="AD539">
        <f t="shared" si="350"/>
        <v>0</v>
      </c>
      <c r="AE539">
        <f t="shared" si="351"/>
        <v>0</v>
      </c>
      <c r="AF539">
        <f t="shared" si="352"/>
        <v>0</v>
      </c>
      <c r="AG539">
        <f t="shared" si="353"/>
        <v>0</v>
      </c>
      <c r="AH539">
        <f t="shared" si="354"/>
        <v>0</v>
      </c>
      <c r="AI539">
        <f t="shared" si="355"/>
        <v>0</v>
      </c>
      <c r="AJ539">
        <f t="shared" si="356"/>
        <v>0</v>
      </c>
      <c r="AK539">
        <v>721.14</v>
      </c>
      <c r="AL539">
        <v>721.14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357"/>
        <v>8653.68</v>
      </c>
      <c r="CQ539">
        <f t="shared" si="358"/>
        <v>721.14</v>
      </c>
      <c r="CR539">
        <f t="shared" si="359"/>
        <v>0</v>
      </c>
      <c r="CS539">
        <f t="shared" si="360"/>
        <v>0</v>
      </c>
      <c r="CT539">
        <f t="shared" si="361"/>
        <v>0</v>
      </c>
      <c r="CU539">
        <f t="shared" si="362"/>
        <v>0</v>
      </c>
      <c r="CV539">
        <f t="shared" si="363"/>
        <v>0</v>
      </c>
      <c r="CW539">
        <f t="shared" si="364"/>
        <v>0</v>
      </c>
      <c r="CX539">
        <f t="shared" si="365"/>
        <v>0</v>
      </c>
      <c r="CY539">
        <f t="shared" si="366"/>
        <v>0</v>
      </c>
      <c r="CZ539">
        <f t="shared" si="367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20</v>
      </c>
      <c r="DW539" t="s">
        <v>20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293259530</v>
      </c>
      <c r="EF539">
        <v>8</v>
      </c>
      <c r="EG539" t="s">
        <v>412</v>
      </c>
      <c r="EH539">
        <v>0</v>
      </c>
      <c r="EI539" t="s">
        <v>3</v>
      </c>
      <c r="EJ539">
        <v>1</v>
      </c>
      <c r="EK539">
        <v>1100</v>
      </c>
      <c r="EL539" t="s">
        <v>423</v>
      </c>
      <c r="EM539" t="s">
        <v>424</v>
      </c>
      <c r="EO539" t="s">
        <v>3</v>
      </c>
      <c r="EQ539">
        <v>2097152</v>
      </c>
      <c r="ER539">
        <v>721.14</v>
      </c>
      <c r="ES539">
        <v>721.14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5</v>
      </c>
      <c r="FC539">
        <v>0</v>
      </c>
      <c r="FD539">
        <v>18</v>
      </c>
      <c r="FF539">
        <v>707</v>
      </c>
      <c r="FQ539">
        <v>0</v>
      </c>
      <c r="FR539">
        <f t="shared" si="368"/>
        <v>0</v>
      </c>
      <c r="FS539">
        <v>0</v>
      </c>
      <c r="FX539">
        <v>0</v>
      </c>
      <c r="FY539">
        <v>0</v>
      </c>
      <c r="GA539" t="s">
        <v>480</v>
      </c>
      <c r="GD539">
        <v>1</v>
      </c>
      <c r="GF539">
        <v>1526696368</v>
      </c>
      <c r="GG539">
        <v>2</v>
      </c>
      <c r="GH539">
        <v>3</v>
      </c>
      <c r="GI539">
        <v>-2</v>
      </c>
      <c r="GJ539">
        <v>0</v>
      </c>
      <c r="GK539">
        <v>0</v>
      </c>
      <c r="GL539">
        <f t="shared" si="369"/>
        <v>0</v>
      </c>
      <c r="GM539">
        <f t="shared" si="370"/>
        <v>8653.68</v>
      </c>
      <c r="GN539">
        <f t="shared" si="371"/>
        <v>8653.68</v>
      </c>
      <c r="GO539">
        <f t="shared" si="372"/>
        <v>0</v>
      </c>
      <c r="GP539">
        <f t="shared" si="373"/>
        <v>0</v>
      </c>
      <c r="GR539">
        <v>1</v>
      </c>
      <c r="GS539">
        <v>1</v>
      </c>
      <c r="GT539">
        <v>0</v>
      </c>
      <c r="GU539" t="s">
        <v>3</v>
      </c>
      <c r="GV539">
        <f t="shared" si="374"/>
        <v>0</v>
      </c>
      <c r="GW539">
        <v>1</v>
      </c>
      <c r="GX539">
        <f t="shared" si="375"/>
        <v>0</v>
      </c>
      <c r="HA539">
        <v>0</v>
      </c>
      <c r="HB539">
        <v>0</v>
      </c>
      <c r="HC539">
        <f t="shared" si="376"/>
        <v>0</v>
      </c>
      <c r="HE539" t="s">
        <v>426</v>
      </c>
      <c r="HF539" t="s">
        <v>55</v>
      </c>
      <c r="HG539">
        <f t="shared" si="377"/>
        <v>8653.68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E540" t="s">
        <v>481</v>
      </c>
      <c r="F540" t="s">
        <v>421</v>
      </c>
      <c r="G540" t="s">
        <v>482</v>
      </c>
      <c r="H540" t="s">
        <v>20</v>
      </c>
      <c r="I540">
        <v>6</v>
      </c>
      <c r="J540">
        <v>0</v>
      </c>
      <c r="K540">
        <v>6</v>
      </c>
      <c r="O540">
        <f t="shared" si="337"/>
        <v>7783.62</v>
      </c>
      <c r="P540">
        <f t="shared" si="338"/>
        <v>7783.62</v>
      </c>
      <c r="Q540">
        <f t="shared" si="339"/>
        <v>0</v>
      </c>
      <c r="R540">
        <f t="shared" si="340"/>
        <v>0</v>
      </c>
      <c r="S540">
        <f t="shared" si="341"/>
        <v>0</v>
      </c>
      <c r="T540">
        <f t="shared" si="342"/>
        <v>0</v>
      </c>
      <c r="U540">
        <f t="shared" si="343"/>
        <v>0</v>
      </c>
      <c r="V540">
        <f t="shared" si="344"/>
        <v>0</v>
      </c>
      <c r="W540">
        <f t="shared" si="345"/>
        <v>0</v>
      </c>
      <c r="X540">
        <f t="shared" si="346"/>
        <v>0</v>
      </c>
      <c r="Y540">
        <f t="shared" si="347"/>
        <v>0</v>
      </c>
      <c r="AA540">
        <v>312163570</v>
      </c>
      <c r="AB540">
        <f t="shared" si="348"/>
        <v>1297.27</v>
      </c>
      <c r="AC540">
        <f t="shared" si="349"/>
        <v>1297.27</v>
      </c>
      <c r="AD540">
        <f t="shared" si="350"/>
        <v>0</v>
      </c>
      <c r="AE540">
        <f t="shared" si="351"/>
        <v>0</v>
      </c>
      <c r="AF540">
        <f t="shared" si="352"/>
        <v>0</v>
      </c>
      <c r="AG540">
        <f t="shared" si="353"/>
        <v>0</v>
      </c>
      <c r="AH540">
        <f t="shared" si="354"/>
        <v>0</v>
      </c>
      <c r="AI540">
        <f t="shared" si="355"/>
        <v>0</v>
      </c>
      <c r="AJ540">
        <f t="shared" si="356"/>
        <v>0</v>
      </c>
      <c r="AK540">
        <v>1297.27</v>
      </c>
      <c r="AL540">
        <v>1297.27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1100</v>
      </c>
      <c r="BN540">
        <v>0</v>
      </c>
      <c r="BO540" t="s">
        <v>3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357"/>
        <v>7783.62</v>
      </c>
      <c r="CQ540">
        <f t="shared" si="358"/>
        <v>1297.27</v>
      </c>
      <c r="CR540">
        <f t="shared" si="359"/>
        <v>0</v>
      </c>
      <c r="CS540">
        <f t="shared" si="360"/>
        <v>0</v>
      </c>
      <c r="CT540">
        <f t="shared" si="361"/>
        <v>0</v>
      </c>
      <c r="CU540">
        <f t="shared" si="362"/>
        <v>0</v>
      </c>
      <c r="CV540">
        <f t="shared" si="363"/>
        <v>0</v>
      </c>
      <c r="CW540">
        <f t="shared" si="364"/>
        <v>0</v>
      </c>
      <c r="CX540">
        <f t="shared" si="365"/>
        <v>0</v>
      </c>
      <c r="CY540">
        <f t="shared" si="366"/>
        <v>0</v>
      </c>
      <c r="CZ540">
        <f t="shared" si="367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20</v>
      </c>
      <c r="DW540" t="s">
        <v>20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293259530</v>
      </c>
      <c r="EF540">
        <v>8</v>
      </c>
      <c r="EG540" t="s">
        <v>412</v>
      </c>
      <c r="EH540">
        <v>0</v>
      </c>
      <c r="EI540" t="s">
        <v>3</v>
      </c>
      <c r="EJ540">
        <v>1</v>
      </c>
      <c r="EK540">
        <v>1100</v>
      </c>
      <c r="EL540" t="s">
        <v>423</v>
      </c>
      <c r="EM540" t="s">
        <v>424</v>
      </c>
      <c r="EO540" t="s">
        <v>3</v>
      </c>
      <c r="EQ540">
        <v>2097152</v>
      </c>
      <c r="ER540">
        <v>1297.27</v>
      </c>
      <c r="ES540">
        <v>1297.27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1271.83</v>
      </c>
      <c r="FQ540">
        <v>0</v>
      </c>
      <c r="FR540">
        <f t="shared" si="368"/>
        <v>0</v>
      </c>
      <c r="FS540">
        <v>0</v>
      </c>
      <c r="FX540">
        <v>0</v>
      </c>
      <c r="FY540">
        <v>0</v>
      </c>
      <c r="GA540" t="s">
        <v>483</v>
      </c>
      <c r="GD540">
        <v>1</v>
      </c>
      <c r="GF540">
        <v>875949433</v>
      </c>
      <c r="GG540">
        <v>2</v>
      </c>
      <c r="GH540">
        <v>3</v>
      </c>
      <c r="GI540">
        <v>-2</v>
      </c>
      <c r="GJ540">
        <v>0</v>
      </c>
      <c r="GK540">
        <v>0</v>
      </c>
      <c r="GL540">
        <f t="shared" si="369"/>
        <v>0</v>
      </c>
      <c r="GM540">
        <f t="shared" si="370"/>
        <v>7783.62</v>
      </c>
      <c r="GN540">
        <f t="shared" si="371"/>
        <v>7783.62</v>
      </c>
      <c r="GO540">
        <f t="shared" si="372"/>
        <v>0</v>
      </c>
      <c r="GP540">
        <f t="shared" si="373"/>
        <v>0</v>
      </c>
      <c r="GR540">
        <v>1</v>
      </c>
      <c r="GS540">
        <v>1</v>
      </c>
      <c r="GT540">
        <v>0</v>
      </c>
      <c r="GU540" t="s">
        <v>3</v>
      </c>
      <c r="GV540">
        <f t="shared" si="374"/>
        <v>0</v>
      </c>
      <c r="GW540">
        <v>1</v>
      </c>
      <c r="GX540">
        <f t="shared" si="375"/>
        <v>0</v>
      </c>
      <c r="HA540">
        <v>0</v>
      </c>
      <c r="HB540">
        <v>0</v>
      </c>
      <c r="HC540">
        <f t="shared" si="376"/>
        <v>0</v>
      </c>
      <c r="HE540" t="s">
        <v>426</v>
      </c>
      <c r="HF540" t="s">
        <v>55</v>
      </c>
      <c r="HG540">
        <f t="shared" si="377"/>
        <v>7783.62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1" spans="1:245" x14ac:dyDescent="0.2">
      <c r="A541">
        <v>17</v>
      </c>
      <c r="B541">
        <v>1</v>
      </c>
      <c r="E541" t="s">
        <v>484</v>
      </c>
      <c r="F541" t="s">
        <v>421</v>
      </c>
      <c r="G541" t="s">
        <v>485</v>
      </c>
      <c r="H541" t="s">
        <v>20</v>
      </c>
      <c r="I541">
        <v>7</v>
      </c>
      <c r="J541">
        <v>0</v>
      </c>
      <c r="K541">
        <v>7</v>
      </c>
      <c r="O541">
        <f t="shared" si="337"/>
        <v>467.11</v>
      </c>
      <c r="P541">
        <f t="shared" si="338"/>
        <v>467.11</v>
      </c>
      <c r="Q541">
        <f t="shared" si="339"/>
        <v>0</v>
      </c>
      <c r="R541">
        <f t="shared" si="340"/>
        <v>0</v>
      </c>
      <c r="S541">
        <f t="shared" si="341"/>
        <v>0</v>
      </c>
      <c r="T541">
        <f t="shared" si="342"/>
        <v>0</v>
      </c>
      <c r="U541">
        <f t="shared" si="343"/>
        <v>0</v>
      </c>
      <c r="V541">
        <f t="shared" si="344"/>
        <v>0</v>
      </c>
      <c r="W541">
        <f t="shared" si="345"/>
        <v>0</v>
      </c>
      <c r="X541">
        <f t="shared" si="346"/>
        <v>0</v>
      </c>
      <c r="Y541">
        <f t="shared" si="347"/>
        <v>0</v>
      </c>
      <c r="AA541">
        <v>312163570</v>
      </c>
      <c r="AB541">
        <f t="shared" si="348"/>
        <v>66.73</v>
      </c>
      <c r="AC541">
        <f t="shared" si="349"/>
        <v>66.73</v>
      </c>
      <c r="AD541">
        <f t="shared" si="350"/>
        <v>0</v>
      </c>
      <c r="AE541">
        <f t="shared" si="351"/>
        <v>0</v>
      </c>
      <c r="AF541">
        <f t="shared" si="352"/>
        <v>0</v>
      </c>
      <c r="AG541">
        <f t="shared" si="353"/>
        <v>0</v>
      </c>
      <c r="AH541">
        <f t="shared" si="354"/>
        <v>0</v>
      </c>
      <c r="AI541">
        <f t="shared" si="355"/>
        <v>0</v>
      </c>
      <c r="AJ541">
        <f t="shared" si="356"/>
        <v>0</v>
      </c>
      <c r="AK541">
        <v>66.73</v>
      </c>
      <c r="AL541">
        <v>66.73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1</v>
      </c>
      <c r="BJ541" t="s">
        <v>3</v>
      </c>
      <c r="BM541">
        <v>1100</v>
      </c>
      <c r="BN541">
        <v>0</v>
      </c>
      <c r="BO541" t="s">
        <v>3</v>
      </c>
      <c r="BP541">
        <v>0</v>
      </c>
      <c r="BQ541">
        <v>8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357"/>
        <v>467.11</v>
      </c>
      <c r="CQ541">
        <f t="shared" si="358"/>
        <v>66.73</v>
      </c>
      <c r="CR541">
        <f t="shared" si="359"/>
        <v>0</v>
      </c>
      <c r="CS541">
        <f t="shared" si="360"/>
        <v>0</v>
      </c>
      <c r="CT541">
        <f t="shared" si="361"/>
        <v>0</v>
      </c>
      <c r="CU541">
        <f t="shared" si="362"/>
        <v>0</v>
      </c>
      <c r="CV541">
        <f t="shared" si="363"/>
        <v>0</v>
      </c>
      <c r="CW541">
        <f t="shared" si="364"/>
        <v>0</v>
      </c>
      <c r="CX541">
        <f t="shared" si="365"/>
        <v>0</v>
      </c>
      <c r="CY541">
        <f t="shared" si="366"/>
        <v>0</v>
      </c>
      <c r="CZ541">
        <f t="shared" si="367"/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1013</v>
      </c>
      <c r="DV541" t="s">
        <v>20</v>
      </c>
      <c r="DW541" t="s">
        <v>20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293259530</v>
      </c>
      <c r="EF541">
        <v>8</v>
      </c>
      <c r="EG541" t="s">
        <v>412</v>
      </c>
      <c r="EH541">
        <v>0</v>
      </c>
      <c r="EI541" t="s">
        <v>3</v>
      </c>
      <c r="EJ541">
        <v>1</v>
      </c>
      <c r="EK541">
        <v>1100</v>
      </c>
      <c r="EL541" t="s">
        <v>423</v>
      </c>
      <c r="EM541" t="s">
        <v>424</v>
      </c>
      <c r="EO541" t="s">
        <v>3</v>
      </c>
      <c r="EQ541">
        <v>2097152</v>
      </c>
      <c r="ER541">
        <v>66.73</v>
      </c>
      <c r="ES541">
        <v>66.73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5</v>
      </c>
      <c r="FC541">
        <v>0</v>
      </c>
      <c r="FD541">
        <v>18</v>
      </c>
      <c r="FF541">
        <v>65.42</v>
      </c>
      <c r="FQ541">
        <v>0</v>
      </c>
      <c r="FR541">
        <f t="shared" si="368"/>
        <v>0</v>
      </c>
      <c r="FS541">
        <v>0</v>
      </c>
      <c r="FX541">
        <v>0</v>
      </c>
      <c r="FY541">
        <v>0</v>
      </c>
      <c r="GA541" t="s">
        <v>486</v>
      </c>
      <c r="GD541">
        <v>1</v>
      </c>
      <c r="GF541">
        <v>-39045001</v>
      </c>
      <c r="GG541">
        <v>2</v>
      </c>
      <c r="GH541">
        <v>3</v>
      </c>
      <c r="GI541">
        <v>-2</v>
      </c>
      <c r="GJ541">
        <v>0</v>
      </c>
      <c r="GK541">
        <v>0</v>
      </c>
      <c r="GL541">
        <f t="shared" si="369"/>
        <v>0</v>
      </c>
      <c r="GM541">
        <f t="shared" si="370"/>
        <v>467.11</v>
      </c>
      <c r="GN541">
        <f t="shared" si="371"/>
        <v>467.11</v>
      </c>
      <c r="GO541">
        <f t="shared" si="372"/>
        <v>0</v>
      </c>
      <c r="GP541">
        <f t="shared" si="373"/>
        <v>0</v>
      </c>
      <c r="GR541">
        <v>1</v>
      </c>
      <c r="GS541">
        <v>1</v>
      </c>
      <c r="GT541">
        <v>0</v>
      </c>
      <c r="GU541" t="s">
        <v>3</v>
      </c>
      <c r="GV541">
        <f t="shared" si="374"/>
        <v>0</v>
      </c>
      <c r="GW541">
        <v>1</v>
      </c>
      <c r="GX541">
        <f t="shared" si="375"/>
        <v>0</v>
      </c>
      <c r="HA541">
        <v>0</v>
      </c>
      <c r="HB541">
        <v>0</v>
      </c>
      <c r="HC541">
        <f t="shared" si="376"/>
        <v>0</v>
      </c>
      <c r="HE541" t="s">
        <v>426</v>
      </c>
      <c r="HF541" t="s">
        <v>55</v>
      </c>
      <c r="HG541">
        <f t="shared" si="377"/>
        <v>467.11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2" spans="1:245" x14ac:dyDescent="0.2">
      <c r="A542">
        <v>17</v>
      </c>
      <c r="B542">
        <v>1</v>
      </c>
      <c r="E542" t="s">
        <v>487</v>
      </c>
      <c r="F542" t="s">
        <v>421</v>
      </c>
      <c r="G542" t="s">
        <v>488</v>
      </c>
      <c r="H542" t="s">
        <v>20</v>
      </c>
      <c r="I542">
        <v>7</v>
      </c>
      <c r="J542">
        <v>0</v>
      </c>
      <c r="K542">
        <v>7</v>
      </c>
      <c r="O542">
        <f t="shared" si="337"/>
        <v>1209.32</v>
      </c>
      <c r="P542">
        <f t="shared" si="338"/>
        <v>1209.32</v>
      </c>
      <c r="Q542">
        <f t="shared" si="339"/>
        <v>0</v>
      </c>
      <c r="R542">
        <f t="shared" si="340"/>
        <v>0</v>
      </c>
      <c r="S542">
        <f t="shared" si="341"/>
        <v>0</v>
      </c>
      <c r="T542">
        <f t="shared" si="342"/>
        <v>0</v>
      </c>
      <c r="U542">
        <f t="shared" si="343"/>
        <v>0</v>
      </c>
      <c r="V542">
        <f t="shared" si="344"/>
        <v>0</v>
      </c>
      <c r="W542">
        <f t="shared" si="345"/>
        <v>0</v>
      </c>
      <c r="X542">
        <f t="shared" si="346"/>
        <v>0</v>
      </c>
      <c r="Y542">
        <f t="shared" si="347"/>
        <v>0</v>
      </c>
      <c r="AA542">
        <v>312163570</v>
      </c>
      <c r="AB542">
        <f t="shared" si="348"/>
        <v>172.76</v>
      </c>
      <c r="AC542">
        <f t="shared" si="349"/>
        <v>172.76</v>
      </c>
      <c r="AD542">
        <f t="shared" si="350"/>
        <v>0</v>
      </c>
      <c r="AE542">
        <f t="shared" si="351"/>
        <v>0</v>
      </c>
      <c r="AF542">
        <f t="shared" si="352"/>
        <v>0</v>
      </c>
      <c r="AG542">
        <f t="shared" si="353"/>
        <v>0</v>
      </c>
      <c r="AH542">
        <f t="shared" si="354"/>
        <v>0</v>
      </c>
      <c r="AI542">
        <f t="shared" si="355"/>
        <v>0</v>
      </c>
      <c r="AJ542">
        <f t="shared" si="356"/>
        <v>0</v>
      </c>
      <c r="AK542">
        <v>172.76</v>
      </c>
      <c r="AL542">
        <v>172.76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3</v>
      </c>
      <c r="BM542">
        <v>1100</v>
      </c>
      <c r="BN542">
        <v>0</v>
      </c>
      <c r="BO542" t="s">
        <v>3</v>
      </c>
      <c r="BP542">
        <v>0</v>
      </c>
      <c r="BQ542">
        <v>8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357"/>
        <v>1209.32</v>
      </c>
      <c r="CQ542">
        <f t="shared" si="358"/>
        <v>172.76</v>
      </c>
      <c r="CR542">
        <f t="shared" si="359"/>
        <v>0</v>
      </c>
      <c r="CS542">
        <f t="shared" si="360"/>
        <v>0</v>
      </c>
      <c r="CT542">
        <f t="shared" si="361"/>
        <v>0</v>
      </c>
      <c r="CU542">
        <f t="shared" si="362"/>
        <v>0</v>
      </c>
      <c r="CV542">
        <f t="shared" si="363"/>
        <v>0</v>
      </c>
      <c r="CW542">
        <f t="shared" si="364"/>
        <v>0</v>
      </c>
      <c r="CX542">
        <f t="shared" si="365"/>
        <v>0</v>
      </c>
      <c r="CY542">
        <f t="shared" si="366"/>
        <v>0</v>
      </c>
      <c r="CZ542">
        <f t="shared" si="367"/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20</v>
      </c>
      <c r="DW542" t="s">
        <v>20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293259530</v>
      </c>
      <c r="EF542">
        <v>8</v>
      </c>
      <c r="EG542" t="s">
        <v>412</v>
      </c>
      <c r="EH542">
        <v>0</v>
      </c>
      <c r="EI542" t="s">
        <v>3</v>
      </c>
      <c r="EJ542">
        <v>1</v>
      </c>
      <c r="EK542">
        <v>1100</v>
      </c>
      <c r="EL542" t="s">
        <v>423</v>
      </c>
      <c r="EM542" t="s">
        <v>424</v>
      </c>
      <c r="EO542" t="s">
        <v>3</v>
      </c>
      <c r="EQ542">
        <v>1310720</v>
      </c>
      <c r="ER542">
        <v>172.76</v>
      </c>
      <c r="ES542">
        <v>172.76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5</v>
      </c>
      <c r="FC542">
        <v>0</v>
      </c>
      <c r="FD542">
        <v>18</v>
      </c>
      <c r="FF542">
        <v>169.37</v>
      </c>
      <c r="FQ542">
        <v>0</v>
      </c>
      <c r="FR542">
        <f t="shared" si="368"/>
        <v>0</v>
      </c>
      <c r="FS542">
        <v>0</v>
      </c>
      <c r="FX542">
        <v>0</v>
      </c>
      <c r="FY542">
        <v>0</v>
      </c>
      <c r="GA542" t="s">
        <v>489</v>
      </c>
      <c r="GD542">
        <v>1</v>
      </c>
      <c r="GF542">
        <v>-1411473347</v>
      </c>
      <c r="GG542">
        <v>2</v>
      </c>
      <c r="GH542">
        <v>3</v>
      </c>
      <c r="GI542">
        <v>-2</v>
      </c>
      <c r="GJ542">
        <v>0</v>
      </c>
      <c r="GK542">
        <v>0</v>
      </c>
      <c r="GL542">
        <f t="shared" si="369"/>
        <v>0</v>
      </c>
      <c r="GM542">
        <f t="shared" si="370"/>
        <v>1209.32</v>
      </c>
      <c r="GN542">
        <f t="shared" si="371"/>
        <v>1209.32</v>
      </c>
      <c r="GO542">
        <f t="shared" si="372"/>
        <v>0</v>
      </c>
      <c r="GP542">
        <f t="shared" si="373"/>
        <v>0</v>
      </c>
      <c r="GR542">
        <v>1</v>
      </c>
      <c r="GS542">
        <v>1</v>
      </c>
      <c r="GT542">
        <v>0</v>
      </c>
      <c r="GU542" t="s">
        <v>3</v>
      </c>
      <c r="GV542">
        <f t="shared" si="374"/>
        <v>0</v>
      </c>
      <c r="GW542">
        <v>1</v>
      </c>
      <c r="GX542">
        <f t="shared" si="375"/>
        <v>0</v>
      </c>
      <c r="HA542">
        <v>0</v>
      </c>
      <c r="HB542">
        <v>0</v>
      </c>
      <c r="HC542">
        <f t="shared" si="376"/>
        <v>0</v>
      </c>
      <c r="HE542" t="s">
        <v>426</v>
      </c>
      <c r="HF542" t="s">
        <v>55</v>
      </c>
      <c r="HG542">
        <f t="shared" si="377"/>
        <v>1209.32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IK542">
        <v>0</v>
      </c>
    </row>
    <row r="544" spans="1:245" x14ac:dyDescent="0.2">
      <c r="A544" s="2">
        <v>51</v>
      </c>
      <c r="B544" s="2">
        <f>B517</f>
        <v>1</v>
      </c>
      <c r="C544" s="2">
        <f>A517</f>
        <v>4</v>
      </c>
      <c r="D544" s="2">
        <f>ROW(A517)</f>
        <v>517</v>
      </c>
      <c r="E544" s="2"/>
      <c r="F544" s="2" t="str">
        <f>IF(F517&lt;&gt;"",F517,"")</f>
        <v>Новый раздел</v>
      </c>
      <c r="G544" s="2" t="str">
        <f>IF(G517&lt;&gt;"",G517,"")</f>
        <v>Материалы отсутствующие в НБ</v>
      </c>
      <c r="H544" s="2">
        <v>0</v>
      </c>
      <c r="I544" s="2"/>
      <c r="J544" s="2"/>
      <c r="K544" s="2"/>
      <c r="L544" s="2"/>
      <c r="M544" s="2"/>
      <c r="N544" s="2"/>
      <c r="O544" s="2">
        <f t="shared" ref="O544:T544" si="378">ROUND(AB544,2)</f>
        <v>352938.37</v>
      </c>
      <c r="P544" s="2">
        <f t="shared" si="378"/>
        <v>352938.37</v>
      </c>
      <c r="Q544" s="2">
        <f t="shared" si="378"/>
        <v>0</v>
      </c>
      <c r="R544" s="2">
        <f t="shared" si="378"/>
        <v>0</v>
      </c>
      <c r="S544" s="2">
        <f t="shared" si="378"/>
        <v>0</v>
      </c>
      <c r="T544" s="2">
        <f t="shared" si="378"/>
        <v>0</v>
      </c>
      <c r="U544" s="2">
        <f>AH544</f>
        <v>0</v>
      </c>
      <c r="V544" s="2">
        <f>AI544</f>
        <v>0</v>
      </c>
      <c r="W544" s="2">
        <f>ROUND(AJ544,2)</f>
        <v>0</v>
      </c>
      <c r="X544" s="2">
        <f>ROUND(AK544,2)</f>
        <v>0</v>
      </c>
      <c r="Y544" s="2">
        <f>ROUND(AL544,2)</f>
        <v>0</v>
      </c>
      <c r="Z544" s="2"/>
      <c r="AA544" s="2"/>
      <c r="AB544" s="2">
        <f>ROUND(SUMIF(AA521:AA542,"=312163570",O521:O542),2)</f>
        <v>352938.37</v>
      </c>
      <c r="AC544" s="2">
        <f>ROUND(SUMIF(AA521:AA542,"=312163570",P521:P542),2)</f>
        <v>352938.37</v>
      </c>
      <c r="AD544" s="2">
        <f>ROUND(SUMIF(AA521:AA542,"=312163570",Q521:Q542),2)</f>
        <v>0</v>
      </c>
      <c r="AE544" s="2">
        <f>ROUND(SUMIF(AA521:AA542,"=312163570",R521:R542),2)</f>
        <v>0</v>
      </c>
      <c r="AF544" s="2">
        <f>ROUND(SUMIF(AA521:AA542,"=312163570",S521:S542),2)</f>
        <v>0</v>
      </c>
      <c r="AG544" s="2">
        <f>ROUND(SUMIF(AA521:AA542,"=312163570",T521:T542),2)</f>
        <v>0</v>
      </c>
      <c r="AH544" s="2">
        <f>SUMIF(AA521:AA542,"=312163570",U521:U542)</f>
        <v>0</v>
      </c>
      <c r="AI544" s="2">
        <f>SUMIF(AA521:AA542,"=312163570",V521:V542)</f>
        <v>0</v>
      </c>
      <c r="AJ544" s="2">
        <f>ROUND(SUMIF(AA521:AA542,"=312163570",W521:W542),2)</f>
        <v>0</v>
      </c>
      <c r="AK544" s="2">
        <f>ROUND(SUMIF(AA521:AA542,"=312163570",X521:X542),2)</f>
        <v>0</v>
      </c>
      <c r="AL544" s="2">
        <f>ROUND(SUMIF(AA521:AA542,"=312163570",Y521:Y542),2)</f>
        <v>0</v>
      </c>
      <c r="AM544" s="2"/>
      <c r="AN544" s="2"/>
      <c r="AO544" s="2">
        <f t="shared" ref="AO544:BD544" si="379">ROUND(BX544,2)</f>
        <v>0</v>
      </c>
      <c r="AP544" s="2">
        <f t="shared" si="379"/>
        <v>0</v>
      </c>
      <c r="AQ544" s="2">
        <f t="shared" si="379"/>
        <v>0</v>
      </c>
      <c r="AR544" s="2">
        <f t="shared" si="379"/>
        <v>352938.37</v>
      </c>
      <c r="AS544" s="2">
        <f t="shared" si="379"/>
        <v>352938.37</v>
      </c>
      <c r="AT544" s="2">
        <f t="shared" si="379"/>
        <v>0</v>
      </c>
      <c r="AU544" s="2">
        <f t="shared" si="379"/>
        <v>0</v>
      </c>
      <c r="AV544" s="2">
        <f t="shared" si="379"/>
        <v>352938.37</v>
      </c>
      <c r="AW544" s="2">
        <f t="shared" si="379"/>
        <v>352938.37</v>
      </c>
      <c r="AX544" s="2">
        <f t="shared" si="379"/>
        <v>0</v>
      </c>
      <c r="AY544" s="2">
        <f t="shared" si="379"/>
        <v>352938.37</v>
      </c>
      <c r="AZ544" s="2">
        <f t="shared" si="379"/>
        <v>0</v>
      </c>
      <c r="BA544" s="2">
        <f t="shared" si="379"/>
        <v>0</v>
      </c>
      <c r="BB544" s="2">
        <f t="shared" si="379"/>
        <v>0</v>
      </c>
      <c r="BC544" s="2">
        <f t="shared" si="379"/>
        <v>0</v>
      </c>
      <c r="BD544" s="2">
        <f t="shared" si="379"/>
        <v>0</v>
      </c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>
        <f>ROUND(SUMIF(AA521:AA542,"=312163570",FQ521:FQ542),2)</f>
        <v>0</v>
      </c>
      <c r="BY544" s="2">
        <f>ROUND(SUMIF(AA521:AA542,"=312163570",FR521:FR542),2)</f>
        <v>0</v>
      </c>
      <c r="BZ544" s="2">
        <f>ROUND(SUMIF(AA521:AA542,"=312163570",GL521:GL542),2)</f>
        <v>0</v>
      </c>
      <c r="CA544" s="2">
        <f>ROUND(SUMIF(AA521:AA542,"=312163570",GM521:GM542),2)</f>
        <v>352938.37</v>
      </c>
      <c r="CB544" s="2">
        <f>ROUND(SUMIF(AA521:AA542,"=312163570",GN521:GN542),2)</f>
        <v>352938.37</v>
      </c>
      <c r="CC544" s="2">
        <f>ROUND(SUMIF(AA521:AA542,"=312163570",GO521:GO542),2)</f>
        <v>0</v>
      </c>
      <c r="CD544" s="2">
        <f>ROUND(SUMIF(AA521:AA542,"=312163570",GP521:GP542),2)</f>
        <v>0</v>
      </c>
      <c r="CE544" s="2">
        <f>AC544-BX544</f>
        <v>352938.37</v>
      </c>
      <c r="CF544" s="2">
        <f>AC544-BY544</f>
        <v>352938.37</v>
      </c>
      <c r="CG544" s="2">
        <f>BX544-BZ544</f>
        <v>0</v>
      </c>
      <c r="CH544" s="2">
        <f>AC544-BX544-BY544+BZ544</f>
        <v>352938.37</v>
      </c>
      <c r="CI544" s="2">
        <f>BY544-BZ544</f>
        <v>0</v>
      </c>
      <c r="CJ544" s="2">
        <f>ROUND(SUMIF(AA521:AA542,"=312163570",GX521:GX542),2)</f>
        <v>0</v>
      </c>
      <c r="CK544" s="2">
        <f>ROUND(SUMIF(AA521:AA542,"=312163570",GY521:GY542),2)</f>
        <v>0</v>
      </c>
      <c r="CL544" s="2">
        <f>ROUND(SUMIF(AA521:AA542,"=312163570",GZ521:GZ542),2)</f>
        <v>0</v>
      </c>
      <c r="CM544" s="2">
        <f>ROUND(SUMIF(AA521:AA542,"=312163570",HD521:HD542),2)</f>
        <v>0</v>
      </c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>
        <v>0</v>
      </c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201</v>
      </c>
      <c r="F546" s="4">
        <f>ROUND(Source!O544,O546)</f>
        <v>352938.37</v>
      </c>
      <c r="G546" s="4" t="s">
        <v>110</v>
      </c>
      <c r="H546" s="4" t="s">
        <v>111</v>
      </c>
      <c r="I546" s="4"/>
      <c r="J546" s="4"/>
      <c r="K546" s="4">
        <v>201</v>
      </c>
      <c r="L546" s="4">
        <v>1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352938.37</v>
      </c>
      <c r="X546" s="4">
        <v>1</v>
      </c>
      <c r="Y546" s="4">
        <v>352938.37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202</v>
      </c>
      <c r="F547" s="4">
        <f>ROUND(Source!P544,O547)</f>
        <v>352938.37</v>
      </c>
      <c r="G547" s="4" t="s">
        <v>112</v>
      </c>
      <c r="H547" s="4" t="s">
        <v>113</v>
      </c>
      <c r="I547" s="4"/>
      <c r="J547" s="4"/>
      <c r="K547" s="4">
        <v>202</v>
      </c>
      <c r="L547" s="4">
        <v>2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352938.37</v>
      </c>
      <c r="X547" s="4">
        <v>1</v>
      </c>
      <c r="Y547" s="4">
        <v>352938.37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222</v>
      </c>
      <c r="F548" s="4">
        <f>ROUND(Source!AO544,O548)</f>
        <v>0</v>
      </c>
      <c r="G548" s="4" t="s">
        <v>114</v>
      </c>
      <c r="H548" s="4" t="s">
        <v>115</v>
      </c>
      <c r="I548" s="4"/>
      <c r="J548" s="4"/>
      <c r="K548" s="4">
        <v>222</v>
      </c>
      <c r="L548" s="4">
        <v>3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225</v>
      </c>
      <c r="F549" s="4">
        <f>ROUND(Source!AV544,O549)</f>
        <v>352938.37</v>
      </c>
      <c r="G549" s="4" t="s">
        <v>116</v>
      </c>
      <c r="H549" s="4" t="s">
        <v>117</v>
      </c>
      <c r="I549" s="4"/>
      <c r="J549" s="4"/>
      <c r="K549" s="4">
        <v>225</v>
      </c>
      <c r="L549" s="4">
        <v>4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352938.37</v>
      </c>
      <c r="X549" s="4">
        <v>1</v>
      </c>
      <c r="Y549" s="4">
        <v>352938.37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226</v>
      </c>
      <c r="F550" s="4">
        <f>ROUND(Source!AW544,O550)</f>
        <v>352938.37</v>
      </c>
      <c r="G550" s="4" t="s">
        <v>118</v>
      </c>
      <c r="H550" s="4" t="s">
        <v>119</v>
      </c>
      <c r="I550" s="4"/>
      <c r="J550" s="4"/>
      <c r="K550" s="4">
        <v>226</v>
      </c>
      <c r="L550" s="4">
        <v>5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352938.37</v>
      </c>
      <c r="X550" s="4">
        <v>1</v>
      </c>
      <c r="Y550" s="4">
        <v>352938.37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227</v>
      </c>
      <c r="F551" s="4">
        <f>ROUND(Source!AX544,O551)</f>
        <v>0</v>
      </c>
      <c r="G551" s="4" t="s">
        <v>120</v>
      </c>
      <c r="H551" s="4" t="s">
        <v>121</v>
      </c>
      <c r="I551" s="4"/>
      <c r="J551" s="4"/>
      <c r="K551" s="4">
        <v>227</v>
      </c>
      <c r="L551" s="4">
        <v>6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228</v>
      </c>
      <c r="F552" s="4">
        <f>ROUND(Source!AY544,O552)</f>
        <v>352938.37</v>
      </c>
      <c r="G552" s="4" t="s">
        <v>122</v>
      </c>
      <c r="H552" s="4" t="s">
        <v>123</v>
      </c>
      <c r="I552" s="4"/>
      <c r="J552" s="4"/>
      <c r="K552" s="4">
        <v>228</v>
      </c>
      <c r="L552" s="4">
        <v>7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352938.37</v>
      </c>
      <c r="X552" s="4">
        <v>1</v>
      </c>
      <c r="Y552" s="4">
        <v>352938.37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216</v>
      </c>
      <c r="F553" s="4">
        <f>ROUND(Source!AP544,O553)</f>
        <v>0</v>
      </c>
      <c r="G553" s="4" t="s">
        <v>124</v>
      </c>
      <c r="H553" s="4" t="s">
        <v>125</v>
      </c>
      <c r="I553" s="4"/>
      <c r="J553" s="4"/>
      <c r="K553" s="4">
        <v>216</v>
      </c>
      <c r="L553" s="4">
        <v>8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223</v>
      </c>
      <c r="F554" s="4">
        <f>ROUND(Source!AQ544,O554)</f>
        <v>0</v>
      </c>
      <c r="G554" s="4" t="s">
        <v>126</v>
      </c>
      <c r="H554" s="4" t="s">
        <v>127</v>
      </c>
      <c r="I554" s="4"/>
      <c r="J554" s="4"/>
      <c r="K554" s="4">
        <v>223</v>
      </c>
      <c r="L554" s="4">
        <v>9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229</v>
      </c>
      <c r="F555" s="4">
        <f>ROUND(Source!AZ544,O555)</f>
        <v>0</v>
      </c>
      <c r="G555" s="4" t="s">
        <v>128</v>
      </c>
      <c r="H555" s="4" t="s">
        <v>129</v>
      </c>
      <c r="I555" s="4"/>
      <c r="J555" s="4"/>
      <c r="K555" s="4">
        <v>229</v>
      </c>
      <c r="L555" s="4">
        <v>10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203</v>
      </c>
      <c r="F556" s="4">
        <f>ROUND(Source!Q544,O556)</f>
        <v>0</v>
      </c>
      <c r="G556" s="4" t="s">
        <v>130</v>
      </c>
      <c r="H556" s="4" t="s">
        <v>131</v>
      </c>
      <c r="I556" s="4"/>
      <c r="J556" s="4"/>
      <c r="K556" s="4">
        <v>203</v>
      </c>
      <c r="L556" s="4">
        <v>11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231</v>
      </c>
      <c r="F557" s="4">
        <f>ROUND(Source!BB544,O557)</f>
        <v>0</v>
      </c>
      <c r="G557" s="4" t="s">
        <v>132</v>
      </c>
      <c r="H557" s="4" t="s">
        <v>133</v>
      </c>
      <c r="I557" s="4"/>
      <c r="J557" s="4"/>
      <c r="K557" s="4">
        <v>231</v>
      </c>
      <c r="L557" s="4">
        <v>12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204</v>
      </c>
      <c r="F558" s="4">
        <f>ROUND(Source!R544,O558)</f>
        <v>0</v>
      </c>
      <c r="G558" s="4" t="s">
        <v>134</v>
      </c>
      <c r="H558" s="4" t="s">
        <v>135</v>
      </c>
      <c r="I558" s="4"/>
      <c r="J558" s="4"/>
      <c r="K558" s="4">
        <v>204</v>
      </c>
      <c r="L558" s="4">
        <v>13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205</v>
      </c>
      <c r="F559" s="4">
        <f>ROUND(Source!S544,O559)</f>
        <v>0</v>
      </c>
      <c r="G559" s="4" t="s">
        <v>136</v>
      </c>
      <c r="H559" s="4" t="s">
        <v>137</v>
      </c>
      <c r="I559" s="4"/>
      <c r="J559" s="4"/>
      <c r="K559" s="4">
        <v>205</v>
      </c>
      <c r="L559" s="4">
        <v>14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232</v>
      </c>
      <c r="F560" s="4">
        <f>ROUND(Source!BC544,O560)</f>
        <v>0</v>
      </c>
      <c r="G560" s="4" t="s">
        <v>138</v>
      </c>
      <c r="H560" s="4" t="s">
        <v>139</v>
      </c>
      <c r="I560" s="4"/>
      <c r="J560" s="4"/>
      <c r="K560" s="4">
        <v>232</v>
      </c>
      <c r="L560" s="4">
        <v>15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214</v>
      </c>
      <c r="F561" s="4">
        <f>ROUND(Source!AS544,O561)</f>
        <v>352938.37</v>
      </c>
      <c r="G561" s="4" t="s">
        <v>140</v>
      </c>
      <c r="H561" s="4" t="s">
        <v>141</v>
      </c>
      <c r="I561" s="4"/>
      <c r="J561" s="4"/>
      <c r="K561" s="4">
        <v>214</v>
      </c>
      <c r="L561" s="4">
        <v>16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352938.37</v>
      </c>
      <c r="X561" s="4">
        <v>1</v>
      </c>
      <c r="Y561" s="4">
        <v>352938.37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215</v>
      </c>
      <c r="F562" s="4">
        <f>ROUND(Source!AT544,O562)</f>
        <v>0</v>
      </c>
      <c r="G562" s="4" t="s">
        <v>142</v>
      </c>
      <c r="H562" s="4" t="s">
        <v>143</v>
      </c>
      <c r="I562" s="4"/>
      <c r="J562" s="4"/>
      <c r="K562" s="4">
        <v>215</v>
      </c>
      <c r="L562" s="4">
        <v>17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217</v>
      </c>
      <c r="F563" s="4">
        <f>ROUND(Source!AU544,O563)</f>
        <v>0</v>
      </c>
      <c r="G563" s="4" t="s">
        <v>144</v>
      </c>
      <c r="H563" s="4" t="s">
        <v>145</v>
      </c>
      <c r="I563" s="4"/>
      <c r="J563" s="4"/>
      <c r="K563" s="4">
        <v>217</v>
      </c>
      <c r="L563" s="4">
        <v>18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230</v>
      </c>
      <c r="F564" s="4">
        <f>ROUND(Source!BA544,O564)</f>
        <v>0</v>
      </c>
      <c r="G564" s="4" t="s">
        <v>146</v>
      </c>
      <c r="H564" s="4" t="s">
        <v>147</v>
      </c>
      <c r="I564" s="4"/>
      <c r="J564" s="4"/>
      <c r="K564" s="4">
        <v>230</v>
      </c>
      <c r="L564" s="4">
        <v>19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206</v>
      </c>
      <c r="F565" s="4">
        <f>ROUND(Source!T544,O565)</f>
        <v>0</v>
      </c>
      <c r="G565" s="4" t="s">
        <v>148</v>
      </c>
      <c r="H565" s="4" t="s">
        <v>149</v>
      </c>
      <c r="I565" s="4"/>
      <c r="J565" s="4"/>
      <c r="K565" s="4">
        <v>206</v>
      </c>
      <c r="L565" s="4">
        <v>20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207</v>
      </c>
      <c r="F566" s="4">
        <f>ROUND(Source!U544,O566)</f>
        <v>0</v>
      </c>
      <c r="G566" s="4" t="s">
        <v>150</v>
      </c>
      <c r="H566" s="4" t="s">
        <v>151</v>
      </c>
      <c r="I566" s="4"/>
      <c r="J566" s="4"/>
      <c r="K566" s="4">
        <v>207</v>
      </c>
      <c r="L566" s="4">
        <v>21</v>
      </c>
      <c r="M566" s="4">
        <v>3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208</v>
      </c>
      <c r="F567" s="4">
        <f>ROUND(Source!V544,O567)</f>
        <v>0</v>
      </c>
      <c r="G567" s="4" t="s">
        <v>152</v>
      </c>
      <c r="H567" s="4" t="s">
        <v>153</v>
      </c>
      <c r="I567" s="4"/>
      <c r="J567" s="4"/>
      <c r="K567" s="4">
        <v>208</v>
      </c>
      <c r="L567" s="4">
        <v>22</v>
      </c>
      <c r="M567" s="4">
        <v>3</v>
      </c>
      <c r="N567" s="4" t="s">
        <v>3</v>
      </c>
      <c r="O567" s="4">
        <v>7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209</v>
      </c>
      <c r="F568" s="4">
        <f>ROUND(Source!W544,O568)</f>
        <v>0</v>
      </c>
      <c r="G568" s="4" t="s">
        <v>154</v>
      </c>
      <c r="H568" s="4" t="s">
        <v>155</v>
      </c>
      <c r="I568" s="4"/>
      <c r="J568" s="4"/>
      <c r="K568" s="4">
        <v>209</v>
      </c>
      <c r="L568" s="4">
        <v>23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233</v>
      </c>
      <c r="F569" s="4">
        <f>ROUND(Source!BD544,O569)</f>
        <v>0</v>
      </c>
      <c r="G569" s="4" t="s">
        <v>156</v>
      </c>
      <c r="H569" s="4" t="s">
        <v>157</v>
      </c>
      <c r="I569" s="4"/>
      <c r="J569" s="4"/>
      <c r="K569" s="4">
        <v>233</v>
      </c>
      <c r="L569" s="4">
        <v>24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210</v>
      </c>
      <c r="F570" s="4">
        <f>ROUND(Source!X544,O570)</f>
        <v>0</v>
      </c>
      <c r="G570" s="4" t="s">
        <v>158</v>
      </c>
      <c r="H570" s="4" t="s">
        <v>159</v>
      </c>
      <c r="I570" s="4"/>
      <c r="J570" s="4"/>
      <c r="K570" s="4">
        <v>210</v>
      </c>
      <c r="L570" s="4">
        <v>25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211</v>
      </c>
      <c r="F571" s="4">
        <f>ROUND(Source!Y544,O571)</f>
        <v>0</v>
      </c>
      <c r="G571" s="4" t="s">
        <v>160</v>
      </c>
      <c r="H571" s="4" t="s">
        <v>161</v>
      </c>
      <c r="I571" s="4"/>
      <c r="J571" s="4"/>
      <c r="K571" s="4">
        <v>211</v>
      </c>
      <c r="L571" s="4">
        <v>26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224</v>
      </c>
      <c r="F572" s="4">
        <f>ROUND(Source!AR544,O572)</f>
        <v>352938.37</v>
      </c>
      <c r="G572" s="4" t="s">
        <v>162</v>
      </c>
      <c r="H572" s="4" t="s">
        <v>163</v>
      </c>
      <c r="I572" s="4"/>
      <c r="J572" s="4"/>
      <c r="K572" s="4">
        <v>224</v>
      </c>
      <c r="L572" s="4">
        <v>27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352938.37</v>
      </c>
      <c r="X572" s="4">
        <v>1</v>
      </c>
      <c r="Y572" s="4">
        <v>352938.37</v>
      </c>
      <c r="Z572" s="4"/>
      <c r="AA572" s="4"/>
      <c r="AB572" s="4"/>
    </row>
    <row r="574" spans="1:206" x14ac:dyDescent="0.2">
      <c r="A574" s="1">
        <v>4</v>
      </c>
      <c r="B574" s="1">
        <v>1</v>
      </c>
      <c r="C574" s="1"/>
      <c r="D574" s="1">
        <f>ROW(A580)</f>
        <v>580</v>
      </c>
      <c r="E574" s="1"/>
      <c r="F574" s="1" t="s">
        <v>15</v>
      </c>
      <c r="G574" s="1" t="s">
        <v>490</v>
      </c>
      <c r="H574" s="1" t="s">
        <v>3</v>
      </c>
      <c r="I574" s="1">
        <v>0</v>
      </c>
      <c r="J574" s="1"/>
      <c r="K574" s="1">
        <v>0</v>
      </c>
      <c r="L574" s="1"/>
      <c r="M574" s="1" t="s">
        <v>3</v>
      </c>
      <c r="N574" s="1"/>
      <c r="O574" s="1"/>
      <c r="P574" s="1"/>
      <c r="Q574" s="1"/>
      <c r="R574" s="1"/>
      <c r="S574" s="1">
        <v>0</v>
      </c>
      <c r="T574" s="1"/>
      <c r="U574" s="1" t="s">
        <v>3</v>
      </c>
      <c r="V574" s="1">
        <v>0</v>
      </c>
      <c r="W574" s="1"/>
      <c r="X574" s="1"/>
      <c r="Y574" s="1"/>
      <c r="Z574" s="1"/>
      <c r="AA574" s="1"/>
      <c r="AB574" s="1" t="s">
        <v>3</v>
      </c>
      <c r="AC574" s="1" t="s">
        <v>3</v>
      </c>
      <c r="AD574" s="1" t="s">
        <v>3</v>
      </c>
      <c r="AE574" s="1" t="s">
        <v>3</v>
      </c>
      <c r="AF574" s="1" t="s">
        <v>3</v>
      </c>
      <c r="AG574" s="1" t="s">
        <v>3</v>
      </c>
      <c r="AH574" s="1"/>
      <c r="AI574" s="1"/>
      <c r="AJ574" s="1"/>
      <c r="AK574" s="1"/>
      <c r="AL574" s="1"/>
      <c r="AM574" s="1"/>
      <c r="AN574" s="1"/>
      <c r="AO574" s="1"/>
      <c r="AP574" s="1" t="s">
        <v>3</v>
      </c>
      <c r="AQ574" s="1" t="s">
        <v>3</v>
      </c>
      <c r="AR574" s="1" t="s">
        <v>3</v>
      </c>
      <c r="AS574" s="1"/>
      <c r="AT574" s="1"/>
      <c r="AU574" s="1"/>
      <c r="AV574" s="1"/>
      <c r="AW574" s="1"/>
      <c r="AX574" s="1"/>
      <c r="AY574" s="1"/>
      <c r="AZ574" s="1" t="s">
        <v>3</v>
      </c>
      <c r="BA574" s="1"/>
      <c r="BB574" s="1" t="s">
        <v>3</v>
      </c>
      <c r="BC574" s="1" t="s">
        <v>3</v>
      </c>
      <c r="BD574" s="1" t="s">
        <v>3</v>
      </c>
      <c r="BE574" s="1" t="s">
        <v>3</v>
      </c>
      <c r="BF574" s="1" t="s">
        <v>3</v>
      </c>
      <c r="BG574" s="1" t="s">
        <v>3</v>
      </c>
      <c r="BH574" s="1" t="s">
        <v>3</v>
      </c>
      <c r="BI574" s="1" t="s">
        <v>3</v>
      </c>
      <c r="BJ574" s="1" t="s">
        <v>3</v>
      </c>
      <c r="BK574" s="1" t="s">
        <v>3</v>
      </c>
      <c r="BL574" s="1" t="s">
        <v>3</v>
      </c>
      <c r="BM574" s="1" t="s">
        <v>3</v>
      </c>
      <c r="BN574" s="1" t="s">
        <v>3</v>
      </c>
      <c r="BO574" s="1" t="s">
        <v>3</v>
      </c>
      <c r="BP574" s="1" t="s">
        <v>3</v>
      </c>
      <c r="BQ574" s="1"/>
      <c r="BR574" s="1"/>
      <c r="BS574" s="1"/>
      <c r="BT574" s="1"/>
      <c r="BU574" s="1"/>
      <c r="BV574" s="1"/>
      <c r="BW574" s="1"/>
      <c r="BX574" s="1">
        <v>0</v>
      </c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>
        <v>0</v>
      </c>
    </row>
    <row r="576" spans="1:206" x14ac:dyDescent="0.2">
      <c r="A576" s="2">
        <v>52</v>
      </c>
      <c r="B576" s="2">
        <f t="shared" ref="B576:G576" si="380">B580</f>
        <v>1</v>
      </c>
      <c r="C576" s="2">
        <f t="shared" si="380"/>
        <v>4</v>
      </c>
      <c r="D576" s="2">
        <f t="shared" si="380"/>
        <v>574</v>
      </c>
      <c r="E576" s="2">
        <f t="shared" si="380"/>
        <v>0</v>
      </c>
      <c r="F576" s="2" t="str">
        <f t="shared" si="380"/>
        <v>Новый раздел</v>
      </c>
      <c r="G576" s="2" t="str">
        <f t="shared" si="380"/>
        <v>Возврат материалов справочно</v>
      </c>
      <c r="H576" s="2"/>
      <c r="I576" s="2"/>
      <c r="J576" s="2"/>
      <c r="K576" s="2"/>
      <c r="L576" s="2"/>
      <c r="M576" s="2"/>
      <c r="N576" s="2"/>
      <c r="O576" s="2">
        <f t="shared" ref="O576:AT576" si="381">O580</f>
        <v>0</v>
      </c>
      <c r="P576" s="2">
        <f t="shared" si="381"/>
        <v>0</v>
      </c>
      <c r="Q576" s="2">
        <f t="shared" si="381"/>
        <v>0</v>
      </c>
      <c r="R576" s="2">
        <f t="shared" si="381"/>
        <v>0</v>
      </c>
      <c r="S576" s="2">
        <f t="shared" si="381"/>
        <v>0</v>
      </c>
      <c r="T576" s="2">
        <f t="shared" si="381"/>
        <v>0</v>
      </c>
      <c r="U576" s="2">
        <f t="shared" si="381"/>
        <v>0</v>
      </c>
      <c r="V576" s="2">
        <f t="shared" si="381"/>
        <v>0</v>
      </c>
      <c r="W576" s="2">
        <f t="shared" si="381"/>
        <v>0</v>
      </c>
      <c r="X576" s="2">
        <f t="shared" si="381"/>
        <v>0</v>
      </c>
      <c r="Y576" s="2">
        <f t="shared" si="381"/>
        <v>0</v>
      </c>
      <c r="Z576" s="2">
        <f t="shared" si="381"/>
        <v>0</v>
      </c>
      <c r="AA576" s="2">
        <f t="shared" si="381"/>
        <v>0</v>
      </c>
      <c r="AB576" s="2">
        <f t="shared" si="381"/>
        <v>0</v>
      </c>
      <c r="AC576" s="2">
        <f t="shared" si="381"/>
        <v>0</v>
      </c>
      <c r="AD576" s="2">
        <f t="shared" si="381"/>
        <v>0</v>
      </c>
      <c r="AE576" s="2">
        <f t="shared" si="381"/>
        <v>0</v>
      </c>
      <c r="AF576" s="2">
        <f t="shared" si="381"/>
        <v>0</v>
      </c>
      <c r="AG576" s="2">
        <f t="shared" si="381"/>
        <v>0</v>
      </c>
      <c r="AH576" s="2">
        <f t="shared" si="381"/>
        <v>0</v>
      </c>
      <c r="AI576" s="2">
        <f t="shared" si="381"/>
        <v>0</v>
      </c>
      <c r="AJ576" s="2">
        <f t="shared" si="381"/>
        <v>0</v>
      </c>
      <c r="AK576" s="2">
        <f t="shared" si="381"/>
        <v>0</v>
      </c>
      <c r="AL576" s="2">
        <f t="shared" si="381"/>
        <v>0</v>
      </c>
      <c r="AM576" s="2">
        <f t="shared" si="381"/>
        <v>0</v>
      </c>
      <c r="AN576" s="2">
        <f t="shared" si="381"/>
        <v>0</v>
      </c>
      <c r="AO576" s="2">
        <f t="shared" si="381"/>
        <v>0</v>
      </c>
      <c r="AP576" s="2">
        <f t="shared" si="381"/>
        <v>0</v>
      </c>
      <c r="AQ576" s="2">
        <f t="shared" si="381"/>
        <v>0</v>
      </c>
      <c r="AR576" s="2">
        <f t="shared" si="381"/>
        <v>0</v>
      </c>
      <c r="AS576" s="2">
        <f t="shared" si="381"/>
        <v>0</v>
      </c>
      <c r="AT576" s="2">
        <f t="shared" si="381"/>
        <v>0</v>
      </c>
      <c r="AU576" s="2">
        <f t="shared" ref="AU576:BZ576" si="382">AU580</f>
        <v>0</v>
      </c>
      <c r="AV576" s="2">
        <f t="shared" si="382"/>
        <v>0</v>
      </c>
      <c r="AW576" s="2">
        <f t="shared" si="382"/>
        <v>0</v>
      </c>
      <c r="AX576" s="2">
        <f t="shared" si="382"/>
        <v>0</v>
      </c>
      <c r="AY576" s="2">
        <f t="shared" si="382"/>
        <v>0</v>
      </c>
      <c r="AZ576" s="2">
        <f t="shared" si="382"/>
        <v>0</v>
      </c>
      <c r="BA576" s="2">
        <f t="shared" si="382"/>
        <v>0</v>
      </c>
      <c r="BB576" s="2">
        <f t="shared" si="382"/>
        <v>0</v>
      </c>
      <c r="BC576" s="2">
        <f t="shared" si="382"/>
        <v>0</v>
      </c>
      <c r="BD576" s="2">
        <f t="shared" si="382"/>
        <v>0</v>
      </c>
      <c r="BE576" s="2">
        <f t="shared" si="382"/>
        <v>0</v>
      </c>
      <c r="BF576" s="2">
        <f t="shared" si="382"/>
        <v>0</v>
      </c>
      <c r="BG576" s="2">
        <f t="shared" si="382"/>
        <v>0</v>
      </c>
      <c r="BH576" s="2">
        <f t="shared" si="382"/>
        <v>0</v>
      </c>
      <c r="BI576" s="2">
        <f t="shared" si="382"/>
        <v>0</v>
      </c>
      <c r="BJ576" s="2">
        <f t="shared" si="382"/>
        <v>0</v>
      </c>
      <c r="BK576" s="2">
        <f t="shared" si="382"/>
        <v>0</v>
      </c>
      <c r="BL576" s="2">
        <f t="shared" si="382"/>
        <v>0</v>
      </c>
      <c r="BM576" s="2">
        <f t="shared" si="382"/>
        <v>0</v>
      </c>
      <c r="BN576" s="2">
        <f t="shared" si="382"/>
        <v>0</v>
      </c>
      <c r="BO576" s="2">
        <f t="shared" si="382"/>
        <v>0</v>
      </c>
      <c r="BP576" s="2">
        <f t="shared" si="382"/>
        <v>0</v>
      </c>
      <c r="BQ576" s="2">
        <f t="shared" si="382"/>
        <v>0</v>
      </c>
      <c r="BR576" s="2">
        <f t="shared" si="382"/>
        <v>0</v>
      </c>
      <c r="BS576" s="2">
        <f t="shared" si="382"/>
        <v>0</v>
      </c>
      <c r="BT576" s="2">
        <f t="shared" si="382"/>
        <v>0</v>
      </c>
      <c r="BU576" s="2">
        <f t="shared" si="382"/>
        <v>0</v>
      </c>
      <c r="BV576" s="2">
        <f t="shared" si="382"/>
        <v>0</v>
      </c>
      <c r="BW576" s="2">
        <f t="shared" si="382"/>
        <v>0</v>
      </c>
      <c r="BX576" s="2">
        <f t="shared" si="382"/>
        <v>0</v>
      </c>
      <c r="BY576" s="2">
        <f t="shared" si="382"/>
        <v>0</v>
      </c>
      <c r="BZ576" s="2">
        <f t="shared" si="382"/>
        <v>0</v>
      </c>
      <c r="CA576" s="2">
        <f t="shared" ref="CA576:DF576" si="383">CA580</f>
        <v>0</v>
      </c>
      <c r="CB576" s="2">
        <f t="shared" si="383"/>
        <v>0</v>
      </c>
      <c r="CC576" s="2">
        <f t="shared" si="383"/>
        <v>0</v>
      </c>
      <c r="CD576" s="2">
        <f t="shared" si="383"/>
        <v>0</v>
      </c>
      <c r="CE576" s="2">
        <f t="shared" si="383"/>
        <v>0</v>
      </c>
      <c r="CF576" s="2">
        <f t="shared" si="383"/>
        <v>0</v>
      </c>
      <c r="CG576" s="2">
        <f t="shared" si="383"/>
        <v>0</v>
      </c>
      <c r="CH576" s="2">
        <f t="shared" si="383"/>
        <v>0</v>
      </c>
      <c r="CI576" s="2">
        <f t="shared" si="383"/>
        <v>0</v>
      </c>
      <c r="CJ576" s="2">
        <f t="shared" si="383"/>
        <v>0</v>
      </c>
      <c r="CK576" s="2">
        <f t="shared" si="383"/>
        <v>0</v>
      </c>
      <c r="CL576" s="2">
        <f t="shared" si="383"/>
        <v>0</v>
      </c>
      <c r="CM576" s="2">
        <f t="shared" si="383"/>
        <v>0</v>
      </c>
      <c r="CN576" s="2">
        <f t="shared" si="383"/>
        <v>0</v>
      </c>
      <c r="CO576" s="2">
        <f t="shared" si="383"/>
        <v>0</v>
      </c>
      <c r="CP576" s="2">
        <f t="shared" si="383"/>
        <v>0</v>
      </c>
      <c r="CQ576" s="2">
        <f t="shared" si="383"/>
        <v>0</v>
      </c>
      <c r="CR576" s="2">
        <f t="shared" si="383"/>
        <v>0</v>
      </c>
      <c r="CS576" s="2">
        <f t="shared" si="383"/>
        <v>0</v>
      </c>
      <c r="CT576" s="2">
        <f t="shared" si="383"/>
        <v>0</v>
      </c>
      <c r="CU576" s="2">
        <f t="shared" si="383"/>
        <v>0</v>
      </c>
      <c r="CV576" s="2">
        <f t="shared" si="383"/>
        <v>0</v>
      </c>
      <c r="CW576" s="2">
        <f t="shared" si="383"/>
        <v>0</v>
      </c>
      <c r="CX576" s="2">
        <f t="shared" si="383"/>
        <v>0</v>
      </c>
      <c r="CY576" s="2">
        <f t="shared" si="383"/>
        <v>0</v>
      </c>
      <c r="CZ576" s="2">
        <f t="shared" si="383"/>
        <v>0</v>
      </c>
      <c r="DA576" s="2">
        <f t="shared" si="383"/>
        <v>0</v>
      </c>
      <c r="DB576" s="2">
        <f t="shared" si="383"/>
        <v>0</v>
      </c>
      <c r="DC576" s="2">
        <f t="shared" si="383"/>
        <v>0</v>
      </c>
      <c r="DD576" s="2">
        <f t="shared" si="383"/>
        <v>0</v>
      </c>
      <c r="DE576" s="2">
        <f t="shared" si="383"/>
        <v>0</v>
      </c>
      <c r="DF576" s="2">
        <f t="shared" si="383"/>
        <v>0</v>
      </c>
      <c r="DG576" s="3">
        <f t="shared" ref="DG576:EL576" si="384">DG580</f>
        <v>0</v>
      </c>
      <c r="DH576" s="3">
        <f t="shared" si="384"/>
        <v>0</v>
      </c>
      <c r="DI576" s="3">
        <f t="shared" si="384"/>
        <v>0</v>
      </c>
      <c r="DJ576" s="3">
        <f t="shared" si="384"/>
        <v>0</v>
      </c>
      <c r="DK576" s="3">
        <f t="shared" si="384"/>
        <v>0</v>
      </c>
      <c r="DL576" s="3">
        <f t="shared" si="384"/>
        <v>0</v>
      </c>
      <c r="DM576" s="3">
        <f t="shared" si="384"/>
        <v>0</v>
      </c>
      <c r="DN576" s="3">
        <f t="shared" si="384"/>
        <v>0</v>
      </c>
      <c r="DO576" s="3">
        <f t="shared" si="384"/>
        <v>0</v>
      </c>
      <c r="DP576" s="3">
        <f t="shared" si="384"/>
        <v>0</v>
      </c>
      <c r="DQ576" s="3">
        <f t="shared" si="384"/>
        <v>0</v>
      </c>
      <c r="DR576" s="3">
        <f t="shared" si="384"/>
        <v>0</v>
      </c>
      <c r="DS576" s="3">
        <f t="shared" si="384"/>
        <v>0</v>
      </c>
      <c r="DT576" s="3">
        <f t="shared" si="384"/>
        <v>0</v>
      </c>
      <c r="DU576" s="3">
        <f t="shared" si="384"/>
        <v>0</v>
      </c>
      <c r="DV576" s="3">
        <f t="shared" si="384"/>
        <v>0</v>
      </c>
      <c r="DW576" s="3">
        <f t="shared" si="384"/>
        <v>0</v>
      </c>
      <c r="DX576" s="3">
        <f t="shared" si="384"/>
        <v>0</v>
      </c>
      <c r="DY576" s="3">
        <f t="shared" si="384"/>
        <v>0</v>
      </c>
      <c r="DZ576" s="3">
        <f t="shared" si="384"/>
        <v>0</v>
      </c>
      <c r="EA576" s="3">
        <f t="shared" si="384"/>
        <v>0</v>
      </c>
      <c r="EB576" s="3">
        <f t="shared" si="384"/>
        <v>0</v>
      </c>
      <c r="EC576" s="3">
        <f t="shared" si="384"/>
        <v>0</v>
      </c>
      <c r="ED576" s="3">
        <f t="shared" si="384"/>
        <v>0</v>
      </c>
      <c r="EE576" s="3">
        <f t="shared" si="384"/>
        <v>0</v>
      </c>
      <c r="EF576" s="3">
        <f t="shared" si="384"/>
        <v>0</v>
      </c>
      <c r="EG576" s="3">
        <f t="shared" si="384"/>
        <v>0</v>
      </c>
      <c r="EH576" s="3">
        <f t="shared" si="384"/>
        <v>0</v>
      </c>
      <c r="EI576" s="3">
        <f t="shared" si="384"/>
        <v>0</v>
      </c>
      <c r="EJ576" s="3">
        <f t="shared" si="384"/>
        <v>0</v>
      </c>
      <c r="EK576" s="3">
        <f t="shared" si="384"/>
        <v>0</v>
      </c>
      <c r="EL576" s="3">
        <f t="shared" si="384"/>
        <v>0</v>
      </c>
      <c r="EM576" s="3">
        <f t="shared" ref="EM576:FR576" si="385">EM580</f>
        <v>0</v>
      </c>
      <c r="EN576" s="3">
        <f t="shared" si="385"/>
        <v>0</v>
      </c>
      <c r="EO576" s="3">
        <f t="shared" si="385"/>
        <v>0</v>
      </c>
      <c r="EP576" s="3">
        <f t="shared" si="385"/>
        <v>0</v>
      </c>
      <c r="EQ576" s="3">
        <f t="shared" si="385"/>
        <v>0</v>
      </c>
      <c r="ER576" s="3">
        <f t="shared" si="385"/>
        <v>0</v>
      </c>
      <c r="ES576" s="3">
        <f t="shared" si="385"/>
        <v>0</v>
      </c>
      <c r="ET576" s="3">
        <f t="shared" si="385"/>
        <v>0</v>
      </c>
      <c r="EU576" s="3">
        <f t="shared" si="385"/>
        <v>0</v>
      </c>
      <c r="EV576" s="3">
        <f t="shared" si="385"/>
        <v>0</v>
      </c>
      <c r="EW576" s="3">
        <f t="shared" si="385"/>
        <v>0</v>
      </c>
      <c r="EX576" s="3">
        <f t="shared" si="385"/>
        <v>0</v>
      </c>
      <c r="EY576" s="3">
        <f t="shared" si="385"/>
        <v>0</v>
      </c>
      <c r="EZ576" s="3">
        <f t="shared" si="385"/>
        <v>0</v>
      </c>
      <c r="FA576" s="3">
        <f t="shared" si="385"/>
        <v>0</v>
      </c>
      <c r="FB576" s="3">
        <f t="shared" si="385"/>
        <v>0</v>
      </c>
      <c r="FC576" s="3">
        <f t="shared" si="385"/>
        <v>0</v>
      </c>
      <c r="FD576" s="3">
        <f t="shared" si="385"/>
        <v>0</v>
      </c>
      <c r="FE576" s="3">
        <f t="shared" si="385"/>
        <v>0</v>
      </c>
      <c r="FF576" s="3">
        <f t="shared" si="385"/>
        <v>0</v>
      </c>
      <c r="FG576" s="3">
        <f t="shared" si="385"/>
        <v>0</v>
      </c>
      <c r="FH576" s="3">
        <f t="shared" si="385"/>
        <v>0</v>
      </c>
      <c r="FI576" s="3">
        <f t="shared" si="385"/>
        <v>0</v>
      </c>
      <c r="FJ576" s="3">
        <f t="shared" si="385"/>
        <v>0</v>
      </c>
      <c r="FK576" s="3">
        <f t="shared" si="385"/>
        <v>0</v>
      </c>
      <c r="FL576" s="3">
        <f t="shared" si="385"/>
        <v>0</v>
      </c>
      <c r="FM576" s="3">
        <f t="shared" si="385"/>
        <v>0</v>
      </c>
      <c r="FN576" s="3">
        <f t="shared" si="385"/>
        <v>0</v>
      </c>
      <c r="FO576" s="3">
        <f t="shared" si="385"/>
        <v>0</v>
      </c>
      <c r="FP576" s="3">
        <f t="shared" si="385"/>
        <v>0</v>
      </c>
      <c r="FQ576" s="3">
        <f t="shared" si="385"/>
        <v>0</v>
      </c>
      <c r="FR576" s="3">
        <f t="shared" si="385"/>
        <v>0</v>
      </c>
      <c r="FS576" s="3">
        <f t="shared" ref="FS576:GX576" si="386">FS580</f>
        <v>0</v>
      </c>
      <c r="FT576" s="3">
        <f t="shared" si="386"/>
        <v>0</v>
      </c>
      <c r="FU576" s="3">
        <f t="shared" si="386"/>
        <v>0</v>
      </c>
      <c r="FV576" s="3">
        <f t="shared" si="386"/>
        <v>0</v>
      </c>
      <c r="FW576" s="3">
        <f t="shared" si="386"/>
        <v>0</v>
      </c>
      <c r="FX576" s="3">
        <f t="shared" si="386"/>
        <v>0</v>
      </c>
      <c r="FY576" s="3">
        <f t="shared" si="386"/>
        <v>0</v>
      </c>
      <c r="FZ576" s="3">
        <f t="shared" si="386"/>
        <v>0</v>
      </c>
      <c r="GA576" s="3">
        <f t="shared" si="386"/>
        <v>0</v>
      </c>
      <c r="GB576" s="3">
        <f t="shared" si="386"/>
        <v>0</v>
      </c>
      <c r="GC576" s="3">
        <f t="shared" si="386"/>
        <v>0</v>
      </c>
      <c r="GD576" s="3">
        <f t="shared" si="386"/>
        <v>0</v>
      </c>
      <c r="GE576" s="3">
        <f t="shared" si="386"/>
        <v>0</v>
      </c>
      <c r="GF576" s="3">
        <f t="shared" si="386"/>
        <v>0</v>
      </c>
      <c r="GG576" s="3">
        <f t="shared" si="386"/>
        <v>0</v>
      </c>
      <c r="GH576" s="3">
        <f t="shared" si="386"/>
        <v>0</v>
      </c>
      <c r="GI576" s="3">
        <f t="shared" si="386"/>
        <v>0</v>
      </c>
      <c r="GJ576" s="3">
        <f t="shared" si="386"/>
        <v>0</v>
      </c>
      <c r="GK576" s="3">
        <f t="shared" si="386"/>
        <v>0</v>
      </c>
      <c r="GL576" s="3">
        <f t="shared" si="386"/>
        <v>0</v>
      </c>
      <c r="GM576" s="3">
        <f t="shared" si="386"/>
        <v>0</v>
      </c>
      <c r="GN576" s="3">
        <f t="shared" si="386"/>
        <v>0</v>
      </c>
      <c r="GO576" s="3">
        <f t="shared" si="386"/>
        <v>0</v>
      </c>
      <c r="GP576" s="3">
        <f t="shared" si="386"/>
        <v>0</v>
      </c>
      <c r="GQ576" s="3">
        <f t="shared" si="386"/>
        <v>0</v>
      </c>
      <c r="GR576" s="3">
        <f t="shared" si="386"/>
        <v>0</v>
      </c>
      <c r="GS576" s="3">
        <f t="shared" si="386"/>
        <v>0</v>
      </c>
      <c r="GT576" s="3">
        <f t="shared" si="386"/>
        <v>0</v>
      </c>
      <c r="GU576" s="3">
        <f t="shared" si="386"/>
        <v>0</v>
      </c>
      <c r="GV576" s="3">
        <f t="shared" si="386"/>
        <v>0</v>
      </c>
      <c r="GW576" s="3">
        <f t="shared" si="386"/>
        <v>0</v>
      </c>
      <c r="GX576" s="3">
        <f t="shared" si="386"/>
        <v>0</v>
      </c>
    </row>
    <row r="578" spans="1:245" x14ac:dyDescent="0.2">
      <c r="A578">
        <v>19</v>
      </c>
      <c r="B578">
        <v>1</v>
      </c>
      <c r="F578" t="s">
        <v>3</v>
      </c>
      <c r="G578" t="s">
        <v>491</v>
      </c>
      <c r="H578" t="s">
        <v>3</v>
      </c>
      <c r="AA578">
        <v>1</v>
      </c>
      <c r="IK578">
        <v>0</v>
      </c>
    </row>
    <row r="580" spans="1:245" x14ac:dyDescent="0.2">
      <c r="A580" s="2">
        <v>51</v>
      </c>
      <c r="B580" s="2">
        <f>B574</f>
        <v>1</v>
      </c>
      <c r="C580" s="2">
        <f>A574</f>
        <v>4</v>
      </c>
      <c r="D580" s="2">
        <f>ROW(A574)</f>
        <v>574</v>
      </c>
      <c r="E580" s="2"/>
      <c r="F580" s="2" t="str">
        <f>IF(F574&lt;&gt;"",F574,"")</f>
        <v>Новый раздел</v>
      </c>
      <c r="G580" s="2" t="str">
        <f>IF(G574&lt;&gt;"",G574,"")</f>
        <v>Возврат материалов справочно</v>
      </c>
      <c r="H580" s="2">
        <v>0</v>
      </c>
      <c r="I580" s="2"/>
      <c r="J580" s="2"/>
      <c r="K580" s="2"/>
      <c r="L580" s="2"/>
      <c r="M580" s="2"/>
      <c r="N580" s="2"/>
      <c r="O580" s="2">
        <f t="shared" ref="O580:T580" si="387">ROUND(AB580,2)</f>
        <v>0</v>
      </c>
      <c r="P580" s="2">
        <f t="shared" si="387"/>
        <v>0</v>
      </c>
      <c r="Q580" s="2">
        <f t="shared" si="387"/>
        <v>0</v>
      </c>
      <c r="R580" s="2">
        <f t="shared" si="387"/>
        <v>0</v>
      </c>
      <c r="S580" s="2">
        <f t="shared" si="387"/>
        <v>0</v>
      </c>
      <c r="T580" s="2">
        <f t="shared" si="387"/>
        <v>0</v>
      </c>
      <c r="U580" s="2">
        <f>AH580</f>
        <v>0</v>
      </c>
      <c r="V580" s="2">
        <f>AI580</f>
        <v>0</v>
      </c>
      <c r="W580" s="2">
        <f>ROUND(AJ580,2)</f>
        <v>0</v>
      </c>
      <c r="X580" s="2">
        <f>ROUND(AK580,2)</f>
        <v>0</v>
      </c>
      <c r="Y580" s="2">
        <f>ROUND(AL580,2)</f>
        <v>0</v>
      </c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>
        <f t="shared" ref="AO580:BD580" si="388">ROUND(BX580,2)</f>
        <v>0</v>
      </c>
      <c r="AP580" s="2">
        <f t="shared" si="388"/>
        <v>0</v>
      </c>
      <c r="AQ580" s="2">
        <f t="shared" si="388"/>
        <v>0</v>
      </c>
      <c r="AR580" s="2">
        <f t="shared" si="388"/>
        <v>0</v>
      </c>
      <c r="AS580" s="2">
        <f t="shared" si="388"/>
        <v>0</v>
      </c>
      <c r="AT580" s="2">
        <f t="shared" si="388"/>
        <v>0</v>
      </c>
      <c r="AU580" s="2">
        <f t="shared" si="388"/>
        <v>0</v>
      </c>
      <c r="AV580" s="2">
        <f t="shared" si="388"/>
        <v>0</v>
      </c>
      <c r="AW580" s="2">
        <f t="shared" si="388"/>
        <v>0</v>
      </c>
      <c r="AX580" s="2">
        <f t="shared" si="388"/>
        <v>0</v>
      </c>
      <c r="AY580" s="2">
        <f t="shared" si="388"/>
        <v>0</v>
      </c>
      <c r="AZ580" s="2">
        <f t="shared" si="388"/>
        <v>0</v>
      </c>
      <c r="BA580" s="2">
        <f t="shared" si="388"/>
        <v>0</v>
      </c>
      <c r="BB580" s="2">
        <f t="shared" si="388"/>
        <v>0</v>
      </c>
      <c r="BC580" s="2">
        <f t="shared" si="388"/>
        <v>0</v>
      </c>
      <c r="BD580" s="2">
        <f t="shared" si="388"/>
        <v>0</v>
      </c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>
        <v>0</v>
      </c>
    </row>
    <row r="582" spans="1:245" x14ac:dyDescent="0.2">
      <c r="A582" s="4">
        <v>50</v>
      </c>
      <c r="B582" s="4">
        <v>0</v>
      </c>
      <c r="C582" s="4">
        <v>0</v>
      </c>
      <c r="D582" s="4">
        <v>1</v>
      </c>
      <c r="E582" s="4">
        <v>201</v>
      </c>
      <c r="F582" s="4">
        <f>ROUND(Source!O580,O582)</f>
        <v>0</v>
      </c>
      <c r="G582" s="4" t="s">
        <v>110</v>
      </c>
      <c r="H582" s="4" t="s">
        <v>111</v>
      </c>
      <c r="I582" s="4"/>
      <c r="J582" s="4"/>
      <c r="K582" s="4">
        <v>201</v>
      </c>
      <c r="L582" s="4">
        <v>1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202</v>
      </c>
      <c r="F583" s="4">
        <f>ROUND(Source!P580,O583)</f>
        <v>0</v>
      </c>
      <c r="G583" s="4" t="s">
        <v>112</v>
      </c>
      <c r="H583" s="4" t="s">
        <v>113</v>
      </c>
      <c r="I583" s="4"/>
      <c r="J583" s="4"/>
      <c r="K583" s="4">
        <v>202</v>
      </c>
      <c r="L583" s="4">
        <v>2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222</v>
      </c>
      <c r="F584" s="4">
        <f>ROUND(Source!AO580,O584)</f>
        <v>0</v>
      </c>
      <c r="G584" s="4" t="s">
        <v>114</v>
      </c>
      <c r="H584" s="4" t="s">
        <v>115</v>
      </c>
      <c r="I584" s="4"/>
      <c r="J584" s="4"/>
      <c r="K584" s="4">
        <v>222</v>
      </c>
      <c r="L584" s="4">
        <v>3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225</v>
      </c>
      <c r="F585" s="4">
        <f>ROUND(Source!AV580,O585)</f>
        <v>0</v>
      </c>
      <c r="G585" s="4" t="s">
        <v>116</v>
      </c>
      <c r="H585" s="4" t="s">
        <v>117</v>
      </c>
      <c r="I585" s="4"/>
      <c r="J585" s="4"/>
      <c r="K585" s="4">
        <v>225</v>
      </c>
      <c r="L585" s="4">
        <v>4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226</v>
      </c>
      <c r="F586" s="4">
        <f>ROUND(Source!AW580,O586)</f>
        <v>0</v>
      </c>
      <c r="G586" s="4" t="s">
        <v>118</v>
      </c>
      <c r="H586" s="4" t="s">
        <v>119</v>
      </c>
      <c r="I586" s="4"/>
      <c r="J586" s="4"/>
      <c r="K586" s="4">
        <v>226</v>
      </c>
      <c r="L586" s="4">
        <v>5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227</v>
      </c>
      <c r="F587" s="4">
        <f>ROUND(Source!AX580,O587)</f>
        <v>0</v>
      </c>
      <c r="G587" s="4" t="s">
        <v>120</v>
      </c>
      <c r="H587" s="4" t="s">
        <v>121</v>
      </c>
      <c r="I587" s="4"/>
      <c r="J587" s="4"/>
      <c r="K587" s="4">
        <v>227</v>
      </c>
      <c r="L587" s="4">
        <v>6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228</v>
      </c>
      <c r="F588" s="4">
        <f>ROUND(Source!AY580,O588)</f>
        <v>0</v>
      </c>
      <c r="G588" s="4" t="s">
        <v>122</v>
      </c>
      <c r="H588" s="4" t="s">
        <v>123</v>
      </c>
      <c r="I588" s="4"/>
      <c r="J588" s="4"/>
      <c r="K588" s="4">
        <v>228</v>
      </c>
      <c r="L588" s="4">
        <v>7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216</v>
      </c>
      <c r="F589" s="4">
        <f>ROUND(Source!AP580,O589)</f>
        <v>0</v>
      </c>
      <c r="G589" s="4" t="s">
        <v>124</v>
      </c>
      <c r="H589" s="4" t="s">
        <v>125</v>
      </c>
      <c r="I589" s="4"/>
      <c r="J589" s="4"/>
      <c r="K589" s="4">
        <v>216</v>
      </c>
      <c r="L589" s="4">
        <v>8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223</v>
      </c>
      <c r="F590" s="4">
        <f>ROUND(Source!AQ580,O590)</f>
        <v>0</v>
      </c>
      <c r="G590" s="4" t="s">
        <v>126</v>
      </c>
      <c r="H590" s="4" t="s">
        <v>127</v>
      </c>
      <c r="I590" s="4"/>
      <c r="J590" s="4"/>
      <c r="K590" s="4">
        <v>223</v>
      </c>
      <c r="L590" s="4">
        <v>9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229</v>
      </c>
      <c r="F591" s="4">
        <f>ROUND(Source!AZ580,O591)</f>
        <v>0</v>
      </c>
      <c r="G591" s="4" t="s">
        <v>128</v>
      </c>
      <c r="H591" s="4" t="s">
        <v>129</v>
      </c>
      <c r="I591" s="4"/>
      <c r="J591" s="4"/>
      <c r="K591" s="4">
        <v>229</v>
      </c>
      <c r="L591" s="4">
        <v>10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203</v>
      </c>
      <c r="F592" s="4">
        <f>ROUND(Source!Q580,O592)</f>
        <v>0</v>
      </c>
      <c r="G592" s="4" t="s">
        <v>130</v>
      </c>
      <c r="H592" s="4" t="s">
        <v>131</v>
      </c>
      <c r="I592" s="4"/>
      <c r="J592" s="4"/>
      <c r="K592" s="4">
        <v>203</v>
      </c>
      <c r="L592" s="4">
        <v>11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231</v>
      </c>
      <c r="F593" s="4">
        <f>ROUND(Source!BB580,O593)</f>
        <v>0</v>
      </c>
      <c r="G593" s="4" t="s">
        <v>132</v>
      </c>
      <c r="H593" s="4" t="s">
        <v>133</v>
      </c>
      <c r="I593" s="4"/>
      <c r="J593" s="4"/>
      <c r="K593" s="4">
        <v>231</v>
      </c>
      <c r="L593" s="4">
        <v>12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204</v>
      </c>
      <c r="F594" s="4">
        <f>ROUND(Source!R580,O594)</f>
        <v>0</v>
      </c>
      <c r="G594" s="4" t="s">
        <v>134</v>
      </c>
      <c r="H594" s="4" t="s">
        <v>135</v>
      </c>
      <c r="I594" s="4"/>
      <c r="J594" s="4"/>
      <c r="K594" s="4">
        <v>204</v>
      </c>
      <c r="L594" s="4">
        <v>13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205</v>
      </c>
      <c r="F595" s="4">
        <f>ROUND(Source!S580,O595)</f>
        <v>0</v>
      </c>
      <c r="G595" s="4" t="s">
        <v>136</v>
      </c>
      <c r="H595" s="4" t="s">
        <v>137</v>
      </c>
      <c r="I595" s="4"/>
      <c r="J595" s="4"/>
      <c r="K595" s="4">
        <v>205</v>
      </c>
      <c r="L595" s="4">
        <v>14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232</v>
      </c>
      <c r="F596" s="4">
        <f>ROUND(Source!BC580,O596)</f>
        <v>0</v>
      </c>
      <c r="G596" s="4" t="s">
        <v>138</v>
      </c>
      <c r="H596" s="4" t="s">
        <v>139</v>
      </c>
      <c r="I596" s="4"/>
      <c r="J596" s="4"/>
      <c r="K596" s="4">
        <v>232</v>
      </c>
      <c r="L596" s="4">
        <v>15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214</v>
      </c>
      <c r="F597" s="4">
        <f>ROUND(Source!AS580,O597)</f>
        <v>0</v>
      </c>
      <c r="G597" s="4" t="s">
        <v>140</v>
      </c>
      <c r="H597" s="4" t="s">
        <v>141</v>
      </c>
      <c r="I597" s="4"/>
      <c r="J597" s="4"/>
      <c r="K597" s="4">
        <v>214</v>
      </c>
      <c r="L597" s="4">
        <v>16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215</v>
      </c>
      <c r="F598" s="4">
        <f>ROUND(Source!AT580,O598)</f>
        <v>0</v>
      </c>
      <c r="G598" s="4" t="s">
        <v>142</v>
      </c>
      <c r="H598" s="4" t="s">
        <v>143</v>
      </c>
      <c r="I598" s="4"/>
      <c r="J598" s="4"/>
      <c r="K598" s="4">
        <v>215</v>
      </c>
      <c r="L598" s="4">
        <v>17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217</v>
      </c>
      <c r="F599" s="4">
        <f>ROUND(Source!AU580,O599)</f>
        <v>0</v>
      </c>
      <c r="G599" s="4" t="s">
        <v>144</v>
      </c>
      <c r="H599" s="4" t="s">
        <v>145</v>
      </c>
      <c r="I599" s="4"/>
      <c r="J599" s="4"/>
      <c r="K599" s="4">
        <v>217</v>
      </c>
      <c r="L599" s="4">
        <v>18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230</v>
      </c>
      <c r="F600" s="4">
        <f>ROUND(Source!BA580,O600)</f>
        <v>0</v>
      </c>
      <c r="G600" s="4" t="s">
        <v>146</v>
      </c>
      <c r="H600" s="4" t="s">
        <v>147</v>
      </c>
      <c r="I600" s="4"/>
      <c r="J600" s="4"/>
      <c r="K600" s="4">
        <v>230</v>
      </c>
      <c r="L600" s="4">
        <v>19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206</v>
      </c>
      <c r="F601" s="4">
        <f>ROUND(Source!T580,O601)</f>
        <v>0</v>
      </c>
      <c r="G601" s="4" t="s">
        <v>148</v>
      </c>
      <c r="H601" s="4" t="s">
        <v>149</v>
      </c>
      <c r="I601" s="4"/>
      <c r="J601" s="4"/>
      <c r="K601" s="4">
        <v>206</v>
      </c>
      <c r="L601" s="4">
        <v>20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207</v>
      </c>
      <c r="F602" s="4">
        <f>ROUND(Source!U580,O602)</f>
        <v>0</v>
      </c>
      <c r="G602" s="4" t="s">
        <v>150</v>
      </c>
      <c r="H602" s="4" t="s">
        <v>151</v>
      </c>
      <c r="I602" s="4"/>
      <c r="J602" s="4"/>
      <c r="K602" s="4">
        <v>207</v>
      </c>
      <c r="L602" s="4">
        <v>21</v>
      </c>
      <c r="M602" s="4">
        <v>3</v>
      </c>
      <c r="N602" s="4" t="s">
        <v>3</v>
      </c>
      <c r="O602" s="4">
        <v>7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208</v>
      </c>
      <c r="F603" s="4">
        <f>ROUND(Source!V580,O603)</f>
        <v>0</v>
      </c>
      <c r="G603" s="4" t="s">
        <v>152</v>
      </c>
      <c r="H603" s="4" t="s">
        <v>153</v>
      </c>
      <c r="I603" s="4"/>
      <c r="J603" s="4"/>
      <c r="K603" s="4">
        <v>208</v>
      </c>
      <c r="L603" s="4">
        <v>22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209</v>
      </c>
      <c r="F604" s="4">
        <f>ROUND(Source!W580,O604)</f>
        <v>0</v>
      </c>
      <c r="G604" s="4" t="s">
        <v>154</v>
      </c>
      <c r="H604" s="4" t="s">
        <v>155</v>
      </c>
      <c r="I604" s="4"/>
      <c r="J604" s="4"/>
      <c r="K604" s="4">
        <v>209</v>
      </c>
      <c r="L604" s="4">
        <v>23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233</v>
      </c>
      <c r="F605" s="4">
        <f>ROUND(Source!BD580,O605)</f>
        <v>0</v>
      </c>
      <c r="G605" s="4" t="s">
        <v>156</v>
      </c>
      <c r="H605" s="4" t="s">
        <v>157</v>
      </c>
      <c r="I605" s="4"/>
      <c r="J605" s="4"/>
      <c r="K605" s="4">
        <v>233</v>
      </c>
      <c r="L605" s="4">
        <v>24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210</v>
      </c>
      <c r="F606" s="4">
        <f>ROUND(Source!X580,O606)</f>
        <v>0</v>
      </c>
      <c r="G606" s="4" t="s">
        <v>158</v>
      </c>
      <c r="H606" s="4" t="s">
        <v>159</v>
      </c>
      <c r="I606" s="4"/>
      <c r="J606" s="4"/>
      <c r="K606" s="4">
        <v>210</v>
      </c>
      <c r="L606" s="4">
        <v>25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211</v>
      </c>
      <c r="F607" s="4">
        <f>ROUND(Source!Y580,O607)</f>
        <v>0</v>
      </c>
      <c r="G607" s="4" t="s">
        <v>160</v>
      </c>
      <c r="H607" s="4" t="s">
        <v>161</v>
      </c>
      <c r="I607" s="4"/>
      <c r="J607" s="4"/>
      <c r="K607" s="4">
        <v>211</v>
      </c>
      <c r="L607" s="4">
        <v>26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224</v>
      </c>
      <c r="F608" s="4">
        <f>ROUND(Source!AR580,O608)</f>
        <v>0</v>
      </c>
      <c r="G608" s="4" t="s">
        <v>162</v>
      </c>
      <c r="H608" s="4" t="s">
        <v>163</v>
      </c>
      <c r="I608" s="4"/>
      <c r="J608" s="4"/>
      <c r="K608" s="4">
        <v>224</v>
      </c>
      <c r="L608" s="4">
        <v>27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10" spans="1:206" x14ac:dyDescent="0.2">
      <c r="A610" s="2">
        <v>51</v>
      </c>
      <c r="B610" s="2">
        <f>B20</f>
        <v>1</v>
      </c>
      <c r="C610" s="2">
        <f>A20</f>
        <v>3</v>
      </c>
      <c r="D610" s="2">
        <f>ROW(A20)</f>
        <v>20</v>
      </c>
      <c r="E610" s="2"/>
      <c r="F610" s="2" t="str">
        <f>IF(F20&lt;&gt;"",F20,"")</f>
        <v/>
      </c>
      <c r="G610" s="2" t="str">
        <f>IF(G20&lt;&gt;"",G20,"")</f>
        <v>Новая локальная смета</v>
      </c>
      <c r="H610" s="2">
        <v>0</v>
      </c>
      <c r="I610" s="2"/>
      <c r="J610" s="2"/>
      <c r="K610" s="2"/>
      <c r="L610" s="2"/>
      <c r="M610" s="2"/>
      <c r="N610" s="2"/>
      <c r="O610" s="2">
        <f t="shared" ref="O610:T610" si="389">ROUND(O58+O105+O144+O186+O229+O282+O334+O374+O410+O446+O487+O544+O580+AB610,2)</f>
        <v>887437.38</v>
      </c>
      <c r="P610" s="2">
        <f t="shared" si="389"/>
        <v>546013.09</v>
      </c>
      <c r="Q610" s="2">
        <f t="shared" si="389"/>
        <v>116860.98</v>
      </c>
      <c r="R610" s="2">
        <f t="shared" si="389"/>
        <v>67084.75</v>
      </c>
      <c r="S610" s="2">
        <f t="shared" si="389"/>
        <v>157478.56</v>
      </c>
      <c r="T610" s="2">
        <f t="shared" si="389"/>
        <v>0</v>
      </c>
      <c r="U610" s="2">
        <f>U58+U105+U144+U186+U229+U282+U334+U374+U410+U446+U487+U544+U580+AH610</f>
        <v>356.29751879999992</v>
      </c>
      <c r="V610" s="2">
        <f>V58+V105+V144+V186+V229+V282+V334+V374+V410+V446+V487+V544+V580+AI610</f>
        <v>130.76914749999997</v>
      </c>
      <c r="W610" s="2">
        <f>ROUND(W58+W105+W144+W186+W229+W282+W334+W374+W410+W446+W487+W544+W580+AJ610,2)</f>
        <v>0</v>
      </c>
      <c r="X610" s="2">
        <f>ROUND(X58+X105+X144+X186+X229+X282+X334+X374+X410+X446+X487+X544+X580+AK610,2)</f>
        <v>228237.87</v>
      </c>
      <c r="Y610" s="2">
        <f>ROUND(Y58+Y105+Y144+Y186+Y229+Y282+Y334+Y374+Y410+Y446+Y487+Y544+Y580+AL610,2)</f>
        <v>127718.93</v>
      </c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>
        <f t="shared" ref="AO610:BD610" si="390">ROUND(AO58+AO105+AO144+AO186+AO229+AO282+AO334+AO374+AO410+AO446+AO487+AO544+AO580+BX610,2)</f>
        <v>19437.57</v>
      </c>
      <c r="AP610" s="2">
        <f t="shared" si="390"/>
        <v>0</v>
      </c>
      <c r="AQ610" s="2">
        <f t="shared" si="390"/>
        <v>0</v>
      </c>
      <c r="AR610" s="2">
        <f t="shared" si="390"/>
        <v>1255093.68</v>
      </c>
      <c r="AS610" s="2">
        <f t="shared" si="390"/>
        <v>1038429.77</v>
      </c>
      <c r="AT610" s="2">
        <f t="shared" si="390"/>
        <v>216663.91</v>
      </c>
      <c r="AU610" s="2">
        <f t="shared" si="390"/>
        <v>0</v>
      </c>
      <c r="AV610" s="2">
        <f t="shared" si="390"/>
        <v>526575.52</v>
      </c>
      <c r="AW610" s="2">
        <f t="shared" si="390"/>
        <v>546013.09</v>
      </c>
      <c r="AX610" s="2">
        <f t="shared" si="390"/>
        <v>19437.57</v>
      </c>
      <c r="AY610" s="2">
        <f t="shared" si="390"/>
        <v>526575.52</v>
      </c>
      <c r="AZ610" s="2">
        <f t="shared" si="390"/>
        <v>0</v>
      </c>
      <c r="BA610" s="2">
        <f t="shared" si="390"/>
        <v>0</v>
      </c>
      <c r="BB610" s="2">
        <f t="shared" si="390"/>
        <v>0</v>
      </c>
      <c r="BC610" s="2">
        <f t="shared" si="390"/>
        <v>0</v>
      </c>
      <c r="BD610" s="2">
        <f t="shared" si="390"/>
        <v>11699.5</v>
      </c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>
        <v>0</v>
      </c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201</v>
      </c>
      <c r="F612" s="4">
        <f>ROUND(Source!O610,O612)</f>
        <v>887437.38</v>
      </c>
      <c r="G612" s="4" t="s">
        <v>110</v>
      </c>
      <c r="H612" s="4" t="s">
        <v>111</v>
      </c>
      <c r="I612" s="4"/>
      <c r="J612" s="4"/>
      <c r="K612" s="4">
        <v>201</v>
      </c>
      <c r="L612" s="4">
        <v>1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899136.88</v>
      </c>
      <c r="X612" s="4">
        <v>1</v>
      </c>
      <c r="Y612" s="4">
        <v>899136.88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202</v>
      </c>
      <c r="F613" s="4">
        <f>ROUND(Source!P610,O613)</f>
        <v>546013.09</v>
      </c>
      <c r="G613" s="4" t="s">
        <v>112</v>
      </c>
      <c r="H613" s="4" t="s">
        <v>113</v>
      </c>
      <c r="I613" s="4"/>
      <c r="J613" s="4"/>
      <c r="K613" s="4">
        <v>202</v>
      </c>
      <c r="L613" s="4">
        <v>2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546013.09</v>
      </c>
      <c r="X613" s="4">
        <v>1</v>
      </c>
      <c r="Y613" s="4">
        <v>546013.09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222</v>
      </c>
      <c r="F614" s="4">
        <f>ROUND(Source!AO610,O614)</f>
        <v>19437.57</v>
      </c>
      <c r="G614" s="4" t="s">
        <v>114</v>
      </c>
      <c r="H614" s="4" t="s">
        <v>115</v>
      </c>
      <c r="I614" s="4"/>
      <c r="J614" s="4"/>
      <c r="K614" s="4">
        <v>222</v>
      </c>
      <c r="L614" s="4">
        <v>3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19437.57</v>
      </c>
      <c r="X614" s="4">
        <v>1</v>
      </c>
      <c r="Y614" s="4">
        <v>19437.57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225</v>
      </c>
      <c r="F615" s="4">
        <f>ROUND(Source!AV610,O615)</f>
        <v>526575.52</v>
      </c>
      <c r="G615" s="4" t="s">
        <v>116</v>
      </c>
      <c r="H615" s="4" t="s">
        <v>117</v>
      </c>
      <c r="I615" s="4"/>
      <c r="J615" s="4"/>
      <c r="K615" s="4">
        <v>225</v>
      </c>
      <c r="L615" s="4">
        <v>4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546013.09</v>
      </c>
      <c r="X615" s="4">
        <v>1</v>
      </c>
      <c r="Y615" s="4">
        <v>546013.09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226</v>
      </c>
      <c r="F616" s="4">
        <f>ROUND(Source!AW610,O616)</f>
        <v>546013.09</v>
      </c>
      <c r="G616" s="4" t="s">
        <v>118</v>
      </c>
      <c r="H616" s="4" t="s">
        <v>119</v>
      </c>
      <c r="I616" s="4"/>
      <c r="J616" s="4"/>
      <c r="K616" s="4">
        <v>226</v>
      </c>
      <c r="L616" s="4">
        <v>5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546013.09</v>
      </c>
      <c r="X616" s="4">
        <v>1</v>
      </c>
      <c r="Y616" s="4">
        <v>546013.09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227</v>
      </c>
      <c r="F617" s="4">
        <f>ROUND(Source!AX610,O617)</f>
        <v>19437.57</v>
      </c>
      <c r="G617" s="4" t="s">
        <v>120</v>
      </c>
      <c r="H617" s="4" t="s">
        <v>121</v>
      </c>
      <c r="I617" s="4"/>
      <c r="J617" s="4"/>
      <c r="K617" s="4">
        <v>227</v>
      </c>
      <c r="L617" s="4">
        <v>6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228</v>
      </c>
      <c r="F618" s="4">
        <f>ROUND(Source!AY610,O618)</f>
        <v>526575.52</v>
      </c>
      <c r="G618" s="4" t="s">
        <v>122</v>
      </c>
      <c r="H618" s="4" t="s">
        <v>123</v>
      </c>
      <c r="I618" s="4"/>
      <c r="J618" s="4"/>
      <c r="K618" s="4">
        <v>228</v>
      </c>
      <c r="L618" s="4">
        <v>7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546013.09</v>
      </c>
      <c r="X618" s="4">
        <v>1</v>
      </c>
      <c r="Y618" s="4">
        <v>546013.09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216</v>
      </c>
      <c r="F619" s="4">
        <f>ROUND(Source!AP610,O619)</f>
        <v>0</v>
      </c>
      <c r="G619" s="4" t="s">
        <v>124</v>
      </c>
      <c r="H619" s="4" t="s">
        <v>125</v>
      </c>
      <c r="I619" s="4"/>
      <c r="J619" s="4"/>
      <c r="K619" s="4">
        <v>216</v>
      </c>
      <c r="L619" s="4">
        <v>8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223</v>
      </c>
      <c r="F620" s="4">
        <f>ROUND(Source!AQ610,O620)</f>
        <v>0</v>
      </c>
      <c r="G620" s="4" t="s">
        <v>126</v>
      </c>
      <c r="H620" s="4" t="s">
        <v>127</v>
      </c>
      <c r="I620" s="4"/>
      <c r="J620" s="4"/>
      <c r="K620" s="4">
        <v>223</v>
      </c>
      <c r="L620" s="4">
        <v>9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229</v>
      </c>
      <c r="F621" s="4">
        <f>ROUND(Source!AZ610,O621)</f>
        <v>0</v>
      </c>
      <c r="G621" s="4" t="s">
        <v>128</v>
      </c>
      <c r="H621" s="4" t="s">
        <v>129</v>
      </c>
      <c r="I621" s="4"/>
      <c r="J621" s="4"/>
      <c r="K621" s="4">
        <v>229</v>
      </c>
      <c r="L621" s="4">
        <v>10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203</v>
      </c>
      <c r="F622" s="4">
        <f>ROUND(Source!Q610,O622)</f>
        <v>116860.98</v>
      </c>
      <c r="G622" s="4" t="s">
        <v>130</v>
      </c>
      <c r="H622" s="4" t="s">
        <v>131</v>
      </c>
      <c r="I622" s="4"/>
      <c r="J622" s="4"/>
      <c r="K622" s="4">
        <v>203</v>
      </c>
      <c r="L622" s="4">
        <v>11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116860.98</v>
      </c>
      <c r="X622" s="4">
        <v>1</v>
      </c>
      <c r="Y622" s="4">
        <v>116860.98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231</v>
      </c>
      <c r="F623" s="4">
        <f>ROUND(Source!BB610,O623)</f>
        <v>0</v>
      </c>
      <c r="G623" s="4" t="s">
        <v>132</v>
      </c>
      <c r="H623" s="4" t="s">
        <v>133</v>
      </c>
      <c r="I623" s="4"/>
      <c r="J623" s="4"/>
      <c r="K623" s="4">
        <v>231</v>
      </c>
      <c r="L623" s="4">
        <v>12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204</v>
      </c>
      <c r="F624" s="4">
        <f>ROUND(Source!R610,O624)</f>
        <v>67084.75</v>
      </c>
      <c r="G624" s="4" t="s">
        <v>134</v>
      </c>
      <c r="H624" s="4" t="s">
        <v>135</v>
      </c>
      <c r="I624" s="4"/>
      <c r="J624" s="4"/>
      <c r="K624" s="4">
        <v>204</v>
      </c>
      <c r="L624" s="4">
        <v>13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67084.75</v>
      </c>
      <c r="X624" s="4">
        <v>1</v>
      </c>
      <c r="Y624" s="4">
        <v>67084.75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205</v>
      </c>
      <c r="F625" s="4">
        <f>ROUND(Source!S610,O625)</f>
        <v>157478.56</v>
      </c>
      <c r="G625" s="4" t="s">
        <v>136</v>
      </c>
      <c r="H625" s="4" t="s">
        <v>137</v>
      </c>
      <c r="I625" s="4"/>
      <c r="J625" s="4"/>
      <c r="K625" s="4">
        <v>205</v>
      </c>
      <c r="L625" s="4">
        <v>14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157478.56000000003</v>
      </c>
      <c r="X625" s="4">
        <v>1</v>
      </c>
      <c r="Y625" s="4">
        <v>157478.56000000003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232</v>
      </c>
      <c r="F626" s="4">
        <f>ROUND(Source!BC610,O626)</f>
        <v>0</v>
      </c>
      <c r="G626" s="4" t="s">
        <v>138</v>
      </c>
      <c r="H626" s="4" t="s">
        <v>139</v>
      </c>
      <c r="I626" s="4"/>
      <c r="J626" s="4"/>
      <c r="K626" s="4">
        <v>232</v>
      </c>
      <c r="L626" s="4">
        <v>15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214</v>
      </c>
      <c r="F627" s="4">
        <f>ROUND(Source!AS610,O627)</f>
        <v>1038429.77</v>
      </c>
      <c r="G627" s="4" t="s">
        <v>140</v>
      </c>
      <c r="H627" s="4" t="s">
        <v>141</v>
      </c>
      <c r="I627" s="4"/>
      <c r="J627" s="4"/>
      <c r="K627" s="4">
        <v>214</v>
      </c>
      <c r="L627" s="4">
        <v>16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1038429.77</v>
      </c>
      <c r="X627" s="4">
        <v>1</v>
      </c>
      <c r="Y627" s="4">
        <v>1038429.77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215</v>
      </c>
      <c r="F628" s="4">
        <f>ROUND(Source!AT610,O628)</f>
        <v>216663.91</v>
      </c>
      <c r="G628" s="4" t="s">
        <v>142</v>
      </c>
      <c r="H628" s="4" t="s">
        <v>143</v>
      </c>
      <c r="I628" s="4"/>
      <c r="J628" s="4"/>
      <c r="K628" s="4">
        <v>215</v>
      </c>
      <c r="L628" s="4">
        <v>17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216663.91</v>
      </c>
      <c r="X628" s="4">
        <v>1</v>
      </c>
      <c r="Y628" s="4">
        <v>216663.91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217</v>
      </c>
      <c r="F629" s="4">
        <f>ROUND(Source!AU610,O629)</f>
        <v>0</v>
      </c>
      <c r="G629" s="4" t="s">
        <v>144</v>
      </c>
      <c r="H629" s="4" t="s">
        <v>145</v>
      </c>
      <c r="I629" s="4"/>
      <c r="J629" s="4"/>
      <c r="K629" s="4">
        <v>217</v>
      </c>
      <c r="L629" s="4">
        <v>18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230</v>
      </c>
      <c r="F630" s="4">
        <f>ROUND(Source!BA610,O630)</f>
        <v>0</v>
      </c>
      <c r="G630" s="4" t="s">
        <v>146</v>
      </c>
      <c r="H630" s="4" t="s">
        <v>147</v>
      </c>
      <c r="I630" s="4"/>
      <c r="J630" s="4"/>
      <c r="K630" s="4">
        <v>230</v>
      </c>
      <c r="L630" s="4">
        <v>19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206</v>
      </c>
      <c r="F631" s="4">
        <f>ROUND(Source!T610,O631)</f>
        <v>0</v>
      </c>
      <c r="G631" s="4" t="s">
        <v>148</v>
      </c>
      <c r="H631" s="4" t="s">
        <v>149</v>
      </c>
      <c r="I631" s="4"/>
      <c r="J631" s="4"/>
      <c r="K631" s="4">
        <v>206</v>
      </c>
      <c r="L631" s="4">
        <v>20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207</v>
      </c>
      <c r="F632" s="4">
        <f>ROUND(Source!U610,O632)</f>
        <v>356.29751879999998</v>
      </c>
      <c r="G632" s="4" t="s">
        <v>150</v>
      </c>
      <c r="H632" s="4" t="s">
        <v>151</v>
      </c>
      <c r="I632" s="4"/>
      <c r="J632" s="4"/>
      <c r="K632" s="4">
        <v>207</v>
      </c>
      <c r="L632" s="4">
        <v>21</v>
      </c>
      <c r="M632" s="4">
        <v>3</v>
      </c>
      <c r="N632" s="4" t="s">
        <v>3</v>
      </c>
      <c r="O632" s="4">
        <v>7</v>
      </c>
      <c r="P632" s="4"/>
      <c r="Q632" s="4"/>
      <c r="R632" s="4"/>
      <c r="S632" s="4"/>
      <c r="T632" s="4"/>
      <c r="U632" s="4"/>
      <c r="V632" s="4"/>
      <c r="W632" s="4">
        <v>356.29751879999998</v>
      </c>
      <c r="X632" s="4">
        <v>1</v>
      </c>
      <c r="Y632" s="4">
        <v>356.29751879999998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208</v>
      </c>
      <c r="F633" s="4">
        <f>ROUND(Source!V610,O633)</f>
        <v>130.7691475</v>
      </c>
      <c r="G633" s="4" t="s">
        <v>152</v>
      </c>
      <c r="H633" s="4" t="s">
        <v>153</v>
      </c>
      <c r="I633" s="4"/>
      <c r="J633" s="4"/>
      <c r="K633" s="4">
        <v>208</v>
      </c>
      <c r="L633" s="4">
        <v>22</v>
      </c>
      <c r="M633" s="4">
        <v>3</v>
      </c>
      <c r="N633" s="4" t="s">
        <v>3</v>
      </c>
      <c r="O633" s="4">
        <v>7</v>
      </c>
      <c r="P633" s="4"/>
      <c r="Q633" s="4"/>
      <c r="R633" s="4"/>
      <c r="S633" s="4"/>
      <c r="T633" s="4"/>
      <c r="U633" s="4"/>
      <c r="V633" s="4"/>
      <c r="W633" s="4">
        <v>130.7691475</v>
      </c>
      <c r="X633" s="4">
        <v>1</v>
      </c>
      <c r="Y633" s="4">
        <v>130.7691475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209</v>
      </c>
      <c r="F634" s="4">
        <f>ROUND(Source!W610,O634)</f>
        <v>0</v>
      </c>
      <c r="G634" s="4" t="s">
        <v>154</v>
      </c>
      <c r="H634" s="4" t="s">
        <v>155</v>
      </c>
      <c r="I634" s="4"/>
      <c r="J634" s="4"/>
      <c r="K634" s="4">
        <v>209</v>
      </c>
      <c r="L634" s="4">
        <v>23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233</v>
      </c>
      <c r="F635" s="4">
        <f>ROUND(Source!BD610,O635)</f>
        <v>11699.5</v>
      </c>
      <c r="G635" s="4" t="s">
        <v>156</v>
      </c>
      <c r="H635" s="4" t="s">
        <v>157</v>
      </c>
      <c r="I635" s="4"/>
      <c r="J635" s="4"/>
      <c r="K635" s="4">
        <v>233</v>
      </c>
      <c r="L635" s="4">
        <v>24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11699.5</v>
      </c>
      <c r="X635" s="4">
        <v>1</v>
      </c>
      <c r="Y635" s="4">
        <v>11699.5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210</v>
      </c>
      <c r="F636" s="4">
        <f>ROUND(Source!X610,O636)</f>
        <v>228237.87</v>
      </c>
      <c r="G636" s="4" t="s">
        <v>158</v>
      </c>
      <c r="H636" s="4" t="s">
        <v>159</v>
      </c>
      <c r="I636" s="4"/>
      <c r="J636" s="4"/>
      <c r="K636" s="4">
        <v>210</v>
      </c>
      <c r="L636" s="4">
        <v>25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228237.87</v>
      </c>
      <c r="X636" s="4">
        <v>1</v>
      </c>
      <c r="Y636" s="4">
        <v>228237.87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211</v>
      </c>
      <c r="F637" s="4">
        <f>ROUND(Source!Y610,O637)</f>
        <v>127718.93</v>
      </c>
      <c r="G637" s="4" t="s">
        <v>160</v>
      </c>
      <c r="H637" s="4" t="s">
        <v>161</v>
      </c>
      <c r="I637" s="4"/>
      <c r="J637" s="4"/>
      <c r="K637" s="4">
        <v>211</v>
      </c>
      <c r="L637" s="4">
        <v>26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127718.93</v>
      </c>
      <c r="X637" s="4">
        <v>1</v>
      </c>
      <c r="Y637" s="4">
        <v>127718.93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224</v>
      </c>
      <c r="F638" s="4">
        <f>ROUND(Source!AR610,O638)</f>
        <v>1255093.68</v>
      </c>
      <c r="G638" s="4" t="s">
        <v>162</v>
      </c>
      <c r="H638" s="4" t="s">
        <v>163</v>
      </c>
      <c r="I638" s="4"/>
      <c r="J638" s="4"/>
      <c r="K638" s="4">
        <v>224</v>
      </c>
      <c r="L638" s="4">
        <v>27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1255093.68</v>
      </c>
      <c r="X638" s="4">
        <v>1</v>
      </c>
      <c r="Y638" s="4">
        <v>1255093.68</v>
      </c>
      <c r="Z638" s="4"/>
      <c r="AA638" s="4"/>
      <c r="AB638" s="4"/>
    </row>
    <row r="639" spans="1:28" x14ac:dyDescent="0.2">
      <c r="A639" s="4">
        <v>50</v>
      </c>
      <c r="B639" s="4">
        <v>1</v>
      </c>
      <c r="C639" s="4">
        <v>0</v>
      </c>
      <c r="D639" s="4">
        <v>2</v>
      </c>
      <c r="E639" s="4">
        <v>0</v>
      </c>
      <c r="F639" s="4">
        <f>ROUND(F616,O639)</f>
        <v>546013.09</v>
      </c>
      <c r="G639" s="4" t="s">
        <v>17</v>
      </c>
      <c r="H639" s="4" t="s">
        <v>492</v>
      </c>
      <c r="I639" s="4"/>
      <c r="J639" s="4"/>
      <c r="K639" s="4">
        <v>212</v>
      </c>
      <c r="L639" s="4">
        <v>28</v>
      </c>
      <c r="M639" s="4">
        <v>0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546013.09</v>
      </c>
      <c r="X639" s="4">
        <v>1</v>
      </c>
      <c r="Y639" s="4">
        <v>546013.09</v>
      </c>
      <c r="Z639" s="4"/>
      <c r="AA639" s="4"/>
      <c r="AB639" s="4"/>
    </row>
    <row r="640" spans="1:28" x14ac:dyDescent="0.2">
      <c r="A640" s="4">
        <v>50</v>
      </c>
      <c r="B640" s="4">
        <v>1</v>
      </c>
      <c r="C640" s="4">
        <v>0</v>
      </c>
      <c r="D640" s="4">
        <v>2</v>
      </c>
      <c r="E640" s="4">
        <v>0</v>
      </c>
      <c r="F640" s="4">
        <v>352938.37</v>
      </c>
      <c r="G640" s="4" t="s">
        <v>106</v>
      </c>
      <c r="H640" s="4" t="s">
        <v>493</v>
      </c>
      <c r="I640" s="4"/>
      <c r="J640" s="4"/>
      <c r="K640" s="4">
        <v>212</v>
      </c>
      <c r="L640" s="4">
        <v>29</v>
      </c>
      <c r="M640" s="4">
        <v>0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352938.37</v>
      </c>
      <c r="X640" s="4">
        <v>1</v>
      </c>
      <c r="Y640" s="4">
        <v>352938.37</v>
      </c>
      <c r="Z640" s="4"/>
      <c r="AA640" s="4"/>
      <c r="AB640" s="4"/>
    </row>
    <row r="641" spans="1:206" x14ac:dyDescent="0.2">
      <c r="A641" s="4">
        <v>50</v>
      </c>
      <c r="B641" s="4">
        <v>1</v>
      </c>
      <c r="C641" s="4">
        <v>0</v>
      </c>
      <c r="D641" s="4">
        <v>2</v>
      </c>
      <c r="E641" s="4">
        <v>0</v>
      </c>
      <c r="F641" s="4">
        <f>ROUND(F639-F640,O641)</f>
        <v>193074.72</v>
      </c>
      <c r="G641" s="4" t="s">
        <v>165</v>
      </c>
      <c r="H641" s="4" t="s">
        <v>494</v>
      </c>
      <c r="I641" s="4"/>
      <c r="J641" s="4"/>
      <c r="K641" s="4">
        <v>212</v>
      </c>
      <c r="L641" s="4">
        <v>30</v>
      </c>
      <c r="M641" s="4">
        <v>0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193074.72</v>
      </c>
      <c r="X641" s="4">
        <v>1</v>
      </c>
      <c r="Y641" s="4">
        <v>193074.72</v>
      </c>
      <c r="Z641" s="4"/>
      <c r="AA641" s="4"/>
      <c r="AB641" s="4"/>
    </row>
    <row r="642" spans="1:206" x14ac:dyDescent="0.2">
      <c r="A642" s="4">
        <v>50</v>
      </c>
      <c r="B642" s="4">
        <v>1</v>
      </c>
      <c r="C642" s="4">
        <v>0</v>
      </c>
      <c r="D642" s="4">
        <v>2</v>
      </c>
      <c r="E642" s="4">
        <v>0</v>
      </c>
      <c r="F642" s="4">
        <f>ROUND((F625+F624+F636+F637)*1.0785,O642)</f>
        <v>626090.93999999994</v>
      </c>
      <c r="G642" s="4" t="s">
        <v>55</v>
      </c>
      <c r="H642" s="4" t="s">
        <v>495</v>
      </c>
      <c r="I642" s="4"/>
      <c r="J642" s="4"/>
      <c r="K642" s="4">
        <v>212</v>
      </c>
      <c r="L642" s="4">
        <v>31</v>
      </c>
      <c r="M642" s="4">
        <v>0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626090.93999999994</v>
      </c>
      <c r="X642" s="4">
        <v>1</v>
      </c>
      <c r="Y642" s="4">
        <v>626090.93999999994</v>
      </c>
      <c r="Z642" s="4"/>
      <c r="AA642" s="4"/>
      <c r="AB642" s="4"/>
    </row>
    <row r="643" spans="1:206" x14ac:dyDescent="0.2">
      <c r="A643" s="4">
        <v>50</v>
      </c>
      <c r="B643" s="4">
        <v>1</v>
      </c>
      <c r="C643" s="4">
        <v>0</v>
      </c>
      <c r="D643" s="4">
        <v>2</v>
      </c>
      <c r="E643" s="4">
        <v>0</v>
      </c>
      <c r="F643" s="4">
        <f>ROUND((F641+F622)*1.0927,O643)</f>
        <v>338666.74</v>
      </c>
      <c r="G643" s="4" t="s">
        <v>59</v>
      </c>
      <c r="H643" s="4" t="s">
        <v>496</v>
      </c>
      <c r="I643" s="4"/>
      <c r="J643" s="4"/>
      <c r="K643" s="4">
        <v>212</v>
      </c>
      <c r="L643" s="4">
        <v>32</v>
      </c>
      <c r="M643" s="4">
        <v>0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338666.74</v>
      </c>
      <c r="X643" s="4">
        <v>1</v>
      </c>
      <c r="Y643" s="4">
        <v>338666.74</v>
      </c>
      <c r="Z643" s="4"/>
      <c r="AA643" s="4"/>
      <c r="AB643" s="4"/>
    </row>
    <row r="644" spans="1:206" x14ac:dyDescent="0.2">
      <c r="A644" s="4">
        <v>50</v>
      </c>
      <c r="B644" s="4">
        <v>1</v>
      </c>
      <c r="C644" s="4">
        <v>0</v>
      </c>
      <c r="D644" s="4">
        <v>2</v>
      </c>
      <c r="E644" s="4">
        <v>0</v>
      </c>
      <c r="F644" s="4">
        <f>ROUND(F640*1.0634,O644)</f>
        <v>375314.66</v>
      </c>
      <c r="G644" s="4" t="s">
        <v>63</v>
      </c>
      <c r="H644" s="4" t="s">
        <v>497</v>
      </c>
      <c r="I644" s="4"/>
      <c r="J644" s="4"/>
      <c r="K644" s="4">
        <v>212</v>
      </c>
      <c r="L644" s="4">
        <v>33</v>
      </c>
      <c r="M644" s="4">
        <v>0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375314.66</v>
      </c>
      <c r="X644" s="4">
        <v>1</v>
      </c>
      <c r="Y644" s="4">
        <v>375314.66</v>
      </c>
      <c r="Z644" s="4"/>
      <c r="AA644" s="4"/>
      <c r="AB644" s="4"/>
    </row>
    <row r="645" spans="1:206" x14ac:dyDescent="0.2">
      <c r="A645" s="4">
        <v>50</v>
      </c>
      <c r="B645" s="4">
        <v>1</v>
      </c>
      <c r="C645" s="4">
        <v>0</v>
      </c>
      <c r="D645" s="4">
        <v>2</v>
      </c>
      <c r="E645" s="4">
        <v>0</v>
      </c>
      <c r="F645" s="4">
        <f>ROUND(F642+F643+F644,O645)</f>
        <v>1340072.3400000001</v>
      </c>
      <c r="G645" s="4" t="s">
        <v>80</v>
      </c>
      <c r="H645" s="4" t="s">
        <v>498</v>
      </c>
      <c r="I645" s="4"/>
      <c r="J645" s="4"/>
      <c r="K645" s="4">
        <v>212</v>
      </c>
      <c r="L645" s="4">
        <v>34</v>
      </c>
      <c r="M645" s="4">
        <v>0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1340072.3400000001</v>
      </c>
      <c r="X645" s="4">
        <v>1</v>
      </c>
      <c r="Y645" s="4">
        <v>1340072.3400000001</v>
      </c>
      <c r="Z645" s="4"/>
      <c r="AA645" s="4"/>
      <c r="AB645" s="4"/>
    </row>
    <row r="647" spans="1:206" x14ac:dyDescent="0.2">
      <c r="A647" s="2">
        <v>51</v>
      </c>
      <c r="B647" s="2">
        <f>B12</f>
        <v>717</v>
      </c>
      <c r="C647" s="2">
        <f>A12</f>
        <v>1</v>
      </c>
      <c r="D647" s="2">
        <f>ROW(A12)</f>
        <v>12</v>
      </c>
      <c r="E647" s="2"/>
      <c r="F647" s="2" t="str">
        <f>IF(F12&lt;&gt;"",F12,"")</f>
        <v>Новый объект_(Копия)_(Копия)_(Копия)</v>
      </c>
      <c r="G647" s="2" t="str">
        <f>IF(G12&lt;&gt;"",G12,"")</f>
        <v>7. ВЛ-0,4кВ от КТП № 278 с.Орудьево)</v>
      </c>
      <c r="H647" s="2">
        <v>0</v>
      </c>
      <c r="I647" s="2"/>
      <c r="J647" s="2"/>
      <c r="K647" s="2"/>
      <c r="L647" s="2"/>
      <c r="M647" s="2"/>
      <c r="N647" s="2"/>
      <c r="O647" s="2">
        <f t="shared" ref="O647:T647" si="391">ROUND(O610,2)</f>
        <v>887437.38</v>
      </c>
      <c r="P647" s="2">
        <f t="shared" si="391"/>
        <v>546013.09</v>
      </c>
      <c r="Q647" s="2">
        <f t="shared" si="391"/>
        <v>116860.98</v>
      </c>
      <c r="R647" s="2">
        <f t="shared" si="391"/>
        <v>67084.75</v>
      </c>
      <c r="S647" s="2">
        <f t="shared" si="391"/>
        <v>157478.56</v>
      </c>
      <c r="T647" s="2">
        <f t="shared" si="391"/>
        <v>0</v>
      </c>
      <c r="U647" s="2">
        <f>U610</f>
        <v>356.29751879999992</v>
      </c>
      <c r="V647" s="2">
        <f>V610</f>
        <v>130.76914749999997</v>
      </c>
      <c r="W647" s="2">
        <f>ROUND(W610,2)</f>
        <v>0</v>
      </c>
      <c r="X647" s="2">
        <f>ROUND(X610,2)</f>
        <v>228237.87</v>
      </c>
      <c r="Y647" s="2">
        <f>ROUND(Y610,2)</f>
        <v>127718.93</v>
      </c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>
        <f t="shared" ref="AO647:BD647" si="392">ROUND(AO610,2)</f>
        <v>19437.57</v>
      </c>
      <c r="AP647" s="2">
        <f t="shared" si="392"/>
        <v>0</v>
      </c>
      <c r="AQ647" s="2">
        <f t="shared" si="392"/>
        <v>0</v>
      </c>
      <c r="AR647" s="2">
        <f t="shared" si="392"/>
        <v>1255093.68</v>
      </c>
      <c r="AS647" s="2">
        <f t="shared" si="392"/>
        <v>1038429.77</v>
      </c>
      <c r="AT647" s="2">
        <f t="shared" si="392"/>
        <v>216663.91</v>
      </c>
      <c r="AU647" s="2">
        <f t="shared" si="392"/>
        <v>0</v>
      </c>
      <c r="AV647" s="2">
        <f t="shared" si="392"/>
        <v>526575.52</v>
      </c>
      <c r="AW647" s="2">
        <f t="shared" si="392"/>
        <v>546013.09</v>
      </c>
      <c r="AX647" s="2">
        <f t="shared" si="392"/>
        <v>19437.57</v>
      </c>
      <c r="AY647" s="2">
        <f t="shared" si="392"/>
        <v>526575.52</v>
      </c>
      <c r="AZ647" s="2">
        <f t="shared" si="392"/>
        <v>0</v>
      </c>
      <c r="BA647" s="2">
        <f t="shared" si="392"/>
        <v>0</v>
      </c>
      <c r="BB647" s="2">
        <f t="shared" si="392"/>
        <v>0</v>
      </c>
      <c r="BC647" s="2">
        <f t="shared" si="392"/>
        <v>0</v>
      </c>
      <c r="BD647" s="2">
        <f t="shared" si="392"/>
        <v>11699.5</v>
      </c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>
        <v>0</v>
      </c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201</v>
      </c>
      <c r="F649" s="4">
        <f>ROUND(Source!O647,O649)</f>
        <v>887437.38</v>
      </c>
      <c r="G649" s="4" t="s">
        <v>110</v>
      </c>
      <c r="H649" s="4" t="s">
        <v>111</v>
      </c>
      <c r="I649" s="4"/>
      <c r="J649" s="4"/>
      <c r="K649" s="4">
        <v>201</v>
      </c>
      <c r="L649" s="4">
        <v>1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899136.88</v>
      </c>
      <c r="X649" s="4">
        <v>1</v>
      </c>
      <c r="Y649" s="4">
        <v>899136.88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202</v>
      </c>
      <c r="F650" s="4">
        <f>ROUND(Source!P647,O650)</f>
        <v>546013.09</v>
      </c>
      <c r="G650" s="4" t="s">
        <v>112</v>
      </c>
      <c r="H650" s="4" t="s">
        <v>113</v>
      </c>
      <c r="I650" s="4"/>
      <c r="J650" s="4"/>
      <c r="K650" s="4">
        <v>202</v>
      </c>
      <c r="L650" s="4">
        <v>2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546013.09</v>
      </c>
      <c r="X650" s="4">
        <v>1</v>
      </c>
      <c r="Y650" s="4">
        <v>546013.09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222</v>
      </c>
      <c r="F651" s="4">
        <f>ROUND(Source!AO647,O651)</f>
        <v>19437.57</v>
      </c>
      <c r="G651" s="4" t="s">
        <v>114</v>
      </c>
      <c r="H651" s="4" t="s">
        <v>115</v>
      </c>
      <c r="I651" s="4"/>
      <c r="J651" s="4"/>
      <c r="K651" s="4">
        <v>222</v>
      </c>
      <c r="L651" s="4">
        <v>3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19437.57</v>
      </c>
      <c r="X651" s="4">
        <v>1</v>
      </c>
      <c r="Y651" s="4">
        <v>19437.57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225</v>
      </c>
      <c r="F652" s="4">
        <f>ROUND(Source!AV647,O652)</f>
        <v>526575.52</v>
      </c>
      <c r="G652" s="4" t="s">
        <v>116</v>
      </c>
      <c r="H652" s="4" t="s">
        <v>117</v>
      </c>
      <c r="I652" s="4"/>
      <c r="J652" s="4"/>
      <c r="K652" s="4">
        <v>225</v>
      </c>
      <c r="L652" s="4">
        <v>4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546013.09</v>
      </c>
      <c r="X652" s="4">
        <v>1</v>
      </c>
      <c r="Y652" s="4">
        <v>546013.09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226</v>
      </c>
      <c r="F653" s="4">
        <f>ROUND(Source!AW647,O653)</f>
        <v>546013.09</v>
      </c>
      <c r="G653" s="4" t="s">
        <v>118</v>
      </c>
      <c r="H653" s="4" t="s">
        <v>119</v>
      </c>
      <c r="I653" s="4"/>
      <c r="J653" s="4"/>
      <c r="K653" s="4">
        <v>226</v>
      </c>
      <c r="L653" s="4">
        <v>5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546013.09</v>
      </c>
      <c r="X653" s="4">
        <v>1</v>
      </c>
      <c r="Y653" s="4">
        <v>546013.09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227</v>
      </c>
      <c r="F654" s="4">
        <f>ROUND(Source!AX647,O654)</f>
        <v>19437.57</v>
      </c>
      <c r="G654" s="4" t="s">
        <v>120</v>
      </c>
      <c r="H654" s="4" t="s">
        <v>121</v>
      </c>
      <c r="I654" s="4"/>
      <c r="J654" s="4"/>
      <c r="K654" s="4">
        <v>227</v>
      </c>
      <c r="L654" s="4">
        <v>6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228</v>
      </c>
      <c r="F655" s="4">
        <f>ROUND(Source!AY647,O655)</f>
        <v>526575.52</v>
      </c>
      <c r="G655" s="4" t="s">
        <v>122</v>
      </c>
      <c r="H655" s="4" t="s">
        <v>123</v>
      </c>
      <c r="I655" s="4"/>
      <c r="J655" s="4"/>
      <c r="K655" s="4">
        <v>228</v>
      </c>
      <c r="L655" s="4">
        <v>7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546013.09</v>
      </c>
      <c r="X655" s="4">
        <v>1</v>
      </c>
      <c r="Y655" s="4">
        <v>546013.09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216</v>
      </c>
      <c r="F656" s="4">
        <f>ROUND(Source!AP647,O656)</f>
        <v>0</v>
      </c>
      <c r="G656" s="4" t="s">
        <v>124</v>
      </c>
      <c r="H656" s="4" t="s">
        <v>125</v>
      </c>
      <c r="I656" s="4"/>
      <c r="J656" s="4"/>
      <c r="K656" s="4">
        <v>216</v>
      </c>
      <c r="L656" s="4">
        <v>8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223</v>
      </c>
      <c r="F657" s="4">
        <f>ROUND(Source!AQ647,O657)</f>
        <v>0</v>
      </c>
      <c r="G657" s="4" t="s">
        <v>126</v>
      </c>
      <c r="H657" s="4" t="s">
        <v>127</v>
      </c>
      <c r="I657" s="4"/>
      <c r="J657" s="4"/>
      <c r="K657" s="4">
        <v>223</v>
      </c>
      <c r="L657" s="4">
        <v>9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229</v>
      </c>
      <c r="F658" s="4">
        <f>ROUND(Source!AZ647,O658)</f>
        <v>0</v>
      </c>
      <c r="G658" s="4" t="s">
        <v>128</v>
      </c>
      <c r="H658" s="4" t="s">
        <v>129</v>
      </c>
      <c r="I658" s="4"/>
      <c r="J658" s="4"/>
      <c r="K658" s="4">
        <v>229</v>
      </c>
      <c r="L658" s="4">
        <v>10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203</v>
      </c>
      <c r="F659" s="4">
        <f>ROUND(Source!Q647,O659)</f>
        <v>116860.98</v>
      </c>
      <c r="G659" s="4" t="s">
        <v>130</v>
      </c>
      <c r="H659" s="4" t="s">
        <v>131</v>
      </c>
      <c r="I659" s="4"/>
      <c r="J659" s="4"/>
      <c r="K659" s="4">
        <v>203</v>
      </c>
      <c r="L659" s="4">
        <v>11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116860.98000000004</v>
      </c>
      <c r="X659" s="4">
        <v>1</v>
      </c>
      <c r="Y659" s="4">
        <v>116860.98000000004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231</v>
      </c>
      <c r="F660" s="4">
        <f>ROUND(Source!BB647,O660)</f>
        <v>0</v>
      </c>
      <c r="G660" s="4" t="s">
        <v>132</v>
      </c>
      <c r="H660" s="4" t="s">
        <v>133</v>
      </c>
      <c r="I660" s="4"/>
      <c r="J660" s="4"/>
      <c r="K660" s="4">
        <v>231</v>
      </c>
      <c r="L660" s="4">
        <v>12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204</v>
      </c>
      <c r="F661" s="4">
        <f>ROUND(Source!R647,O661)</f>
        <v>67084.75</v>
      </c>
      <c r="G661" s="4" t="s">
        <v>134</v>
      </c>
      <c r="H661" s="4" t="s">
        <v>135</v>
      </c>
      <c r="I661" s="4"/>
      <c r="J661" s="4"/>
      <c r="K661" s="4">
        <v>204</v>
      </c>
      <c r="L661" s="4">
        <v>13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67084.75</v>
      </c>
      <c r="X661" s="4">
        <v>1</v>
      </c>
      <c r="Y661" s="4">
        <v>67084.75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205</v>
      </c>
      <c r="F662" s="4">
        <f>ROUND(Source!S647,O662)</f>
        <v>157478.56</v>
      </c>
      <c r="G662" s="4" t="s">
        <v>136</v>
      </c>
      <c r="H662" s="4" t="s">
        <v>137</v>
      </c>
      <c r="I662" s="4"/>
      <c r="J662" s="4"/>
      <c r="K662" s="4">
        <v>205</v>
      </c>
      <c r="L662" s="4">
        <v>14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157478.56</v>
      </c>
      <c r="X662" s="4">
        <v>1</v>
      </c>
      <c r="Y662" s="4">
        <v>157478.56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232</v>
      </c>
      <c r="F663" s="4">
        <f>ROUND(Source!BC647,O663)</f>
        <v>0</v>
      </c>
      <c r="G663" s="4" t="s">
        <v>138</v>
      </c>
      <c r="H663" s="4" t="s">
        <v>139</v>
      </c>
      <c r="I663" s="4"/>
      <c r="J663" s="4"/>
      <c r="K663" s="4">
        <v>232</v>
      </c>
      <c r="L663" s="4">
        <v>15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214</v>
      </c>
      <c r="F664" s="4">
        <f>ROUND(Source!AS647,O664)</f>
        <v>1038429.77</v>
      </c>
      <c r="G664" s="4" t="s">
        <v>140</v>
      </c>
      <c r="H664" s="4" t="s">
        <v>141</v>
      </c>
      <c r="I664" s="4"/>
      <c r="J664" s="4"/>
      <c r="K664" s="4">
        <v>214</v>
      </c>
      <c r="L664" s="4">
        <v>16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1038429.77</v>
      </c>
      <c r="X664" s="4">
        <v>1</v>
      </c>
      <c r="Y664" s="4">
        <v>1038429.77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215</v>
      </c>
      <c r="F665" s="4">
        <f>ROUND(Source!AT647,O665)</f>
        <v>216663.91</v>
      </c>
      <c r="G665" s="4" t="s">
        <v>142</v>
      </c>
      <c r="H665" s="4" t="s">
        <v>143</v>
      </c>
      <c r="I665" s="4"/>
      <c r="J665" s="4"/>
      <c r="K665" s="4">
        <v>215</v>
      </c>
      <c r="L665" s="4">
        <v>17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216663.91</v>
      </c>
      <c r="X665" s="4">
        <v>1</v>
      </c>
      <c r="Y665" s="4">
        <v>216663.91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217</v>
      </c>
      <c r="F666" s="4">
        <f>ROUND(Source!AU647,O666)</f>
        <v>0</v>
      </c>
      <c r="G666" s="4" t="s">
        <v>144</v>
      </c>
      <c r="H666" s="4" t="s">
        <v>145</v>
      </c>
      <c r="I666" s="4"/>
      <c r="J666" s="4"/>
      <c r="K666" s="4">
        <v>217</v>
      </c>
      <c r="L666" s="4">
        <v>18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230</v>
      </c>
      <c r="F667" s="4">
        <f>ROUND(Source!BA647,O667)</f>
        <v>0</v>
      </c>
      <c r="G667" s="4" t="s">
        <v>146</v>
      </c>
      <c r="H667" s="4" t="s">
        <v>147</v>
      </c>
      <c r="I667" s="4"/>
      <c r="J667" s="4"/>
      <c r="K667" s="4">
        <v>230</v>
      </c>
      <c r="L667" s="4">
        <v>19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206</v>
      </c>
      <c r="F668" s="4">
        <f>ROUND(Source!T647,O668)</f>
        <v>0</v>
      </c>
      <c r="G668" s="4" t="s">
        <v>148</v>
      </c>
      <c r="H668" s="4" t="s">
        <v>149</v>
      </c>
      <c r="I668" s="4"/>
      <c r="J668" s="4"/>
      <c r="K668" s="4">
        <v>206</v>
      </c>
      <c r="L668" s="4">
        <v>20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207</v>
      </c>
      <c r="F669" s="4">
        <f>ROUND(Source!U647,O669)</f>
        <v>356.29751879999998</v>
      </c>
      <c r="G669" s="4" t="s">
        <v>150</v>
      </c>
      <c r="H669" s="4" t="s">
        <v>151</v>
      </c>
      <c r="I669" s="4"/>
      <c r="J669" s="4"/>
      <c r="K669" s="4">
        <v>207</v>
      </c>
      <c r="L669" s="4">
        <v>21</v>
      </c>
      <c r="M669" s="4">
        <v>3</v>
      </c>
      <c r="N669" s="4" t="s">
        <v>3</v>
      </c>
      <c r="O669" s="4">
        <v>7</v>
      </c>
      <c r="P669" s="4"/>
      <c r="Q669" s="4"/>
      <c r="R669" s="4"/>
      <c r="S669" s="4"/>
      <c r="T669" s="4"/>
      <c r="U669" s="4"/>
      <c r="V669" s="4"/>
      <c r="W669" s="4">
        <v>356.29751879999998</v>
      </c>
      <c r="X669" s="4">
        <v>1</v>
      </c>
      <c r="Y669" s="4">
        <v>356.29751879999998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208</v>
      </c>
      <c r="F670" s="4">
        <f>ROUND(Source!V647,O670)</f>
        <v>130.7691475</v>
      </c>
      <c r="G670" s="4" t="s">
        <v>152</v>
      </c>
      <c r="H670" s="4" t="s">
        <v>153</v>
      </c>
      <c r="I670" s="4"/>
      <c r="J670" s="4"/>
      <c r="K670" s="4">
        <v>208</v>
      </c>
      <c r="L670" s="4">
        <v>22</v>
      </c>
      <c r="M670" s="4">
        <v>3</v>
      </c>
      <c r="N670" s="4" t="s">
        <v>3</v>
      </c>
      <c r="O670" s="4">
        <v>7</v>
      </c>
      <c r="P670" s="4"/>
      <c r="Q670" s="4"/>
      <c r="R670" s="4"/>
      <c r="S670" s="4"/>
      <c r="T670" s="4"/>
      <c r="U670" s="4"/>
      <c r="V670" s="4"/>
      <c r="W670" s="4">
        <v>130.7691475</v>
      </c>
      <c r="X670" s="4">
        <v>1</v>
      </c>
      <c r="Y670" s="4">
        <v>130.7691475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209</v>
      </c>
      <c r="F671" s="4">
        <f>ROUND(Source!W647,O671)</f>
        <v>0</v>
      </c>
      <c r="G671" s="4" t="s">
        <v>154</v>
      </c>
      <c r="H671" s="4" t="s">
        <v>155</v>
      </c>
      <c r="I671" s="4"/>
      <c r="J671" s="4"/>
      <c r="K671" s="4">
        <v>209</v>
      </c>
      <c r="L671" s="4">
        <v>23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233</v>
      </c>
      <c r="F672" s="4">
        <f>ROUND(Source!BD647,O672)</f>
        <v>11699.5</v>
      </c>
      <c r="G672" s="4" t="s">
        <v>156</v>
      </c>
      <c r="H672" s="4" t="s">
        <v>157</v>
      </c>
      <c r="I672" s="4"/>
      <c r="J672" s="4"/>
      <c r="K672" s="4">
        <v>233</v>
      </c>
      <c r="L672" s="4">
        <v>24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11699.5</v>
      </c>
      <c r="X672" s="4">
        <v>1</v>
      </c>
      <c r="Y672" s="4">
        <v>11699.5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210</v>
      </c>
      <c r="F673" s="4">
        <f>ROUND(Source!X647,O673)</f>
        <v>228237.87</v>
      </c>
      <c r="G673" s="4" t="s">
        <v>158</v>
      </c>
      <c r="H673" s="4" t="s">
        <v>159</v>
      </c>
      <c r="I673" s="4"/>
      <c r="J673" s="4"/>
      <c r="K673" s="4">
        <v>210</v>
      </c>
      <c r="L673" s="4">
        <v>25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228237.87</v>
      </c>
      <c r="X673" s="4">
        <v>1</v>
      </c>
      <c r="Y673" s="4">
        <v>228237.87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211</v>
      </c>
      <c r="F674" s="4">
        <f>ROUND(Source!Y647,O674)</f>
        <v>127718.93</v>
      </c>
      <c r="G674" s="4" t="s">
        <v>160</v>
      </c>
      <c r="H674" s="4" t="s">
        <v>161</v>
      </c>
      <c r="I674" s="4"/>
      <c r="J674" s="4"/>
      <c r="K674" s="4">
        <v>211</v>
      </c>
      <c r="L674" s="4">
        <v>26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127718.93</v>
      </c>
      <c r="X674" s="4">
        <v>1</v>
      </c>
      <c r="Y674" s="4">
        <v>127718.93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224</v>
      </c>
      <c r="F675" s="4">
        <f>ROUND(Source!AR647,O675)</f>
        <v>1255093.68</v>
      </c>
      <c r="G675" s="4" t="s">
        <v>162</v>
      </c>
      <c r="H675" s="4" t="s">
        <v>163</v>
      </c>
      <c r="I675" s="4"/>
      <c r="J675" s="4"/>
      <c r="K675" s="4">
        <v>224</v>
      </c>
      <c r="L675" s="4">
        <v>27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1255093.68</v>
      </c>
      <c r="X675" s="4">
        <v>1</v>
      </c>
      <c r="Y675" s="4">
        <v>1255093.68</v>
      </c>
      <c r="Z675" s="4"/>
      <c r="AA675" s="4"/>
      <c r="AB675" s="4"/>
    </row>
    <row r="677" spans="1:28" x14ac:dyDescent="0.2">
      <c r="A677" s="5">
        <v>61</v>
      </c>
      <c r="B677" s="5"/>
      <c r="C677" s="5"/>
      <c r="D677" s="5"/>
      <c r="E677" s="5"/>
      <c r="F677" s="5">
        <v>10</v>
      </c>
      <c r="G677" s="5" t="s">
        <v>499</v>
      </c>
      <c r="H677" s="5" t="s">
        <v>500</v>
      </c>
    </row>
    <row r="678" spans="1:28" x14ac:dyDescent="0.2">
      <c r="A678" s="5">
        <v>61</v>
      </c>
      <c r="B678" s="5"/>
      <c r="C678" s="5"/>
      <c r="D678" s="5"/>
      <c r="E678" s="5"/>
      <c r="F678" s="5">
        <v>1900</v>
      </c>
      <c r="G678" s="5" t="s">
        <v>501</v>
      </c>
      <c r="H678" s="5" t="s">
        <v>502</v>
      </c>
    </row>
    <row r="679" spans="1:28" x14ac:dyDescent="0.2">
      <c r="A679" s="5">
        <v>61</v>
      </c>
      <c r="B679" s="5"/>
      <c r="C679" s="5"/>
      <c r="D679" s="5"/>
      <c r="E679" s="5"/>
      <c r="F679" s="5">
        <v>1800</v>
      </c>
      <c r="G679" s="5" t="s">
        <v>503</v>
      </c>
      <c r="H679" s="5" t="s">
        <v>502</v>
      </c>
    </row>
    <row r="680" spans="1:28" x14ac:dyDescent="0.2">
      <c r="A680" s="5">
        <v>61</v>
      </c>
      <c r="B680" s="5"/>
      <c r="C680" s="5"/>
      <c r="D680" s="5"/>
      <c r="E680" s="5"/>
      <c r="F680" s="5">
        <v>2</v>
      </c>
      <c r="G680" s="5" t="s">
        <v>504</v>
      </c>
      <c r="H680" s="5" t="s">
        <v>505</v>
      </c>
    </row>
    <row r="681" spans="1:28" x14ac:dyDescent="0.2">
      <c r="A681" s="5">
        <v>61</v>
      </c>
      <c r="B681" s="5"/>
      <c r="C681" s="5"/>
      <c r="D681" s="5"/>
      <c r="E681" s="5"/>
      <c r="F681" s="5">
        <v>10</v>
      </c>
      <c r="G681" s="5" t="s">
        <v>506</v>
      </c>
      <c r="H681" s="5" t="s">
        <v>506</v>
      </c>
    </row>
    <row r="682" spans="1:28" x14ac:dyDescent="0.2">
      <c r="A682" s="5">
        <v>61</v>
      </c>
      <c r="B682" s="5"/>
      <c r="C682" s="5"/>
      <c r="D682" s="5"/>
      <c r="E682" s="5"/>
      <c r="F682" s="5">
        <v>3</v>
      </c>
      <c r="G682" s="5" t="s">
        <v>507</v>
      </c>
      <c r="H682" s="5" t="s">
        <v>508</v>
      </c>
    </row>
    <row r="683" spans="1:28" x14ac:dyDescent="0.2">
      <c r="A683" s="5">
        <v>61</v>
      </c>
      <c r="B683" s="5"/>
      <c r="C683" s="5"/>
      <c r="D683" s="5"/>
      <c r="E683" s="5"/>
      <c r="F683" s="5">
        <v>2400</v>
      </c>
      <c r="G683" s="5" t="s">
        <v>509</v>
      </c>
      <c r="H683" s="5" t="s">
        <v>510</v>
      </c>
    </row>
    <row r="684" spans="1:28" x14ac:dyDescent="0.2">
      <c r="A684" s="5">
        <v>61</v>
      </c>
      <c r="B684" s="5"/>
      <c r="C684" s="5"/>
      <c r="D684" s="5"/>
      <c r="E684" s="5"/>
      <c r="F684" s="5">
        <v>0</v>
      </c>
      <c r="G684" s="5" t="s">
        <v>511</v>
      </c>
      <c r="H684" s="5" t="s">
        <v>512</v>
      </c>
    </row>
    <row r="685" spans="1:28" x14ac:dyDescent="0.2">
      <c r="A685" s="5">
        <v>61</v>
      </c>
      <c r="B685" s="5"/>
      <c r="C685" s="5"/>
      <c r="D685" s="5"/>
      <c r="E685" s="5"/>
      <c r="F685" s="5">
        <v>12</v>
      </c>
      <c r="G685" s="5" t="s">
        <v>513</v>
      </c>
      <c r="H685" s="5" t="s">
        <v>512</v>
      </c>
    </row>
    <row r="686" spans="1:28" x14ac:dyDescent="0.2">
      <c r="A686" s="5">
        <v>61</v>
      </c>
      <c r="B686" s="5"/>
      <c r="C686" s="5"/>
      <c r="D686" s="5"/>
      <c r="E686" s="5"/>
      <c r="F686" s="5">
        <v>0</v>
      </c>
      <c r="G686" s="5" t="s">
        <v>514</v>
      </c>
      <c r="H686" s="5" t="s">
        <v>512</v>
      </c>
    </row>
    <row r="687" spans="1:28" x14ac:dyDescent="0.2">
      <c r="A687" s="5">
        <v>61</v>
      </c>
      <c r="B687" s="5"/>
      <c r="C687" s="5"/>
      <c r="D687" s="5"/>
      <c r="E687" s="5"/>
      <c r="F687" s="5">
        <v>2</v>
      </c>
      <c r="G687" s="5" t="s">
        <v>515</v>
      </c>
      <c r="H687" s="5" t="s">
        <v>512</v>
      </c>
    </row>
    <row r="688" spans="1:28" x14ac:dyDescent="0.2">
      <c r="A688" s="5">
        <v>61</v>
      </c>
      <c r="B688" s="5"/>
      <c r="C688" s="5"/>
      <c r="D688" s="5"/>
      <c r="E688" s="5"/>
      <c r="F688" s="5">
        <v>6</v>
      </c>
      <c r="G688" s="5" t="s">
        <v>516</v>
      </c>
      <c r="H688" s="5" t="s">
        <v>512</v>
      </c>
    </row>
    <row r="689" spans="1:16" x14ac:dyDescent="0.2">
      <c r="A689" s="5">
        <v>61</v>
      </c>
      <c r="B689" s="5"/>
      <c r="C689" s="5"/>
      <c r="D689" s="5"/>
      <c r="E689" s="5"/>
      <c r="F689" s="5">
        <v>12</v>
      </c>
      <c r="G689" s="5" t="s">
        <v>517</v>
      </c>
      <c r="H689" s="5" t="s">
        <v>517</v>
      </c>
    </row>
    <row r="692" spans="1:16" x14ac:dyDescent="0.2">
      <c r="A692">
        <v>70</v>
      </c>
      <c r="B692">
        <v>1</v>
      </c>
      <c r="D692">
        <v>1</v>
      </c>
      <c r="E692" t="s">
        <v>518</v>
      </c>
      <c r="F692" t="s">
        <v>519</v>
      </c>
      <c r="G692">
        <v>0</v>
      </c>
      <c r="H692">
        <v>0</v>
      </c>
      <c r="I692" t="s">
        <v>3</v>
      </c>
      <c r="J692">
        <v>1</v>
      </c>
      <c r="K692">
        <v>0</v>
      </c>
      <c r="L692" t="s">
        <v>3</v>
      </c>
      <c r="M692" t="s">
        <v>3</v>
      </c>
      <c r="N692">
        <v>0</v>
      </c>
      <c r="P692" t="s">
        <v>520</v>
      </c>
    </row>
    <row r="693" spans="1:16" x14ac:dyDescent="0.2">
      <c r="A693">
        <v>70</v>
      </c>
      <c r="B693">
        <v>1</v>
      </c>
      <c r="D693">
        <v>2</v>
      </c>
      <c r="E693" t="s">
        <v>521</v>
      </c>
      <c r="F693" t="s">
        <v>522</v>
      </c>
      <c r="G693">
        <v>0</v>
      </c>
      <c r="H693">
        <v>0</v>
      </c>
      <c r="I693" t="s">
        <v>3</v>
      </c>
      <c r="J693">
        <v>1</v>
      </c>
      <c r="K693">
        <v>0</v>
      </c>
      <c r="L693" t="s">
        <v>3</v>
      </c>
      <c r="M693" t="s">
        <v>3</v>
      </c>
      <c r="N693">
        <v>0</v>
      </c>
      <c r="P693" t="s">
        <v>523</v>
      </c>
    </row>
    <row r="694" spans="1:16" x14ac:dyDescent="0.2">
      <c r="A694">
        <v>70</v>
      </c>
      <c r="B694">
        <v>1</v>
      </c>
      <c r="D694">
        <v>3</v>
      </c>
      <c r="E694" t="s">
        <v>524</v>
      </c>
      <c r="F694" t="s">
        <v>525</v>
      </c>
      <c r="G694">
        <v>1</v>
      </c>
      <c r="H694">
        <v>0</v>
      </c>
      <c r="I694" t="s">
        <v>3</v>
      </c>
      <c r="J694">
        <v>1</v>
      </c>
      <c r="K694">
        <v>0</v>
      </c>
      <c r="L694" t="s">
        <v>3</v>
      </c>
      <c r="M694" t="s">
        <v>3</v>
      </c>
      <c r="N694">
        <v>0</v>
      </c>
      <c r="P694" t="s">
        <v>526</v>
      </c>
    </row>
    <row r="695" spans="1:16" x14ac:dyDescent="0.2">
      <c r="A695">
        <v>70</v>
      </c>
      <c r="B695">
        <v>1</v>
      </c>
      <c r="D695">
        <v>4</v>
      </c>
      <c r="E695" t="s">
        <v>527</v>
      </c>
      <c r="F695" t="s">
        <v>528</v>
      </c>
      <c r="G695">
        <v>1</v>
      </c>
      <c r="H695">
        <v>0</v>
      </c>
      <c r="I695" t="s">
        <v>3</v>
      </c>
      <c r="J695">
        <v>2</v>
      </c>
      <c r="K695">
        <v>0</v>
      </c>
      <c r="L695" t="s">
        <v>3</v>
      </c>
      <c r="M695" t="s">
        <v>3</v>
      </c>
      <c r="N695">
        <v>0</v>
      </c>
      <c r="P695" t="s">
        <v>3</v>
      </c>
    </row>
    <row r="696" spans="1:16" x14ac:dyDescent="0.2">
      <c r="A696">
        <v>70</v>
      </c>
      <c r="B696">
        <v>1</v>
      </c>
      <c r="D696">
        <v>5</v>
      </c>
      <c r="E696" t="s">
        <v>529</v>
      </c>
      <c r="F696" t="s">
        <v>530</v>
      </c>
      <c r="G696">
        <v>0</v>
      </c>
      <c r="H696">
        <v>0</v>
      </c>
      <c r="I696" t="s">
        <v>3</v>
      </c>
      <c r="J696">
        <v>2</v>
      </c>
      <c r="K696">
        <v>0</v>
      </c>
      <c r="L696" t="s">
        <v>3</v>
      </c>
      <c r="M696" t="s">
        <v>3</v>
      </c>
      <c r="N696">
        <v>0</v>
      </c>
      <c r="P696" t="s">
        <v>3</v>
      </c>
    </row>
    <row r="697" spans="1:16" x14ac:dyDescent="0.2">
      <c r="A697">
        <v>70</v>
      </c>
      <c r="B697">
        <v>1</v>
      </c>
      <c r="D697">
        <v>6</v>
      </c>
      <c r="E697" t="s">
        <v>531</v>
      </c>
      <c r="F697" t="s">
        <v>532</v>
      </c>
      <c r="G697">
        <v>0</v>
      </c>
      <c r="H697">
        <v>0</v>
      </c>
      <c r="I697" t="s">
        <v>3</v>
      </c>
      <c r="J697">
        <v>2</v>
      </c>
      <c r="K697">
        <v>0</v>
      </c>
      <c r="L697" t="s">
        <v>3</v>
      </c>
      <c r="M697" t="s">
        <v>3</v>
      </c>
      <c r="N697">
        <v>0</v>
      </c>
      <c r="P697" t="s">
        <v>3</v>
      </c>
    </row>
    <row r="698" spans="1:16" x14ac:dyDescent="0.2">
      <c r="A698">
        <v>70</v>
      </c>
      <c r="B698">
        <v>1</v>
      </c>
      <c r="D698">
        <v>7</v>
      </c>
      <c r="E698" t="s">
        <v>533</v>
      </c>
      <c r="F698" t="s">
        <v>534</v>
      </c>
      <c r="G698">
        <v>0</v>
      </c>
      <c r="H698">
        <v>0</v>
      </c>
      <c r="I698" t="s">
        <v>535</v>
      </c>
      <c r="J698">
        <v>0</v>
      </c>
      <c r="K698">
        <v>0</v>
      </c>
      <c r="L698" t="s">
        <v>3</v>
      </c>
      <c r="M698" t="s">
        <v>3</v>
      </c>
      <c r="N698">
        <v>0</v>
      </c>
      <c r="P698" t="s">
        <v>536</v>
      </c>
    </row>
    <row r="699" spans="1:16" x14ac:dyDescent="0.2">
      <c r="A699">
        <v>70</v>
      </c>
      <c r="B699">
        <v>1</v>
      </c>
      <c r="D699">
        <v>8</v>
      </c>
      <c r="E699" t="s">
        <v>537</v>
      </c>
      <c r="F699" t="s">
        <v>538</v>
      </c>
      <c r="G699">
        <v>1</v>
      </c>
      <c r="H699">
        <v>0</v>
      </c>
      <c r="I699" t="s">
        <v>3</v>
      </c>
      <c r="J699">
        <v>5</v>
      </c>
      <c r="K699">
        <v>0</v>
      </c>
      <c r="L699" t="s">
        <v>3</v>
      </c>
      <c r="M699" t="s">
        <v>3</v>
      </c>
      <c r="N699">
        <v>0</v>
      </c>
      <c r="P699" t="s">
        <v>3</v>
      </c>
    </row>
    <row r="700" spans="1:16" x14ac:dyDescent="0.2">
      <c r="A700">
        <v>70</v>
      </c>
      <c r="B700">
        <v>1</v>
      </c>
      <c r="D700">
        <v>9</v>
      </c>
      <c r="E700" t="s">
        <v>539</v>
      </c>
      <c r="F700" t="s">
        <v>540</v>
      </c>
      <c r="G700">
        <v>0</v>
      </c>
      <c r="H700">
        <v>0</v>
      </c>
      <c r="I700" t="s">
        <v>3</v>
      </c>
      <c r="J700">
        <v>5</v>
      </c>
      <c r="K700">
        <v>0</v>
      </c>
      <c r="L700" t="s">
        <v>3</v>
      </c>
      <c r="M700" t="s">
        <v>3</v>
      </c>
      <c r="N700">
        <v>0</v>
      </c>
      <c r="P700" t="s">
        <v>541</v>
      </c>
    </row>
    <row r="701" spans="1:16" x14ac:dyDescent="0.2">
      <c r="A701">
        <v>70</v>
      </c>
      <c r="B701">
        <v>1</v>
      </c>
      <c r="D701">
        <v>10</v>
      </c>
      <c r="E701" t="s">
        <v>542</v>
      </c>
      <c r="F701" t="s">
        <v>543</v>
      </c>
      <c r="G701">
        <v>0</v>
      </c>
      <c r="H701">
        <v>0</v>
      </c>
      <c r="I701" t="s">
        <v>544</v>
      </c>
      <c r="J701">
        <v>5</v>
      </c>
      <c r="K701">
        <v>0</v>
      </c>
      <c r="L701" t="s">
        <v>3</v>
      </c>
      <c r="M701" t="s">
        <v>3</v>
      </c>
      <c r="N701">
        <v>0</v>
      </c>
      <c r="P701" t="s">
        <v>545</v>
      </c>
    </row>
    <row r="702" spans="1:16" x14ac:dyDescent="0.2">
      <c r="A702">
        <v>70</v>
      </c>
      <c r="B702">
        <v>1</v>
      </c>
      <c r="D702">
        <v>11</v>
      </c>
      <c r="E702" t="s">
        <v>546</v>
      </c>
      <c r="F702" t="s">
        <v>547</v>
      </c>
      <c r="G702">
        <v>0</v>
      </c>
      <c r="H702">
        <v>0</v>
      </c>
      <c r="I702" t="s">
        <v>548</v>
      </c>
      <c r="J702">
        <v>0</v>
      </c>
      <c r="K702">
        <v>0</v>
      </c>
      <c r="L702" t="s">
        <v>3</v>
      </c>
      <c r="M702" t="s">
        <v>3</v>
      </c>
      <c r="N702">
        <v>0</v>
      </c>
      <c r="P702" t="s">
        <v>549</v>
      </c>
    </row>
    <row r="703" spans="1:16" x14ac:dyDescent="0.2">
      <c r="A703">
        <v>70</v>
      </c>
      <c r="B703">
        <v>1</v>
      </c>
      <c r="D703">
        <v>12</v>
      </c>
      <c r="E703" t="s">
        <v>550</v>
      </c>
      <c r="F703" t="s">
        <v>551</v>
      </c>
      <c r="G703">
        <v>0</v>
      </c>
      <c r="H703">
        <v>0</v>
      </c>
      <c r="I703" t="s">
        <v>552</v>
      </c>
      <c r="J703">
        <v>0</v>
      </c>
      <c r="K703">
        <v>0</v>
      </c>
      <c r="L703" t="s">
        <v>3</v>
      </c>
      <c r="M703" t="s">
        <v>3</v>
      </c>
      <c r="N703">
        <v>0</v>
      </c>
      <c r="P703" t="s">
        <v>553</v>
      </c>
    </row>
    <row r="704" spans="1:16" x14ac:dyDescent="0.2">
      <c r="A704">
        <v>70</v>
      </c>
      <c r="B704">
        <v>1</v>
      </c>
      <c r="D704">
        <v>13</v>
      </c>
      <c r="E704" t="s">
        <v>554</v>
      </c>
      <c r="F704" t="s">
        <v>555</v>
      </c>
      <c r="G704">
        <v>0</v>
      </c>
      <c r="H704">
        <v>0</v>
      </c>
      <c r="I704" t="s">
        <v>556</v>
      </c>
      <c r="J704">
        <v>0</v>
      </c>
      <c r="K704">
        <v>0</v>
      </c>
      <c r="L704" t="s">
        <v>3</v>
      </c>
      <c r="M704" t="s">
        <v>3</v>
      </c>
      <c r="N704">
        <v>0</v>
      </c>
      <c r="P704" t="s">
        <v>557</v>
      </c>
    </row>
    <row r="705" spans="1:50" x14ac:dyDescent="0.2">
      <c r="A705">
        <v>70</v>
      </c>
      <c r="B705">
        <v>1</v>
      </c>
      <c r="D705">
        <v>14</v>
      </c>
      <c r="E705" t="s">
        <v>558</v>
      </c>
      <c r="F705" t="s">
        <v>559</v>
      </c>
      <c r="G705">
        <v>0</v>
      </c>
      <c r="H705">
        <v>0</v>
      </c>
      <c r="I705" t="s">
        <v>3</v>
      </c>
      <c r="J705">
        <v>0</v>
      </c>
      <c r="K705">
        <v>0</v>
      </c>
      <c r="L705" t="s">
        <v>3</v>
      </c>
      <c r="M705" t="s">
        <v>3</v>
      </c>
      <c r="N705">
        <v>0</v>
      </c>
      <c r="P705" t="s">
        <v>560</v>
      </c>
    </row>
    <row r="706" spans="1:50" x14ac:dyDescent="0.2">
      <c r="A706">
        <v>70</v>
      </c>
      <c r="B706">
        <v>1</v>
      </c>
      <c r="D706">
        <v>15</v>
      </c>
      <c r="E706" t="s">
        <v>561</v>
      </c>
      <c r="F706" t="s">
        <v>562</v>
      </c>
      <c r="G706">
        <v>1</v>
      </c>
      <c r="H706">
        <v>0</v>
      </c>
      <c r="I706" t="s">
        <v>3</v>
      </c>
      <c r="J706">
        <v>3</v>
      </c>
      <c r="K706">
        <v>0</v>
      </c>
      <c r="L706" t="s">
        <v>3</v>
      </c>
      <c r="M706" t="s">
        <v>3</v>
      </c>
      <c r="N706">
        <v>0</v>
      </c>
      <c r="P706" t="s">
        <v>3</v>
      </c>
    </row>
    <row r="707" spans="1:50" x14ac:dyDescent="0.2">
      <c r="A707">
        <v>70</v>
      </c>
      <c r="B707">
        <v>1</v>
      </c>
      <c r="D707">
        <v>16</v>
      </c>
      <c r="E707" t="s">
        <v>563</v>
      </c>
      <c r="F707" t="s">
        <v>564</v>
      </c>
      <c r="G707">
        <v>0</v>
      </c>
      <c r="H707">
        <v>0</v>
      </c>
      <c r="I707" t="s">
        <v>3</v>
      </c>
      <c r="J707">
        <v>3</v>
      </c>
      <c r="K707">
        <v>0</v>
      </c>
      <c r="L707" t="s">
        <v>3</v>
      </c>
      <c r="M707" t="s">
        <v>3</v>
      </c>
      <c r="N707">
        <v>0</v>
      </c>
      <c r="P707" t="s">
        <v>3</v>
      </c>
    </row>
    <row r="708" spans="1:50" x14ac:dyDescent="0.2">
      <c r="A708">
        <v>70</v>
      </c>
      <c r="B708">
        <v>1</v>
      </c>
      <c r="D708">
        <v>1</v>
      </c>
      <c r="E708" t="s">
        <v>565</v>
      </c>
      <c r="F708" t="s">
        <v>566</v>
      </c>
      <c r="G708">
        <v>0.9</v>
      </c>
      <c r="H708">
        <v>1</v>
      </c>
      <c r="I708" t="s">
        <v>567</v>
      </c>
      <c r="J708">
        <v>0</v>
      </c>
      <c r="K708">
        <v>0</v>
      </c>
      <c r="L708" t="s">
        <v>3</v>
      </c>
      <c r="M708" t="s">
        <v>3</v>
      </c>
      <c r="N708">
        <v>0</v>
      </c>
      <c r="P708" t="s">
        <v>568</v>
      </c>
    </row>
    <row r="709" spans="1:50" x14ac:dyDescent="0.2">
      <c r="A709">
        <v>70</v>
      </c>
      <c r="B709">
        <v>1</v>
      </c>
      <c r="D709">
        <v>2</v>
      </c>
      <c r="E709" t="s">
        <v>569</v>
      </c>
      <c r="F709" t="s">
        <v>570</v>
      </c>
      <c r="G709">
        <v>0.85</v>
      </c>
      <c r="H709">
        <v>1</v>
      </c>
      <c r="I709" t="s">
        <v>571</v>
      </c>
      <c r="J709">
        <v>0</v>
      </c>
      <c r="K709">
        <v>0</v>
      </c>
      <c r="L709" t="s">
        <v>3</v>
      </c>
      <c r="M709" t="s">
        <v>3</v>
      </c>
      <c r="N709">
        <v>0</v>
      </c>
      <c r="P709" t="s">
        <v>572</v>
      </c>
    </row>
    <row r="710" spans="1:50" x14ac:dyDescent="0.2">
      <c r="A710">
        <v>70</v>
      </c>
      <c r="B710">
        <v>1</v>
      </c>
      <c r="D710">
        <v>3</v>
      </c>
      <c r="E710" t="s">
        <v>573</v>
      </c>
      <c r="F710" t="s">
        <v>574</v>
      </c>
      <c r="G710">
        <v>1.03</v>
      </c>
      <c r="H710">
        <v>0</v>
      </c>
      <c r="I710" t="s">
        <v>3</v>
      </c>
      <c r="J710">
        <v>0</v>
      </c>
      <c r="K710">
        <v>0</v>
      </c>
      <c r="L710" t="s">
        <v>3</v>
      </c>
      <c r="M710" t="s">
        <v>3</v>
      </c>
      <c r="N710">
        <v>0</v>
      </c>
      <c r="P710" t="s">
        <v>575</v>
      </c>
    </row>
    <row r="711" spans="1:50" x14ac:dyDescent="0.2">
      <c r="A711">
        <v>70</v>
      </c>
      <c r="B711">
        <v>1</v>
      </c>
      <c r="D711">
        <v>4</v>
      </c>
      <c r="E711" t="s">
        <v>576</v>
      </c>
      <c r="F711" t="s">
        <v>577</v>
      </c>
      <c r="G711">
        <v>1.1499999999999999</v>
      </c>
      <c r="H711">
        <v>0</v>
      </c>
      <c r="I711" t="s">
        <v>3</v>
      </c>
      <c r="J711">
        <v>0</v>
      </c>
      <c r="K711">
        <v>0</v>
      </c>
      <c r="L711" t="s">
        <v>3</v>
      </c>
      <c r="M711" t="s">
        <v>3</v>
      </c>
      <c r="N711">
        <v>0</v>
      </c>
      <c r="P711" t="s">
        <v>578</v>
      </c>
    </row>
    <row r="712" spans="1:50" x14ac:dyDescent="0.2">
      <c r="A712">
        <v>70</v>
      </c>
      <c r="B712">
        <v>1</v>
      </c>
      <c r="D712">
        <v>5</v>
      </c>
      <c r="E712" t="s">
        <v>579</v>
      </c>
      <c r="F712" t="s">
        <v>580</v>
      </c>
      <c r="G712">
        <v>7</v>
      </c>
      <c r="H712">
        <v>0</v>
      </c>
      <c r="I712" t="s">
        <v>3</v>
      </c>
      <c r="J712">
        <v>0</v>
      </c>
      <c r="K712">
        <v>0</v>
      </c>
      <c r="L712" t="s">
        <v>3</v>
      </c>
      <c r="M712" t="s">
        <v>3</v>
      </c>
      <c r="N712">
        <v>0</v>
      </c>
      <c r="P712" t="s">
        <v>3</v>
      </c>
    </row>
    <row r="713" spans="1:50" x14ac:dyDescent="0.2">
      <c r="A713">
        <v>70</v>
      </c>
      <c r="B713">
        <v>1</v>
      </c>
      <c r="D713">
        <v>6</v>
      </c>
      <c r="E713" t="s">
        <v>581</v>
      </c>
      <c r="F713" t="s">
        <v>3</v>
      </c>
      <c r="G713">
        <v>2</v>
      </c>
      <c r="H713">
        <v>0</v>
      </c>
      <c r="I713" t="s">
        <v>3</v>
      </c>
      <c r="J713">
        <v>0</v>
      </c>
      <c r="K713">
        <v>0</v>
      </c>
      <c r="L713" t="s">
        <v>3</v>
      </c>
      <c r="M713" t="s">
        <v>3</v>
      </c>
      <c r="N713">
        <v>0</v>
      </c>
      <c r="P713" t="s">
        <v>3</v>
      </c>
    </row>
    <row r="715" spans="1:50" x14ac:dyDescent="0.2">
      <c r="A715">
        <v>-1</v>
      </c>
    </row>
    <row r="717" spans="1:50" x14ac:dyDescent="0.2">
      <c r="A717" s="3">
        <v>75</v>
      </c>
      <c r="B717" s="3" t="s">
        <v>582</v>
      </c>
      <c r="C717" s="3">
        <v>2024</v>
      </c>
      <c r="D717" s="3">
        <v>0</v>
      </c>
      <c r="E717" s="3">
        <v>3</v>
      </c>
      <c r="F717" s="3">
        <v>1</v>
      </c>
      <c r="G717" s="3">
        <v>0</v>
      </c>
      <c r="H717" s="3">
        <v>1</v>
      </c>
      <c r="I717" s="3">
        <v>0</v>
      </c>
      <c r="J717" s="3">
        <v>3</v>
      </c>
      <c r="K717" s="3">
        <v>0</v>
      </c>
      <c r="L717" s="3">
        <v>0</v>
      </c>
      <c r="M717" s="3">
        <v>0</v>
      </c>
      <c r="N717" s="3">
        <v>312163570</v>
      </c>
      <c r="O717" s="3">
        <v>1</v>
      </c>
    </row>
    <row r="718" spans="1:50" x14ac:dyDescent="0.2">
      <c r="A718" s="6">
        <v>2</v>
      </c>
      <c r="B718" s="6" t="s">
        <v>583</v>
      </c>
      <c r="C718" s="6" t="s">
        <v>584</v>
      </c>
      <c r="D718" s="6">
        <v>0</v>
      </c>
      <c r="E718" s="6">
        <v>0</v>
      </c>
      <c r="F718" s="6">
        <v>0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>
        <v>312163571</v>
      </c>
    </row>
    <row r="719" spans="1:50" x14ac:dyDescent="0.2">
      <c r="A719" s="6">
        <v>1</v>
      </c>
      <c r="B719" s="6" t="s">
        <v>585</v>
      </c>
      <c r="C719" s="6" t="s">
        <v>586</v>
      </c>
      <c r="D719" s="6">
        <v>2024</v>
      </c>
      <c r="E719" s="6">
        <v>3</v>
      </c>
      <c r="F719" s="6">
        <v>1</v>
      </c>
      <c r="G719" s="6">
        <v>1</v>
      </c>
      <c r="H719" s="6">
        <v>0</v>
      </c>
      <c r="I719" s="6">
        <v>2</v>
      </c>
      <c r="J719" s="6">
        <v>1</v>
      </c>
      <c r="K719" s="6">
        <v>1</v>
      </c>
      <c r="L719" s="6">
        <v>1</v>
      </c>
      <c r="M719" s="6">
        <v>1</v>
      </c>
      <c r="N719" s="6">
        <v>1</v>
      </c>
      <c r="O719" s="6">
        <v>1</v>
      </c>
      <c r="P719" s="6">
        <v>1</v>
      </c>
      <c r="Q719" s="6">
        <v>1</v>
      </c>
      <c r="R719" s="6" t="s">
        <v>3</v>
      </c>
      <c r="S719" s="6" t="s">
        <v>3</v>
      </c>
      <c r="T719" s="6" t="s">
        <v>3</v>
      </c>
      <c r="U719" s="6" t="s">
        <v>3</v>
      </c>
      <c r="V719" s="6" t="s">
        <v>3</v>
      </c>
      <c r="W719" s="6" t="s">
        <v>3</v>
      </c>
      <c r="X719" s="6" t="s">
        <v>3</v>
      </c>
      <c r="Y719" s="6" t="s">
        <v>3</v>
      </c>
      <c r="Z719" s="6" t="s">
        <v>3</v>
      </c>
      <c r="AA719" s="6" t="s">
        <v>3</v>
      </c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>
        <v>312163572</v>
      </c>
      <c r="AO719" s="6" t="s">
        <v>587</v>
      </c>
      <c r="AP719" s="6" t="s">
        <v>588</v>
      </c>
      <c r="AQ719" s="6">
        <v>45344</v>
      </c>
      <c r="AR719" s="6">
        <v>328</v>
      </c>
      <c r="AS719" s="6" t="s">
        <v>589</v>
      </c>
      <c r="AT719" s="6" t="s">
        <v>590</v>
      </c>
      <c r="AU719" s="6" t="s">
        <v>588</v>
      </c>
      <c r="AV719" s="6">
        <v>44837</v>
      </c>
      <c r="AW719" s="6">
        <v>473</v>
      </c>
      <c r="AX719" s="6" t="s">
        <v>591</v>
      </c>
    </row>
    <row r="723" spans="1:5" x14ac:dyDescent="0.2">
      <c r="A723">
        <v>65</v>
      </c>
      <c r="C723">
        <v>1</v>
      </c>
      <c r="D723">
        <v>0</v>
      </c>
      <c r="E7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755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312163570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ROUND((Source!F627)/1000,2)</f>
        <v>1038.43</v>
      </c>
      <c r="F16" s="8">
        <f>ROUND((Source!F628)/1000,2)</f>
        <v>216.66</v>
      </c>
      <c r="G16" s="8">
        <f>ROUND((Source!F619)/1000,2)</f>
        <v>0</v>
      </c>
      <c r="H16" s="8">
        <f>ROUND((Source!F629)/1000+(Source!F630)/1000,2)</f>
        <v>0</v>
      </c>
      <c r="I16" s="8">
        <f>E16+F16+G16+H16</f>
        <v>1255.0900000000001</v>
      </c>
      <c r="J16" s="8">
        <f>ROUND((Source!F625+Source!F624)/1000,2)</f>
        <v>224.56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899136.88</v>
      </c>
      <c r="AU16" s="8">
        <v>546013.09</v>
      </c>
      <c r="AV16" s="8">
        <v>19437.57</v>
      </c>
      <c r="AW16" s="8">
        <v>0</v>
      </c>
      <c r="AX16" s="8">
        <v>0</v>
      </c>
      <c r="AY16" s="8">
        <v>116860.98</v>
      </c>
      <c r="AZ16" s="8">
        <v>67084.75</v>
      </c>
      <c r="BA16" s="8">
        <v>157478.56000000003</v>
      </c>
      <c r="BB16" s="8">
        <v>1038429.77</v>
      </c>
      <c r="BC16" s="8">
        <v>216663.91</v>
      </c>
      <c r="BD16" s="8">
        <v>0</v>
      </c>
      <c r="BE16" s="8">
        <v>0</v>
      </c>
      <c r="BF16" s="8">
        <v>356.29751879999998</v>
      </c>
      <c r="BG16" s="8">
        <v>130.7691475</v>
      </c>
      <c r="BH16" s="8">
        <v>0</v>
      </c>
      <c r="BI16" s="8">
        <v>228237.87</v>
      </c>
      <c r="BJ16" s="8">
        <v>127718.93</v>
      </c>
      <c r="BK16" s="8">
        <v>1255093.68</v>
      </c>
    </row>
    <row r="18" spans="1:19" x14ac:dyDescent="0.2">
      <c r="A18">
        <v>51</v>
      </c>
      <c r="E18" s="5">
        <f>SUMIF(A16:A17,3,E16:E17)</f>
        <v>1038.43</v>
      </c>
      <c r="F18" s="5">
        <f>SUMIF(A16:A17,3,F16:F17)</f>
        <v>216.66</v>
      </c>
      <c r="G18" s="5">
        <f>SUMIF(A16:A17,3,G16:G17)</f>
        <v>0</v>
      </c>
      <c r="H18" s="5">
        <f>SUMIF(A16:A17,3,H16:H17)</f>
        <v>0</v>
      </c>
      <c r="I18" s="5">
        <f>SUMIF(A16:A17,3,I16:I17)</f>
        <v>1255.0900000000001</v>
      </c>
      <c r="J18" s="5">
        <f>SUMIF(A16:A17,3,J16:J17)</f>
        <v>224.56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899136.88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546013.09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19437.57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546013.09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546013.09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546013.09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116860.98000000004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67084.75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157478.56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1038429.77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216663.91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356.29751879999998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130.7691475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11699.5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228237.87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127718.93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1255093.68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582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312163570</v>
      </c>
      <c r="O51" s="3">
        <v>1</v>
      </c>
    </row>
    <row r="52" spans="1:50" x14ac:dyDescent="0.2">
      <c r="A52" s="6">
        <v>2</v>
      </c>
      <c r="B52" s="6" t="s">
        <v>583</v>
      </c>
      <c r="C52" s="6" t="s">
        <v>584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312163571</v>
      </c>
    </row>
    <row r="53" spans="1:50" x14ac:dyDescent="0.2">
      <c r="A53" s="6">
        <v>1</v>
      </c>
      <c r="B53" s="6" t="s">
        <v>585</v>
      </c>
      <c r="C53" s="6" t="s">
        <v>586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312163572</v>
      </c>
      <c r="AO53" s="6" t="s">
        <v>587</v>
      </c>
      <c r="AP53" s="6" t="s">
        <v>588</v>
      </c>
      <c r="AQ53" s="6">
        <v>45344</v>
      </c>
      <c r="AR53" s="6">
        <v>328</v>
      </c>
      <c r="AS53" s="6" t="s">
        <v>589</v>
      </c>
      <c r="AT53" s="6" t="s">
        <v>590</v>
      </c>
      <c r="AU53" s="6" t="s">
        <v>588</v>
      </c>
      <c r="AV53" s="6">
        <v>44837</v>
      </c>
      <c r="AW53" s="6">
        <v>473</v>
      </c>
      <c r="AX53" s="6" t="s">
        <v>591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312163570</v>
      </c>
      <c r="C1">
        <v>312164554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593</v>
      </c>
      <c r="J1" t="s">
        <v>3</v>
      </c>
      <c r="K1" t="s">
        <v>594</v>
      </c>
      <c r="L1">
        <v>1191</v>
      </c>
      <c r="N1">
        <v>1013</v>
      </c>
      <c r="O1" t="s">
        <v>595</v>
      </c>
      <c r="P1" t="s">
        <v>595</v>
      </c>
      <c r="Q1">
        <v>1</v>
      </c>
      <c r="W1">
        <v>0</v>
      </c>
      <c r="X1">
        <v>-1759674247</v>
      </c>
      <c r="Y1">
        <f>AT1</f>
        <v>3.06</v>
      </c>
      <c r="AA1">
        <v>0</v>
      </c>
      <c r="AB1">
        <v>0</v>
      </c>
      <c r="AC1">
        <v>0</v>
      </c>
      <c r="AD1">
        <v>440.52</v>
      </c>
      <c r="AE1">
        <v>0</v>
      </c>
      <c r="AF1">
        <v>0</v>
      </c>
      <c r="AG1">
        <v>0</v>
      </c>
      <c r="AH1">
        <v>440.52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3</v>
      </c>
      <c r="AV1">
        <v>1</v>
      </c>
      <c r="AW1">
        <v>2</v>
      </c>
      <c r="AX1">
        <v>312164573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1347.9911999999999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1347.9911999999999</v>
      </c>
      <c r="BU1">
        <v>3.06</v>
      </c>
      <c r="BV1">
        <v>0</v>
      </c>
      <c r="BW1">
        <v>1</v>
      </c>
      <c r="CU1">
        <f>ROUND(AT1*Source!I28*AH1*AL1,2)</f>
        <v>12131.92</v>
      </c>
      <c r="CV1">
        <f>ROUND(Y1*Source!I28,7)</f>
        <v>27.54</v>
      </c>
      <c r="CW1">
        <v>0</v>
      </c>
      <c r="CX1">
        <f>ROUND(Y1*Source!I28,7)</f>
        <v>27.54</v>
      </c>
      <c r="CY1">
        <f>AD1</f>
        <v>440.52</v>
      </c>
      <c r="CZ1">
        <f>AH1</f>
        <v>440.52</v>
      </c>
      <c r="DA1">
        <f>AL1</f>
        <v>1</v>
      </c>
      <c r="DB1">
        <f>ROUND(ROUND(AT1*CZ1,2),6)</f>
        <v>1347.99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46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12131.92</v>
      </c>
      <c r="DJ1">
        <f>DI1</f>
        <v>12131.92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312163570</v>
      </c>
      <c r="C2">
        <v>312164554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596</v>
      </c>
      <c r="J2" t="s">
        <v>3</v>
      </c>
      <c r="K2" t="s">
        <v>597</v>
      </c>
      <c r="L2">
        <v>1191</v>
      </c>
      <c r="N2">
        <v>1013</v>
      </c>
      <c r="O2" t="s">
        <v>595</v>
      </c>
      <c r="P2" t="s">
        <v>595</v>
      </c>
      <c r="Q2">
        <v>1</v>
      </c>
      <c r="W2">
        <v>0</v>
      </c>
      <c r="X2">
        <v>-1417349443</v>
      </c>
      <c r="Y2">
        <f>AT2</f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312164574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7.83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312163570</v>
      </c>
      <c r="C3">
        <v>312164554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598</v>
      </c>
      <c r="J3" t="s">
        <v>599</v>
      </c>
      <c r="K3" t="s">
        <v>600</v>
      </c>
      <c r="L3">
        <v>1368</v>
      </c>
      <c r="N3">
        <v>1011</v>
      </c>
      <c r="O3" t="s">
        <v>384</v>
      </c>
      <c r="P3" t="s">
        <v>384</v>
      </c>
      <c r="Q3">
        <v>1</v>
      </c>
      <c r="W3">
        <v>0</v>
      </c>
      <c r="X3">
        <v>-1366301975</v>
      </c>
      <c r="Y3">
        <f>AT3</f>
        <v>0.68</v>
      </c>
      <c r="AA3">
        <v>0</v>
      </c>
      <c r="AB3">
        <v>1811.82</v>
      </c>
      <c r="AC3">
        <v>549.32000000000005</v>
      </c>
      <c r="AD3">
        <v>0</v>
      </c>
      <c r="AE3">
        <v>0</v>
      </c>
      <c r="AF3">
        <v>1811.82</v>
      </c>
      <c r="AG3">
        <v>549.32000000000005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312164575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1232.0376000000001</v>
      </c>
      <c r="BL3">
        <v>373.53760000000005</v>
      </c>
      <c r="BM3">
        <v>0</v>
      </c>
      <c r="BN3">
        <v>0</v>
      </c>
      <c r="BO3">
        <v>0.68</v>
      </c>
      <c r="BP3">
        <v>1</v>
      </c>
      <c r="BQ3">
        <v>0</v>
      </c>
      <c r="BR3">
        <v>1232.0376000000001</v>
      </c>
      <c r="BS3">
        <v>373.53760000000005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6.12</v>
      </c>
      <c r="CX3">
        <f>ROUND(Y3*Source!I28,7)</f>
        <v>6.12</v>
      </c>
      <c r="CY3">
        <f>AB3</f>
        <v>1811.82</v>
      </c>
      <c r="CZ3">
        <f>AF3</f>
        <v>1811.82</v>
      </c>
      <c r="DA3">
        <f>AJ3</f>
        <v>1</v>
      </c>
      <c r="DB3">
        <f>ROUND(ROUND(AT3*CZ3,2),6)</f>
        <v>1232.04</v>
      </c>
      <c r="DC3">
        <f>ROUND(ROUND(AT3*AG3,2),6)</f>
        <v>373.54</v>
      </c>
      <c r="DD3" t="s">
        <v>3</v>
      </c>
      <c r="DE3" t="s">
        <v>3</v>
      </c>
      <c r="DF3">
        <f>ROUND(ROUND(AE3,2)*CX3,2)</f>
        <v>0</v>
      </c>
      <c r="DG3">
        <f t="shared" si="0"/>
        <v>11088.34</v>
      </c>
      <c r="DH3">
        <f t="shared" si="1"/>
        <v>3361.84</v>
      </c>
      <c r="DI3">
        <f t="shared" si="2"/>
        <v>0</v>
      </c>
      <c r="DJ3">
        <f>DG3+DH3</f>
        <v>14450.18</v>
      </c>
      <c r="DK3">
        <v>1</v>
      </c>
      <c r="DL3" t="s">
        <v>601</v>
      </c>
      <c r="DM3">
        <v>5</v>
      </c>
      <c r="DN3" t="s">
        <v>595</v>
      </c>
      <c r="DO3">
        <v>1</v>
      </c>
    </row>
    <row r="4" spans="1:119" x14ac:dyDescent="0.2">
      <c r="A4">
        <f>ROW(Source!A28)</f>
        <v>28</v>
      </c>
      <c r="B4">
        <v>312163570</v>
      </c>
      <c r="C4">
        <v>312164554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602</v>
      </c>
      <c r="J4" t="s">
        <v>603</v>
      </c>
      <c r="K4" t="s">
        <v>604</v>
      </c>
      <c r="L4">
        <v>1368</v>
      </c>
      <c r="N4">
        <v>1011</v>
      </c>
      <c r="O4" t="s">
        <v>384</v>
      </c>
      <c r="P4" t="s">
        <v>384</v>
      </c>
      <c r="Q4">
        <v>1</v>
      </c>
      <c r="W4">
        <v>0</v>
      </c>
      <c r="X4">
        <v>721652621</v>
      </c>
      <c r="Y4">
        <f>AT4</f>
        <v>0.19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312164576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103.49300000000001</v>
      </c>
      <c r="BL4">
        <v>90.816200000000009</v>
      </c>
      <c r="BM4">
        <v>0</v>
      </c>
      <c r="BN4">
        <v>0</v>
      </c>
      <c r="BO4">
        <v>0.19</v>
      </c>
      <c r="BP4">
        <v>1</v>
      </c>
      <c r="BQ4">
        <v>0</v>
      </c>
      <c r="BR4">
        <v>103.49300000000001</v>
      </c>
      <c r="BS4">
        <v>90.816200000000009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1.71</v>
      </c>
      <c r="CX4">
        <f>ROUND(Y4*Source!I28,7)</f>
        <v>1.71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103.49</v>
      </c>
      <c r="DC4">
        <f>ROUND(ROUND(AT4*AG4,2),6)</f>
        <v>90.82</v>
      </c>
      <c r="DD4" t="s">
        <v>3</v>
      </c>
      <c r="DE4" t="s">
        <v>3</v>
      </c>
      <c r="DF4">
        <f>ROUND(ROUND(AE4,2)*CX4,2)</f>
        <v>0</v>
      </c>
      <c r="DG4">
        <f t="shared" si="0"/>
        <v>931.44</v>
      </c>
      <c r="DH4">
        <f t="shared" si="1"/>
        <v>817.35</v>
      </c>
      <c r="DI4">
        <f t="shared" si="2"/>
        <v>0</v>
      </c>
      <c r="DJ4">
        <f>DG4+DH4</f>
        <v>1748.79</v>
      </c>
      <c r="DK4">
        <v>1</v>
      </c>
      <c r="DL4" t="s">
        <v>605</v>
      </c>
      <c r="DM4">
        <v>4</v>
      </c>
      <c r="DN4" t="s">
        <v>595</v>
      </c>
      <c r="DO4">
        <v>1</v>
      </c>
    </row>
    <row r="5" spans="1:119" x14ac:dyDescent="0.2">
      <c r="A5">
        <f>ROW(Source!A28)</f>
        <v>28</v>
      </c>
      <c r="B5">
        <v>312163570</v>
      </c>
      <c r="C5">
        <v>312164554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606</v>
      </c>
      <c r="J5" t="s">
        <v>607</v>
      </c>
      <c r="K5" t="s">
        <v>608</v>
      </c>
      <c r="L5">
        <v>1346</v>
      </c>
      <c r="N5">
        <v>1009</v>
      </c>
      <c r="O5" t="s">
        <v>31</v>
      </c>
      <c r="P5" t="s">
        <v>31</v>
      </c>
      <c r="Q5">
        <v>1</v>
      </c>
      <c r="W5">
        <v>0</v>
      </c>
      <c r="X5">
        <v>1685208048</v>
      </c>
      <c r="Y5">
        <f t="shared" ref="Y5:Y18" si="3">(AT5*ROUND(0,7))</f>
        <v>0</v>
      </c>
      <c r="AA5">
        <v>493.26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2.0699999999999998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22</v>
      </c>
      <c r="AV5">
        <v>0</v>
      </c>
      <c r="AW5">
        <v>2</v>
      </c>
      <c r="AX5">
        <v>312164577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23.829000000000001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 t="shared" ref="CY5:CY18" si="4">AA5</f>
        <v>493.26</v>
      </c>
      <c r="CZ5">
        <f t="shared" ref="CZ5:CZ18" si="5">AE5</f>
        <v>238.29</v>
      </c>
      <c r="DA5">
        <f t="shared" ref="DA5:DA18" si="6">AI5</f>
        <v>2.0699999999999998</v>
      </c>
      <c r="DB5">
        <f t="shared" ref="DB5:DB18" si="7">ROUND((ROUND(AT5*CZ5,2)*ROUND(0,7)),6)</f>
        <v>0</v>
      </c>
      <c r="DC5">
        <f t="shared" ref="DC5:DC18" si="8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ref="DJ5:DJ18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312163570</v>
      </c>
      <c r="C6">
        <v>312164554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609</v>
      </c>
      <c r="J6" t="s">
        <v>610</v>
      </c>
      <c r="K6" t="s">
        <v>611</v>
      </c>
      <c r="L6">
        <v>1346</v>
      </c>
      <c r="N6">
        <v>1009</v>
      </c>
      <c r="O6" t="s">
        <v>31</v>
      </c>
      <c r="P6" t="s">
        <v>31</v>
      </c>
      <c r="Q6">
        <v>1</v>
      </c>
      <c r="W6">
        <v>0</v>
      </c>
      <c r="X6">
        <v>454593446</v>
      </c>
      <c r="Y6">
        <f t="shared" si="3"/>
        <v>0</v>
      </c>
      <c r="AA6">
        <v>165.64</v>
      </c>
      <c r="AB6">
        <v>0</v>
      </c>
      <c r="AC6">
        <v>0</v>
      </c>
      <c r="AD6">
        <v>0</v>
      </c>
      <c r="AE6">
        <v>80.02</v>
      </c>
      <c r="AF6">
        <v>0</v>
      </c>
      <c r="AG6">
        <v>0</v>
      </c>
      <c r="AH6">
        <v>0</v>
      </c>
      <c r="AI6">
        <v>2.0699999999999998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22</v>
      </c>
      <c r="AV6">
        <v>0</v>
      </c>
      <c r="AW6">
        <v>2</v>
      </c>
      <c r="AX6">
        <v>312164578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2.4005999999999998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si="4"/>
        <v>165.64</v>
      </c>
      <c r="CZ6">
        <f t="shared" si="5"/>
        <v>80.02</v>
      </c>
      <c r="DA6">
        <f t="shared" si="6"/>
        <v>2.0699999999999998</v>
      </c>
      <c r="DB6">
        <f t="shared" si="7"/>
        <v>0</v>
      </c>
      <c r="DC6">
        <f t="shared" si="8"/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312163570</v>
      </c>
      <c r="C7">
        <v>312164554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W7">
        <v>0</v>
      </c>
      <c r="X7">
        <v>391631581</v>
      </c>
      <c r="Y7">
        <f t="shared" si="3"/>
        <v>0</v>
      </c>
      <c r="AA7">
        <v>195.92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1.1200000000000001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22</v>
      </c>
      <c r="AV7">
        <v>0</v>
      </c>
      <c r="AW7">
        <v>2</v>
      </c>
      <c r="AX7">
        <v>312164579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4"/>
        <v>195.92</v>
      </c>
      <c r="CZ7">
        <f t="shared" si="5"/>
        <v>174.93</v>
      </c>
      <c r="DA7">
        <f t="shared" si="6"/>
        <v>1.1200000000000001</v>
      </c>
      <c r="DB7">
        <f t="shared" si="7"/>
        <v>0</v>
      </c>
      <c r="DC7">
        <f t="shared" si="8"/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312163570</v>
      </c>
      <c r="C8">
        <v>312164554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612</v>
      </c>
      <c r="J8" t="s">
        <v>613</v>
      </c>
      <c r="K8" t="s">
        <v>614</v>
      </c>
      <c r="L8">
        <v>1346</v>
      </c>
      <c r="N8">
        <v>1009</v>
      </c>
      <c r="O8" t="s">
        <v>31</v>
      </c>
      <c r="P8" t="s">
        <v>31</v>
      </c>
      <c r="Q8">
        <v>1</v>
      </c>
      <c r="W8">
        <v>0</v>
      </c>
      <c r="X8">
        <v>1111106736</v>
      </c>
      <c r="Y8">
        <f t="shared" si="3"/>
        <v>0</v>
      </c>
      <c r="AA8">
        <v>88.65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1.58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22</v>
      </c>
      <c r="AV8">
        <v>0</v>
      </c>
      <c r="AW8">
        <v>2</v>
      </c>
      <c r="AX8">
        <v>312164580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4"/>
        <v>88.65</v>
      </c>
      <c r="CZ8">
        <f t="shared" si="5"/>
        <v>56.11</v>
      </c>
      <c r="DA8">
        <f t="shared" si="6"/>
        <v>1.58</v>
      </c>
      <c r="DB8">
        <f t="shared" si="7"/>
        <v>0</v>
      </c>
      <c r="DC8">
        <f t="shared" si="8"/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312163570</v>
      </c>
      <c r="C9">
        <v>312164554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34</v>
      </c>
      <c r="J9" t="s">
        <v>3</v>
      </c>
      <c r="K9" t="s">
        <v>35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457934895</v>
      </c>
      <c r="Y9">
        <f t="shared" si="3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22</v>
      </c>
      <c r="AV9">
        <v>0</v>
      </c>
      <c r="AW9">
        <v>2</v>
      </c>
      <c r="AX9">
        <v>312164581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4"/>
        <v>0</v>
      </c>
      <c r="CZ9">
        <f t="shared" si="5"/>
        <v>0</v>
      </c>
      <c r="DA9">
        <f t="shared" si="6"/>
        <v>1</v>
      </c>
      <c r="DB9">
        <f t="shared" si="7"/>
        <v>0</v>
      </c>
      <c r="DC9">
        <f t="shared" si="8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312163570</v>
      </c>
      <c r="C10">
        <v>312164554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37</v>
      </c>
      <c r="J10" t="s">
        <v>3</v>
      </c>
      <c r="K10" t="s">
        <v>38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1602794472</v>
      </c>
      <c r="Y10">
        <f t="shared" si="3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22</v>
      </c>
      <c r="AV10">
        <v>0</v>
      </c>
      <c r="AW10">
        <v>2</v>
      </c>
      <c r="AX10">
        <v>312164582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4"/>
        <v>0</v>
      </c>
      <c r="CZ10">
        <f t="shared" si="5"/>
        <v>0</v>
      </c>
      <c r="DA10">
        <f t="shared" si="6"/>
        <v>1</v>
      </c>
      <c r="DB10">
        <f t="shared" si="7"/>
        <v>0</v>
      </c>
      <c r="DC10">
        <f t="shared" si="8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312163570</v>
      </c>
      <c r="C11">
        <v>312164554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41</v>
      </c>
      <c r="J11" t="s">
        <v>3</v>
      </c>
      <c r="K11" t="s">
        <v>42</v>
      </c>
      <c r="L11">
        <v>1346</v>
      </c>
      <c r="N11">
        <v>1009</v>
      </c>
      <c r="O11" t="s">
        <v>31</v>
      </c>
      <c r="P11" t="s">
        <v>31</v>
      </c>
      <c r="Q11">
        <v>1</v>
      </c>
      <c r="W11">
        <v>0</v>
      </c>
      <c r="X11">
        <v>-1111733769</v>
      </c>
      <c r="Y11">
        <f t="shared" si="3"/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312164583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 t="shared" si="4"/>
        <v>0</v>
      </c>
      <c r="CZ11">
        <f t="shared" si="5"/>
        <v>0</v>
      </c>
      <c r="DA11">
        <f t="shared" si="6"/>
        <v>1</v>
      </c>
      <c r="DB11">
        <f t="shared" si="7"/>
        <v>0</v>
      </c>
      <c r="DC11">
        <f t="shared" si="8"/>
        <v>0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312163570</v>
      </c>
      <c r="C12">
        <v>312164554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44</v>
      </c>
      <c r="J12" t="s">
        <v>3</v>
      </c>
      <c r="K12" t="s">
        <v>45</v>
      </c>
      <c r="L12">
        <v>1348</v>
      </c>
      <c r="N12">
        <v>1009</v>
      </c>
      <c r="O12" t="s">
        <v>39</v>
      </c>
      <c r="P12" t="s">
        <v>39</v>
      </c>
      <c r="Q12">
        <v>1000</v>
      </c>
      <c r="W12">
        <v>0</v>
      </c>
      <c r="X12">
        <v>1613753229</v>
      </c>
      <c r="Y12">
        <f t="shared" si="3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312164584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 t="shared" si="4"/>
        <v>0</v>
      </c>
      <c r="CZ12">
        <f t="shared" si="5"/>
        <v>0</v>
      </c>
      <c r="DA12">
        <f t="shared" si="6"/>
        <v>1</v>
      </c>
      <c r="DB12">
        <f t="shared" si="7"/>
        <v>0</v>
      </c>
      <c r="DC12">
        <f t="shared" si="8"/>
        <v>0</v>
      </c>
      <c r="DD12" t="s">
        <v>3</v>
      </c>
      <c r="DE12" t="s">
        <v>3</v>
      </c>
      <c r="DF12">
        <f>ROUND(ROUND(AE12,2)*CX12,2)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312163570</v>
      </c>
      <c r="C13">
        <v>312164554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615</v>
      </c>
      <c r="J13" t="s">
        <v>616</v>
      </c>
      <c r="K13" t="s">
        <v>617</v>
      </c>
      <c r="L13">
        <v>1348</v>
      </c>
      <c r="N13">
        <v>1009</v>
      </c>
      <c r="O13" t="s">
        <v>39</v>
      </c>
      <c r="P13" t="s">
        <v>39</v>
      </c>
      <c r="Q13">
        <v>1000</v>
      </c>
      <c r="W13">
        <v>0</v>
      </c>
      <c r="X13">
        <v>-1997781875</v>
      </c>
      <c r="Y13">
        <f t="shared" si="3"/>
        <v>0</v>
      </c>
      <c r="AA13">
        <v>79645.009999999995</v>
      </c>
      <c r="AB13">
        <v>0</v>
      </c>
      <c r="AC13">
        <v>0</v>
      </c>
      <c r="AD13">
        <v>0</v>
      </c>
      <c r="AE13">
        <v>61265.39</v>
      </c>
      <c r="AF13">
        <v>0</v>
      </c>
      <c r="AG13">
        <v>0</v>
      </c>
      <c r="AH13">
        <v>0</v>
      </c>
      <c r="AI13">
        <v>1.3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4.0000000000000002E-4</v>
      </c>
      <c r="AU13" t="s">
        <v>22</v>
      </c>
      <c r="AV13">
        <v>0</v>
      </c>
      <c r="AW13">
        <v>2</v>
      </c>
      <c r="AX13">
        <v>312164585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24.506156000000001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 t="shared" si="4"/>
        <v>79645.009999999995</v>
      </c>
      <c r="CZ13">
        <f t="shared" si="5"/>
        <v>61265.39</v>
      </c>
      <c r="DA13">
        <f t="shared" si="6"/>
        <v>1.3</v>
      </c>
      <c r="DB13">
        <f t="shared" si="7"/>
        <v>0</v>
      </c>
      <c r="DC13">
        <f t="shared" si="8"/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312163570</v>
      </c>
      <c r="C14">
        <v>312164554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618</v>
      </c>
      <c r="J14" t="s">
        <v>619</v>
      </c>
      <c r="K14" t="s">
        <v>620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W14">
        <v>0</v>
      </c>
      <c r="X14">
        <v>-1262208440</v>
      </c>
      <c r="Y14">
        <f t="shared" si="3"/>
        <v>0</v>
      </c>
      <c r="AA14">
        <v>81621.399999999994</v>
      </c>
      <c r="AB14">
        <v>0</v>
      </c>
      <c r="AC14">
        <v>0</v>
      </c>
      <c r="AD14">
        <v>0</v>
      </c>
      <c r="AE14">
        <v>80020.98</v>
      </c>
      <c r="AF14">
        <v>0</v>
      </c>
      <c r="AG14">
        <v>0</v>
      </c>
      <c r="AH14">
        <v>0</v>
      </c>
      <c r="AI14">
        <v>1.02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22</v>
      </c>
      <c r="AV14">
        <v>0</v>
      </c>
      <c r="AW14">
        <v>2</v>
      </c>
      <c r="AX14">
        <v>312164586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8.0020980000000002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0</v>
      </c>
      <c r="CY14">
        <f t="shared" si="4"/>
        <v>81621.399999999994</v>
      </c>
      <c r="CZ14">
        <f t="shared" si="5"/>
        <v>80020.98</v>
      </c>
      <c r="DA14">
        <f t="shared" si="6"/>
        <v>1.02</v>
      </c>
      <c r="DB14">
        <f t="shared" si="7"/>
        <v>0</v>
      </c>
      <c r="DC14">
        <f t="shared" si="8"/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312163570</v>
      </c>
      <c r="C15">
        <v>312164554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621</v>
      </c>
      <c r="J15" t="s">
        <v>622</v>
      </c>
      <c r="K15" t="s">
        <v>623</v>
      </c>
      <c r="L15">
        <v>1425</v>
      </c>
      <c r="N15">
        <v>1013</v>
      </c>
      <c r="O15" t="s">
        <v>360</v>
      </c>
      <c r="P15" t="s">
        <v>360</v>
      </c>
      <c r="Q15">
        <v>1</v>
      </c>
      <c r="W15">
        <v>0</v>
      </c>
      <c r="X15">
        <v>-1639942774</v>
      </c>
      <c r="Y15">
        <f t="shared" si="3"/>
        <v>0</v>
      </c>
      <c r="AA15">
        <v>1310.3</v>
      </c>
      <c r="AB15">
        <v>0</v>
      </c>
      <c r="AC15">
        <v>0</v>
      </c>
      <c r="AD15">
        <v>0</v>
      </c>
      <c r="AE15">
        <v>1031.73</v>
      </c>
      <c r="AF15">
        <v>0</v>
      </c>
      <c r="AG15">
        <v>0</v>
      </c>
      <c r="AH15">
        <v>0</v>
      </c>
      <c r="AI15">
        <v>1.27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0.06</v>
      </c>
      <c r="AU15" t="s">
        <v>22</v>
      </c>
      <c r="AV15">
        <v>0</v>
      </c>
      <c r="AW15">
        <v>2</v>
      </c>
      <c r="AX15">
        <v>312164587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61.903799999999997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</v>
      </c>
      <c r="CY15">
        <f t="shared" si="4"/>
        <v>1310.3</v>
      </c>
      <c r="CZ15">
        <f t="shared" si="5"/>
        <v>1031.73</v>
      </c>
      <c r="DA15">
        <f t="shared" si="6"/>
        <v>1.27</v>
      </c>
      <c r="DB15">
        <f t="shared" si="7"/>
        <v>0</v>
      </c>
      <c r="DC15">
        <f t="shared" si="8"/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312163570</v>
      </c>
      <c r="C16">
        <v>312164554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47</v>
      </c>
      <c r="J16" t="s">
        <v>3</v>
      </c>
      <c r="K16" t="s">
        <v>48</v>
      </c>
      <c r="L16">
        <v>1371</v>
      </c>
      <c r="N16">
        <v>1013</v>
      </c>
      <c r="O16" t="s">
        <v>20</v>
      </c>
      <c r="P16" t="s">
        <v>20</v>
      </c>
      <c r="Q16">
        <v>1</v>
      </c>
      <c r="W16">
        <v>0</v>
      </c>
      <c r="X16">
        <v>-950997571</v>
      </c>
      <c r="Y16">
        <f t="shared" si="3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22</v>
      </c>
      <c r="AV16">
        <v>0</v>
      </c>
      <c r="AW16">
        <v>2</v>
      </c>
      <c r="AX16">
        <v>312164588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0</v>
      </c>
      <c r="CY16">
        <f t="shared" si="4"/>
        <v>0</v>
      </c>
      <c r="CZ16">
        <f t="shared" si="5"/>
        <v>0</v>
      </c>
      <c r="DA16">
        <f t="shared" si="6"/>
        <v>1</v>
      </c>
      <c r="DB16">
        <f t="shared" si="7"/>
        <v>0</v>
      </c>
      <c r="DC16">
        <f t="shared" si="8"/>
        <v>0</v>
      </c>
      <c r="DD16" t="s">
        <v>3</v>
      </c>
      <c r="DE16" t="s">
        <v>3</v>
      </c>
      <c r="DF16">
        <f t="shared" ref="DF16:DF28" si="10">ROUND(ROUND(AE16,2)*CX16,2)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 t="shared" si="9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312163570</v>
      </c>
      <c r="C17">
        <v>312164554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50</v>
      </c>
      <c r="J17" t="s">
        <v>3</v>
      </c>
      <c r="K17" t="s">
        <v>51</v>
      </c>
      <c r="L17">
        <v>1371</v>
      </c>
      <c r="N17">
        <v>1013</v>
      </c>
      <c r="O17" t="s">
        <v>20</v>
      </c>
      <c r="P17" t="s">
        <v>20</v>
      </c>
      <c r="Q17">
        <v>1</v>
      </c>
      <c r="W17">
        <v>0</v>
      </c>
      <c r="X17">
        <v>-320198552</v>
      </c>
      <c r="Y17">
        <f t="shared" si="3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22</v>
      </c>
      <c r="AV17">
        <v>0</v>
      </c>
      <c r="AW17">
        <v>2</v>
      </c>
      <c r="AX17">
        <v>312164589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0</v>
      </c>
      <c r="CY17">
        <f t="shared" si="4"/>
        <v>0</v>
      </c>
      <c r="CZ17">
        <f t="shared" si="5"/>
        <v>0</v>
      </c>
      <c r="DA17">
        <f t="shared" si="6"/>
        <v>1</v>
      </c>
      <c r="DB17">
        <f t="shared" si="7"/>
        <v>0</v>
      </c>
      <c r="DC17">
        <f t="shared" si="8"/>
        <v>0</v>
      </c>
      <c r="DD17" t="s">
        <v>3</v>
      </c>
      <c r="DE17" t="s">
        <v>3</v>
      </c>
      <c r="DF17">
        <f t="shared" si="10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 t="shared" si="9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312163570</v>
      </c>
      <c r="C18">
        <v>312164554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53</v>
      </c>
      <c r="J18" t="s">
        <v>3</v>
      </c>
      <c r="K18" t="s">
        <v>54</v>
      </c>
      <c r="L18">
        <v>1371</v>
      </c>
      <c r="N18">
        <v>1013</v>
      </c>
      <c r="O18" t="s">
        <v>20</v>
      </c>
      <c r="P18" t="s">
        <v>20</v>
      </c>
      <c r="Q18">
        <v>1</v>
      </c>
      <c r="W18">
        <v>0</v>
      </c>
      <c r="X18">
        <v>326010188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22</v>
      </c>
      <c r="AV18">
        <v>0</v>
      </c>
      <c r="AW18">
        <v>2</v>
      </c>
      <c r="AX18">
        <v>312164590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0</v>
      </c>
      <c r="CY18">
        <f t="shared" si="4"/>
        <v>0</v>
      </c>
      <c r="CZ18">
        <f t="shared" si="5"/>
        <v>0</v>
      </c>
      <c r="DA18">
        <f t="shared" si="6"/>
        <v>1</v>
      </c>
      <c r="DB18">
        <f t="shared" si="7"/>
        <v>0</v>
      </c>
      <c r="DC18">
        <f t="shared" si="8"/>
        <v>0</v>
      </c>
      <c r="DD18" t="s">
        <v>3</v>
      </c>
      <c r="DE18" t="s">
        <v>3</v>
      </c>
      <c r="DF18">
        <f t="shared" si="10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 t="shared" si="9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312163570</v>
      </c>
      <c r="C19">
        <v>312164599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593</v>
      </c>
      <c r="J19" t="s">
        <v>3</v>
      </c>
      <c r="K19" t="s">
        <v>594</v>
      </c>
      <c r="L19">
        <v>1191</v>
      </c>
      <c r="N19">
        <v>1013</v>
      </c>
      <c r="O19" t="s">
        <v>595</v>
      </c>
      <c r="P19" t="s">
        <v>595</v>
      </c>
      <c r="Q19">
        <v>1</v>
      </c>
      <c r="W19">
        <v>0</v>
      </c>
      <c r="X19">
        <v>-1759674247</v>
      </c>
      <c r="Y19">
        <f>AT19</f>
        <v>0.22</v>
      </c>
      <c r="AA19">
        <v>0</v>
      </c>
      <c r="AB19">
        <v>0</v>
      </c>
      <c r="AC19">
        <v>0</v>
      </c>
      <c r="AD19">
        <v>440.52</v>
      </c>
      <c r="AE19">
        <v>0</v>
      </c>
      <c r="AF19">
        <v>0</v>
      </c>
      <c r="AG19">
        <v>0</v>
      </c>
      <c r="AH19">
        <v>440.52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3</v>
      </c>
      <c r="AV19">
        <v>1</v>
      </c>
      <c r="AW19">
        <v>2</v>
      </c>
      <c r="AX19">
        <v>312164603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96.914400000000001</v>
      </c>
      <c r="BN19">
        <v>0.22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96.914400000000001</v>
      </c>
      <c r="BU19">
        <v>0.22</v>
      </c>
      <c r="BV19">
        <v>0</v>
      </c>
      <c r="BW19">
        <v>1</v>
      </c>
      <c r="CU19">
        <f>ROUND(AT19*Source!I37*AH19*AL19,2)</f>
        <v>-872.23</v>
      </c>
      <c r="CV19">
        <f>ROUND(Y19*Source!I37,7)</f>
        <v>-1.98</v>
      </c>
      <c r="CW19">
        <v>0</v>
      </c>
      <c r="CX19">
        <f>ROUND(Y19*Source!I37,7)</f>
        <v>-1.98</v>
      </c>
      <c r="CY19">
        <f>AD19</f>
        <v>440.52</v>
      </c>
      <c r="CZ19">
        <f>AH19</f>
        <v>440.52</v>
      </c>
      <c r="DA19">
        <f>AL19</f>
        <v>1</v>
      </c>
      <c r="DB19">
        <f>ROUND(ROUND(AT19*CZ19,2),6)</f>
        <v>96.91</v>
      </c>
      <c r="DC19">
        <f>ROUND(ROUND(AT19*AG19,2),6)</f>
        <v>0</v>
      </c>
      <c r="DD19" t="s">
        <v>3</v>
      </c>
      <c r="DE19" t="s">
        <v>3</v>
      </c>
      <c r="DF19">
        <f t="shared" si="10"/>
        <v>0</v>
      </c>
      <c r="DG19">
        <f t="shared" si="0"/>
        <v>0</v>
      </c>
      <c r="DH19">
        <f t="shared" si="1"/>
        <v>0</v>
      </c>
      <c r="DI19">
        <f t="shared" si="2"/>
        <v>-872.23</v>
      </c>
      <c r="DJ19">
        <f>DI19</f>
        <v>-872.23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312163570</v>
      </c>
      <c r="C20">
        <v>312164599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596</v>
      </c>
      <c r="J20" t="s">
        <v>3</v>
      </c>
      <c r="K20" t="s">
        <v>597</v>
      </c>
      <c r="L20">
        <v>1191</v>
      </c>
      <c r="N20">
        <v>1013</v>
      </c>
      <c r="O20" t="s">
        <v>595</v>
      </c>
      <c r="P20" t="s">
        <v>595</v>
      </c>
      <c r="Q20">
        <v>1</v>
      </c>
      <c r="W20">
        <v>0</v>
      </c>
      <c r="X20">
        <v>-1417349443</v>
      </c>
      <c r="Y20">
        <f>AT20</f>
        <v>0.23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0.23</v>
      </c>
      <c r="AU20" t="s">
        <v>3</v>
      </c>
      <c r="AV20">
        <v>2</v>
      </c>
      <c r="AW20">
        <v>2</v>
      </c>
      <c r="AX20">
        <v>312164604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-2.0699999999999998</v>
      </c>
      <c r="CY20">
        <f>AD20</f>
        <v>0</v>
      </c>
      <c r="CZ20">
        <f>AH20</f>
        <v>0</v>
      </c>
      <c r="DA20">
        <f>AL20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10"/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312163570</v>
      </c>
      <c r="C21">
        <v>312164599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598</v>
      </c>
      <c r="J21" t="s">
        <v>599</v>
      </c>
      <c r="K21" t="s">
        <v>600</v>
      </c>
      <c r="L21">
        <v>1368</v>
      </c>
      <c r="N21">
        <v>1011</v>
      </c>
      <c r="O21" t="s">
        <v>384</v>
      </c>
      <c r="P21" t="s">
        <v>384</v>
      </c>
      <c r="Q21">
        <v>1</v>
      </c>
      <c r="W21">
        <v>0</v>
      </c>
      <c r="X21">
        <v>-1366301975</v>
      </c>
      <c r="Y21">
        <f>AT21</f>
        <v>0.23</v>
      </c>
      <c r="AA21">
        <v>0</v>
      </c>
      <c r="AB21">
        <v>1811.82</v>
      </c>
      <c r="AC21">
        <v>549.32000000000005</v>
      </c>
      <c r="AD21">
        <v>0</v>
      </c>
      <c r="AE21">
        <v>0</v>
      </c>
      <c r="AF21">
        <v>1811.82</v>
      </c>
      <c r="AG21">
        <v>549.32000000000005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0.23</v>
      </c>
      <c r="AU21" t="s">
        <v>3</v>
      </c>
      <c r="AV21">
        <v>1</v>
      </c>
      <c r="AW21">
        <v>2</v>
      </c>
      <c r="AX21">
        <v>312164605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416.71859999999998</v>
      </c>
      <c r="BL21">
        <v>126.34360000000002</v>
      </c>
      <c r="BM21">
        <v>0</v>
      </c>
      <c r="BN21">
        <v>0</v>
      </c>
      <c r="BO21">
        <v>0.23</v>
      </c>
      <c r="BP21">
        <v>1</v>
      </c>
      <c r="BQ21">
        <v>0</v>
      </c>
      <c r="BR21">
        <v>416.71859999999998</v>
      </c>
      <c r="BS21">
        <v>126.34360000000002</v>
      </c>
      <c r="BT21">
        <v>0</v>
      </c>
      <c r="BU21">
        <v>0</v>
      </c>
      <c r="BV21">
        <v>0.23</v>
      </c>
      <c r="BW21">
        <v>1</v>
      </c>
      <c r="CV21">
        <v>0</v>
      </c>
      <c r="CW21">
        <f>ROUND(Y21*Source!I37*DO21,7)</f>
        <v>-2.0699999999999998</v>
      </c>
      <c r="CX21">
        <f>ROUND(Y21*Source!I37,7)</f>
        <v>-2.0699999999999998</v>
      </c>
      <c r="CY21">
        <f>AB21</f>
        <v>1811.82</v>
      </c>
      <c r="CZ21">
        <f>AF21</f>
        <v>1811.82</v>
      </c>
      <c r="DA21">
        <f>AJ21</f>
        <v>1</v>
      </c>
      <c r="DB21">
        <f>ROUND(ROUND(AT21*CZ21,2),6)</f>
        <v>416.72</v>
      </c>
      <c r="DC21">
        <f>ROUND(ROUND(AT21*AG21,2),6)</f>
        <v>126.34</v>
      </c>
      <c r="DD21" t="s">
        <v>3</v>
      </c>
      <c r="DE21" t="s">
        <v>3</v>
      </c>
      <c r="DF21">
        <f t="shared" si="10"/>
        <v>0</v>
      </c>
      <c r="DG21">
        <f t="shared" si="0"/>
        <v>-3750.47</v>
      </c>
      <c r="DH21">
        <f t="shared" si="1"/>
        <v>-1137.0899999999999</v>
      </c>
      <c r="DI21">
        <f t="shared" si="2"/>
        <v>0</v>
      </c>
      <c r="DJ21">
        <f>DG21+DH21</f>
        <v>-4887.5599999999995</v>
      </c>
      <c r="DK21">
        <v>1</v>
      </c>
      <c r="DL21" t="s">
        <v>601</v>
      </c>
      <c r="DM21">
        <v>5</v>
      </c>
      <c r="DN21" t="s">
        <v>595</v>
      </c>
      <c r="DO21">
        <v>1</v>
      </c>
    </row>
    <row r="22" spans="1:119" x14ac:dyDescent="0.2">
      <c r="A22">
        <f>ROW(Source!A38)</f>
        <v>38</v>
      </c>
      <c r="B22">
        <v>312163570</v>
      </c>
      <c r="C22">
        <v>312164606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593</v>
      </c>
      <c r="J22" t="s">
        <v>3</v>
      </c>
      <c r="K22" t="s">
        <v>594</v>
      </c>
      <c r="L22">
        <v>1191</v>
      </c>
      <c r="N22">
        <v>1013</v>
      </c>
      <c r="O22" t="s">
        <v>595</v>
      </c>
      <c r="P22" t="s">
        <v>595</v>
      </c>
      <c r="Q22">
        <v>1</v>
      </c>
      <c r="W22">
        <v>0</v>
      </c>
      <c r="X22">
        <v>-1759674247</v>
      </c>
      <c r="Y22">
        <f>(AT22*ROUND(1.25,7))</f>
        <v>0.27500000000000002</v>
      </c>
      <c r="AA22">
        <v>0</v>
      </c>
      <c r="AB22">
        <v>0</v>
      </c>
      <c r="AC22">
        <v>0</v>
      </c>
      <c r="AD22">
        <v>440.52</v>
      </c>
      <c r="AE22">
        <v>0</v>
      </c>
      <c r="AF22">
        <v>0</v>
      </c>
      <c r="AG22">
        <v>0</v>
      </c>
      <c r="AH22">
        <v>440.52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0.22</v>
      </c>
      <c r="AU22" t="s">
        <v>61</v>
      </c>
      <c r="AV22">
        <v>1</v>
      </c>
      <c r="AW22">
        <v>2</v>
      </c>
      <c r="AX22">
        <v>312164610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96.914400000000001</v>
      </c>
      <c r="BN22">
        <v>0.22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121.143</v>
      </c>
      <c r="BU22">
        <v>0.27500000000000002</v>
      </c>
      <c r="BV22">
        <v>0</v>
      </c>
      <c r="BW22">
        <v>1</v>
      </c>
      <c r="CU22">
        <f>ROUND(AT22*Source!I38*AH22*AL22,2)</f>
        <v>872.23</v>
      </c>
      <c r="CV22">
        <f>ROUND(Y22*Source!I38,7)</f>
        <v>2.4750000000000001</v>
      </c>
      <c r="CW22">
        <v>0</v>
      </c>
      <c r="CX22">
        <f>ROUND(Y22*Source!I38,7)</f>
        <v>2.4750000000000001</v>
      </c>
      <c r="CY22">
        <f>AD22</f>
        <v>440.52</v>
      </c>
      <c r="CZ22">
        <f>AH22</f>
        <v>440.52</v>
      </c>
      <c r="DA22">
        <f>AL22</f>
        <v>1</v>
      </c>
      <c r="DB22">
        <f>ROUND((ROUND(AT22*CZ22,2)*ROUND(1.25,7)),6)</f>
        <v>121.1375</v>
      </c>
      <c r="DC22">
        <f>ROUND((ROUND(AT22*AG22,2)*ROUND(1.25,7)),6)</f>
        <v>0</v>
      </c>
      <c r="DD22" t="s">
        <v>3</v>
      </c>
      <c r="DE22" t="s">
        <v>3</v>
      </c>
      <c r="DF22">
        <f t="shared" si="10"/>
        <v>0</v>
      </c>
      <c r="DG22">
        <f t="shared" si="0"/>
        <v>0</v>
      </c>
      <c r="DH22">
        <f t="shared" si="1"/>
        <v>0</v>
      </c>
      <c r="DI22">
        <f t="shared" si="2"/>
        <v>1090.29</v>
      </c>
      <c r="DJ22">
        <f>DI22</f>
        <v>1090.29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312163570</v>
      </c>
      <c r="C23">
        <v>312164606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596</v>
      </c>
      <c r="J23" t="s">
        <v>3</v>
      </c>
      <c r="K23" t="s">
        <v>597</v>
      </c>
      <c r="L23">
        <v>1191</v>
      </c>
      <c r="N23">
        <v>1013</v>
      </c>
      <c r="O23" t="s">
        <v>595</v>
      </c>
      <c r="P23" t="s">
        <v>595</v>
      </c>
      <c r="Q23">
        <v>1</v>
      </c>
      <c r="W23">
        <v>0</v>
      </c>
      <c r="X23">
        <v>-1417349443</v>
      </c>
      <c r="Y23">
        <f>(AT23*ROUND(1.25,7))</f>
        <v>0.28750000000000003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0.23</v>
      </c>
      <c r="AU23" t="s">
        <v>61</v>
      </c>
      <c r="AV23">
        <v>2</v>
      </c>
      <c r="AW23">
        <v>2</v>
      </c>
      <c r="AX23">
        <v>312164611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2.5874999999999999</v>
      </c>
      <c r="CY23">
        <f>AD23</f>
        <v>0</v>
      </c>
      <c r="CZ23">
        <f>AH23</f>
        <v>0</v>
      </c>
      <c r="DA23">
        <f>AL23</f>
        <v>1</v>
      </c>
      <c r="DB23">
        <f>ROUND((ROUND(AT23*CZ23,2)*ROUND(1.25,7)),6)</f>
        <v>0</v>
      </c>
      <c r="DC23">
        <f>ROUND((ROUND(AT23*AG23,2)*ROUND(1.25,7)),6)</f>
        <v>0</v>
      </c>
      <c r="DD23" t="s">
        <v>3</v>
      </c>
      <c r="DE23" t="s">
        <v>3</v>
      </c>
      <c r="DF23">
        <f t="shared" si="10"/>
        <v>0</v>
      </c>
      <c r="DG23">
        <f t="shared" si="0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312163570</v>
      </c>
      <c r="C24">
        <v>312164606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598</v>
      </c>
      <c r="J24" t="s">
        <v>599</v>
      </c>
      <c r="K24" t="s">
        <v>600</v>
      </c>
      <c r="L24">
        <v>1368</v>
      </c>
      <c r="N24">
        <v>1011</v>
      </c>
      <c r="O24" t="s">
        <v>384</v>
      </c>
      <c r="P24" t="s">
        <v>384</v>
      </c>
      <c r="Q24">
        <v>1</v>
      </c>
      <c r="W24">
        <v>0</v>
      </c>
      <c r="X24">
        <v>-1366301975</v>
      </c>
      <c r="Y24">
        <f>(AT24*ROUND(1.25,7))</f>
        <v>0.28750000000000003</v>
      </c>
      <c r="AA24">
        <v>0</v>
      </c>
      <c r="AB24">
        <v>1811.82</v>
      </c>
      <c r="AC24">
        <v>549.32000000000005</v>
      </c>
      <c r="AD24">
        <v>0</v>
      </c>
      <c r="AE24">
        <v>0</v>
      </c>
      <c r="AF24">
        <v>1811.82</v>
      </c>
      <c r="AG24">
        <v>549.32000000000005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0.23</v>
      </c>
      <c r="AU24" t="s">
        <v>61</v>
      </c>
      <c r="AV24">
        <v>1</v>
      </c>
      <c r="AW24">
        <v>2</v>
      </c>
      <c r="AX24">
        <v>312164612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416.71859999999998</v>
      </c>
      <c r="BL24">
        <v>126.34360000000002</v>
      </c>
      <c r="BM24">
        <v>0</v>
      </c>
      <c r="BN24">
        <v>0</v>
      </c>
      <c r="BO24">
        <v>0.23</v>
      </c>
      <c r="BP24">
        <v>1</v>
      </c>
      <c r="BQ24">
        <v>0</v>
      </c>
      <c r="BR24">
        <v>520.89825000000008</v>
      </c>
      <c r="BS24">
        <v>157.92950000000002</v>
      </c>
      <c r="BT24">
        <v>0</v>
      </c>
      <c r="BU24">
        <v>0</v>
      </c>
      <c r="BV24">
        <v>0.28750000000000003</v>
      </c>
      <c r="BW24">
        <v>1</v>
      </c>
      <c r="CV24">
        <v>0</v>
      </c>
      <c r="CW24">
        <f>ROUND(Y24*Source!I38*DO24,7)</f>
        <v>2.5874999999999999</v>
      </c>
      <c r="CX24">
        <f>ROUND(Y24*Source!I38,7)</f>
        <v>2.5874999999999999</v>
      </c>
      <c r="CY24">
        <f>AB24</f>
        <v>1811.82</v>
      </c>
      <c r="CZ24">
        <f>AF24</f>
        <v>1811.82</v>
      </c>
      <c r="DA24">
        <f>AJ24</f>
        <v>1</v>
      </c>
      <c r="DB24">
        <f>ROUND((ROUND(AT24*CZ24,2)*ROUND(1.25,7)),6)</f>
        <v>520.9</v>
      </c>
      <c r="DC24">
        <f>ROUND((ROUND(AT24*AG24,2)*ROUND(1.25,7)),6)</f>
        <v>157.92500000000001</v>
      </c>
      <c r="DD24" t="s">
        <v>3</v>
      </c>
      <c r="DE24" t="s">
        <v>3</v>
      </c>
      <c r="DF24">
        <f t="shared" si="10"/>
        <v>0</v>
      </c>
      <c r="DG24">
        <f t="shared" si="0"/>
        <v>4688.08</v>
      </c>
      <c r="DH24">
        <f t="shared" si="1"/>
        <v>1421.37</v>
      </c>
      <c r="DI24">
        <f t="shared" si="2"/>
        <v>0</v>
      </c>
      <c r="DJ24">
        <f>DG24+DH24</f>
        <v>6109.45</v>
      </c>
      <c r="DK24">
        <v>1</v>
      </c>
      <c r="DL24" t="s">
        <v>601</v>
      </c>
      <c r="DM24">
        <v>5</v>
      </c>
      <c r="DN24" t="s">
        <v>595</v>
      </c>
      <c r="DO24">
        <v>1</v>
      </c>
    </row>
    <row r="25" spans="1:119" x14ac:dyDescent="0.2">
      <c r="A25">
        <f>ROW(Source!A39)</f>
        <v>39</v>
      </c>
      <c r="B25">
        <v>312163570</v>
      </c>
      <c r="C25">
        <v>312164613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593</v>
      </c>
      <c r="J25" t="s">
        <v>3</v>
      </c>
      <c r="K25" t="s">
        <v>594</v>
      </c>
      <c r="L25">
        <v>1191</v>
      </c>
      <c r="N25">
        <v>1013</v>
      </c>
      <c r="O25" t="s">
        <v>595</v>
      </c>
      <c r="P25" t="s">
        <v>595</v>
      </c>
      <c r="Q25">
        <v>1</v>
      </c>
      <c r="W25">
        <v>0</v>
      </c>
      <c r="X25">
        <v>-1759674247</v>
      </c>
      <c r="Y25">
        <f>AT25</f>
        <v>5.98</v>
      </c>
      <c r="AA25">
        <v>0</v>
      </c>
      <c r="AB25">
        <v>0</v>
      </c>
      <c r="AC25">
        <v>0</v>
      </c>
      <c r="AD25">
        <v>440.52</v>
      </c>
      <c r="AE25">
        <v>0</v>
      </c>
      <c r="AF25">
        <v>0</v>
      </c>
      <c r="AG25">
        <v>0</v>
      </c>
      <c r="AH25">
        <v>440.52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5.98</v>
      </c>
      <c r="AU25" t="s">
        <v>3</v>
      </c>
      <c r="AV25">
        <v>1</v>
      </c>
      <c r="AW25">
        <v>2</v>
      </c>
      <c r="AX25">
        <v>312164634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2634.3096</v>
      </c>
      <c r="BN25">
        <v>5.98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2634.3096</v>
      </c>
      <c r="BU25">
        <v>5.98</v>
      </c>
      <c r="BV25">
        <v>0</v>
      </c>
      <c r="BW25">
        <v>1</v>
      </c>
      <c r="CU25">
        <f>ROUND(AT25*Source!I39*AH25*AL25,2)</f>
        <v>18440.169999999998</v>
      </c>
      <c r="CV25">
        <f>ROUND(Y25*Source!I39,7)</f>
        <v>41.86</v>
      </c>
      <c r="CW25">
        <v>0</v>
      </c>
      <c r="CX25">
        <f>ROUND(Y25*Source!I39,7)</f>
        <v>41.86</v>
      </c>
      <c r="CY25">
        <f>AD25</f>
        <v>440.52</v>
      </c>
      <c r="CZ25">
        <f>AH25</f>
        <v>440.52</v>
      </c>
      <c r="DA25">
        <f>AL25</f>
        <v>1</v>
      </c>
      <c r="DB25">
        <f>ROUND(ROUND(AT25*CZ25,2),6)</f>
        <v>2634.31</v>
      </c>
      <c r="DC25">
        <f>ROUND(ROUND(AT25*AG25,2),6)</f>
        <v>0</v>
      </c>
      <c r="DD25" t="s">
        <v>3</v>
      </c>
      <c r="DE25" t="s">
        <v>3</v>
      </c>
      <c r="DF25">
        <f t="shared" si="10"/>
        <v>0</v>
      </c>
      <c r="DG25">
        <f t="shared" si="0"/>
        <v>0</v>
      </c>
      <c r="DH25">
        <f t="shared" si="1"/>
        <v>0</v>
      </c>
      <c r="DI25">
        <f t="shared" si="2"/>
        <v>18440.169999999998</v>
      </c>
      <c r="DJ25">
        <f>DI25</f>
        <v>18440.169999999998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312163570</v>
      </c>
      <c r="C26">
        <v>312164613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596</v>
      </c>
      <c r="J26" t="s">
        <v>3</v>
      </c>
      <c r="K26" t="s">
        <v>597</v>
      </c>
      <c r="L26">
        <v>1191</v>
      </c>
      <c r="N26">
        <v>1013</v>
      </c>
      <c r="O26" t="s">
        <v>595</v>
      </c>
      <c r="P26" t="s">
        <v>595</v>
      </c>
      <c r="Q26">
        <v>1</v>
      </c>
      <c r="W26">
        <v>0</v>
      </c>
      <c r="X26">
        <v>-1417349443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</v>
      </c>
      <c r="AU26" t="s">
        <v>3</v>
      </c>
      <c r="AV26">
        <v>2</v>
      </c>
      <c r="AW26">
        <v>2</v>
      </c>
      <c r="AX26">
        <v>312164635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14</v>
      </c>
      <c r="CY26">
        <f>AD26</f>
        <v>0</v>
      </c>
      <c r="CZ26">
        <f>AH26</f>
        <v>0</v>
      </c>
      <c r="DA26">
        <f>AL26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0"/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312163570</v>
      </c>
      <c r="C27">
        <v>312164613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598</v>
      </c>
      <c r="J27" t="s">
        <v>599</v>
      </c>
      <c r="K27" t="s">
        <v>600</v>
      </c>
      <c r="L27">
        <v>1368</v>
      </c>
      <c r="N27">
        <v>1011</v>
      </c>
      <c r="O27" t="s">
        <v>384</v>
      </c>
      <c r="P27" t="s">
        <v>384</v>
      </c>
      <c r="Q27">
        <v>1</v>
      </c>
      <c r="W27">
        <v>0</v>
      </c>
      <c r="X27">
        <v>-1366301975</v>
      </c>
      <c r="Y27">
        <f>AT27</f>
        <v>1.6</v>
      </c>
      <c r="AA27">
        <v>0</v>
      </c>
      <c r="AB27">
        <v>1811.82</v>
      </c>
      <c r="AC27">
        <v>549.32000000000005</v>
      </c>
      <c r="AD27">
        <v>0</v>
      </c>
      <c r="AE27">
        <v>0</v>
      </c>
      <c r="AF27">
        <v>1811.82</v>
      </c>
      <c r="AG27">
        <v>549.32000000000005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1.6</v>
      </c>
      <c r="AU27" t="s">
        <v>3</v>
      </c>
      <c r="AV27">
        <v>1</v>
      </c>
      <c r="AW27">
        <v>2</v>
      </c>
      <c r="AX27">
        <v>312164636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2898.9120000000003</v>
      </c>
      <c r="BL27">
        <v>878.91200000000015</v>
      </c>
      <c r="BM27">
        <v>0</v>
      </c>
      <c r="BN27">
        <v>0</v>
      </c>
      <c r="BO27">
        <v>1.6</v>
      </c>
      <c r="BP27">
        <v>1</v>
      </c>
      <c r="BQ27">
        <v>0</v>
      </c>
      <c r="BR27">
        <v>2898.9120000000003</v>
      </c>
      <c r="BS27">
        <v>878.91200000000015</v>
      </c>
      <c r="BT27">
        <v>0</v>
      </c>
      <c r="BU27">
        <v>0</v>
      </c>
      <c r="BV27">
        <v>1.6</v>
      </c>
      <c r="BW27">
        <v>1</v>
      </c>
      <c r="CV27">
        <v>0</v>
      </c>
      <c r="CW27">
        <f>ROUND(Y27*Source!I39*DO27,7)</f>
        <v>11.2</v>
      </c>
      <c r="CX27">
        <f>ROUND(Y27*Source!I39,7)</f>
        <v>11.2</v>
      </c>
      <c r="CY27">
        <f>AB27</f>
        <v>1811.82</v>
      </c>
      <c r="CZ27">
        <f>AF27</f>
        <v>1811.82</v>
      </c>
      <c r="DA27">
        <f>AJ27</f>
        <v>1</v>
      </c>
      <c r="DB27">
        <f>ROUND(ROUND(AT27*CZ27,2),6)</f>
        <v>2898.91</v>
      </c>
      <c r="DC27">
        <f>ROUND(ROUND(AT27*AG27,2),6)</f>
        <v>878.91</v>
      </c>
      <c r="DD27" t="s">
        <v>3</v>
      </c>
      <c r="DE27" t="s">
        <v>3</v>
      </c>
      <c r="DF27">
        <f t="shared" si="10"/>
        <v>0</v>
      </c>
      <c r="DG27">
        <f t="shared" si="0"/>
        <v>20292.38</v>
      </c>
      <c r="DH27">
        <f t="shared" si="1"/>
        <v>6152.38</v>
      </c>
      <c r="DI27">
        <f t="shared" si="2"/>
        <v>0</v>
      </c>
      <c r="DJ27">
        <f>DG27+DH27</f>
        <v>26444.760000000002</v>
      </c>
      <c r="DK27">
        <v>1</v>
      </c>
      <c r="DL27" t="s">
        <v>601</v>
      </c>
      <c r="DM27">
        <v>5</v>
      </c>
      <c r="DN27" t="s">
        <v>595</v>
      </c>
      <c r="DO27">
        <v>1</v>
      </c>
    </row>
    <row r="28" spans="1:119" x14ac:dyDescent="0.2">
      <c r="A28">
        <f>ROW(Source!A39)</f>
        <v>39</v>
      </c>
      <c r="B28">
        <v>312163570</v>
      </c>
      <c r="C28">
        <v>312164613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602</v>
      </c>
      <c r="J28" t="s">
        <v>603</v>
      </c>
      <c r="K28" t="s">
        <v>604</v>
      </c>
      <c r="L28">
        <v>1368</v>
      </c>
      <c r="N28">
        <v>1011</v>
      </c>
      <c r="O28" t="s">
        <v>384</v>
      </c>
      <c r="P28" t="s">
        <v>384</v>
      </c>
      <c r="Q28">
        <v>1</v>
      </c>
      <c r="W28">
        <v>0</v>
      </c>
      <c r="X28">
        <v>721652621</v>
      </c>
      <c r="Y28">
        <f>AT28</f>
        <v>0.4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</v>
      </c>
      <c r="AU28" t="s">
        <v>3</v>
      </c>
      <c r="AV28">
        <v>1</v>
      </c>
      <c r="AW28">
        <v>2</v>
      </c>
      <c r="AX28">
        <v>312164637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217.88000000000002</v>
      </c>
      <c r="BL28">
        <v>191.19200000000001</v>
      </c>
      <c r="BM28">
        <v>0</v>
      </c>
      <c r="BN28">
        <v>0</v>
      </c>
      <c r="BO28">
        <v>0.4</v>
      </c>
      <c r="BP28">
        <v>1</v>
      </c>
      <c r="BQ28">
        <v>0</v>
      </c>
      <c r="BR28">
        <v>217.88000000000002</v>
      </c>
      <c r="BS28">
        <v>191.19200000000001</v>
      </c>
      <c r="BT28">
        <v>0</v>
      </c>
      <c r="BU28">
        <v>0</v>
      </c>
      <c r="BV28">
        <v>0.4</v>
      </c>
      <c r="BW28">
        <v>1</v>
      </c>
      <c r="CV28">
        <v>0</v>
      </c>
      <c r="CW28">
        <f>ROUND(Y28*Source!I39*DO28,7)</f>
        <v>2.8</v>
      </c>
      <c r="CX28">
        <f>ROUND(Y28*Source!I39,7)</f>
        <v>2.8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>ROUND(ROUND(AT28*CZ28,2),6)</f>
        <v>217.88</v>
      </c>
      <c r="DC28">
        <f>ROUND(ROUND(AT28*AG28,2),6)</f>
        <v>191.19</v>
      </c>
      <c r="DD28" t="s">
        <v>3</v>
      </c>
      <c r="DE28" t="s">
        <v>3</v>
      </c>
      <c r="DF28">
        <f t="shared" si="10"/>
        <v>0</v>
      </c>
      <c r="DG28">
        <f t="shared" si="0"/>
        <v>1525.16</v>
      </c>
      <c r="DH28">
        <f t="shared" si="1"/>
        <v>1338.34</v>
      </c>
      <c r="DI28">
        <f t="shared" si="2"/>
        <v>0</v>
      </c>
      <c r="DJ28">
        <f>DG28+DH28</f>
        <v>2863.5</v>
      </c>
      <c r="DK28">
        <v>1</v>
      </c>
      <c r="DL28" t="s">
        <v>605</v>
      </c>
      <c r="DM28">
        <v>4</v>
      </c>
      <c r="DN28" t="s">
        <v>595</v>
      </c>
      <c r="DO28">
        <v>1</v>
      </c>
    </row>
    <row r="29" spans="1:119" x14ac:dyDescent="0.2">
      <c r="A29">
        <f>ROW(Source!A39)</f>
        <v>39</v>
      </c>
      <c r="B29">
        <v>312163570</v>
      </c>
      <c r="C29">
        <v>312164613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606</v>
      </c>
      <c r="J29" t="s">
        <v>607</v>
      </c>
      <c r="K29" t="s">
        <v>608</v>
      </c>
      <c r="L29">
        <v>1346</v>
      </c>
      <c r="N29">
        <v>1009</v>
      </c>
      <c r="O29" t="s">
        <v>31</v>
      </c>
      <c r="P29" t="s">
        <v>31</v>
      </c>
      <c r="Q29">
        <v>1</v>
      </c>
      <c r="W29">
        <v>0</v>
      </c>
      <c r="X29">
        <v>1685208048</v>
      </c>
      <c r="Y29">
        <f t="shared" ref="Y29:Y44" si="11">(AT29*ROUND(0,7))</f>
        <v>0</v>
      </c>
      <c r="AA29">
        <v>493.26</v>
      </c>
      <c r="AB29">
        <v>0</v>
      </c>
      <c r="AC29">
        <v>0</v>
      </c>
      <c r="AD29">
        <v>0</v>
      </c>
      <c r="AE29">
        <v>238.29</v>
      </c>
      <c r="AF29">
        <v>0</v>
      </c>
      <c r="AG29">
        <v>0</v>
      </c>
      <c r="AH29">
        <v>0</v>
      </c>
      <c r="AI29">
        <v>2.0699999999999998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</v>
      </c>
      <c r="AU29" t="s">
        <v>22</v>
      </c>
      <c r="AV29">
        <v>0</v>
      </c>
      <c r="AW29">
        <v>2</v>
      </c>
      <c r="AX29">
        <v>312164638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23.829000000000001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ROUND(Y29*Source!I39,7)</f>
        <v>0</v>
      </c>
      <c r="CY29">
        <f t="shared" ref="CY29:CY44" si="12">AA29</f>
        <v>493.26</v>
      </c>
      <c r="CZ29">
        <f t="shared" ref="CZ29:CZ44" si="13">AE29</f>
        <v>238.29</v>
      </c>
      <c r="DA29">
        <f t="shared" ref="DA29:DA44" si="14">AI29</f>
        <v>2.0699999999999998</v>
      </c>
      <c r="DB29">
        <f t="shared" ref="DB29:DB44" si="15">ROUND((ROUND(AT29*CZ29,2)*ROUND(0,7)),6)</f>
        <v>0</v>
      </c>
      <c r="DC29">
        <f t="shared" ref="DC29:DC44" si="16"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ref="DJ29:DJ44" si="17"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312163570</v>
      </c>
      <c r="C30">
        <v>312164613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609</v>
      </c>
      <c r="J30" t="s">
        <v>610</v>
      </c>
      <c r="K30" t="s">
        <v>611</v>
      </c>
      <c r="L30">
        <v>1346</v>
      </c>
      <c r="N30">
        <v>1009</v>
      </c>
      <c r="O30" t="s">
        <v>31</v>
      </c>
      <c r="P30" t="s">
        <v>31</v>
      </c>
      <c r="Q30">
        <v>1</v>
      </c>
      <c r="W30">
        <v>0</v>
      </c>
      <c r="X30">
        <v>454593446</v>
      </c>
      <c r="Y30">
        <f t="shared" si="11"/>
        <v>0</v>
      </c>
      <c r="AA30">
        <v>165.64</v>
      </c>
      <c r="AB30">
        <v>0</v>
      </c>
      <c r="AC30">
        <v>0</v>
      </c>
      <c r="AD30">
        <v>0</v>
      </c>
      <c r="AE30">
        <v>80.02</v>
      </c>
      <c r="AF30">
        <v>0</v>
      </c>
      <c r="AG30">
        <v>0</v>
      </c>
      <c r="AH30">
        <v>0</v>
      </c>
      <c r="AI30">
        <v>2.0699999999999998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22</v>
      </c>
      <c r="AV30">
        <v>0</v>
      </c>
      <c r="AW30">
        <v>2</v>
      </c>
      <c r="AX30">
        <v>312164639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2.4005999999999998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0</v>
      </c>
      <c r="CY30">
        <f t="shared" si="12"/>
        <v>165.64</v>
      </c>
      <c r="CZ30">
        <f t="shared" si="13"/>
        <v>80.02</v>
      </c>
      <c r="DA30">
        <f t="shared" si="14"/>
        <v>2.0699999999999998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7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312163570</v>
      </c>
      <c r="C31">
        <v>312164613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W31">
        <v>0</v>
      </c>
      <c r="X31">
        <v>391631581</v>
      </c>
      <c r="Y31">
        <f t="shared" si="11"/>
        <v>0</v>
      </c>
      <c r="AA31">
        <v>195.92</v>
      </c>
      <c r="AB31">
        <v>0</v>
      </c>
      <c r="AC31">
        <v>0</v>
      </c>
      <c r="AD31">
        <v>0</v>
      </c>
      <c r="AE31">
        <v>174.93</v>
      </c>
      <c r="AF31">
        <v>0</v>
      </c>
      <c r="AG31">
        <v>0</v>
      </c>
      <c r="AH31">
        <v>0</v>
      </c>
      <c r="AI31">
        <v>1.1200000000000001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312164640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0</v>
      </c>
      <c r="CY31">
        <f t="shared" si="12"/>
        <v>195.92</v>
      </c>
      <c r="CZ31">
        <f t="shared" si="13"/>
        <v>174.93</v>
      </c>
      <c r="DA31">
        <f t="shared" si="14"/>
        <v>1.1200000000000001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>ROUND(ROUND(AE31*AI31,2)*CX31,2)</f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7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312163570</v>
      </c>
      <c r="C32">
        <v>312164613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612</v>
      </c>
      <c r="J32" t="s">
        <v>613</v>
      </c>
      <c r="K32" t="s">
        <v>614</v>
      </c>
      <c r="L32">
        <v>1346</v>
      </c>
      <c r="N32">
        <v>1009</v>
      </c>
      <c r="O32" t="s">
        <v>31</v>
      </c>
      <c r="P32" t="s">
        <v>31</v>
      </c>
      <c r="Q32">
        <v>1</v>
      </c>
      <c r="W32">
        <v>0</v>
      </c>
      <c r="X32">
        <v>1111106736</v>
      </c>
      <c r="Y32">
        <f t="shared" si="11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22</v>
      </c>
      <c r="AV32">
        <v>0</v>
      </c>
      <c r="AW32">
        <v>2</v>
      </c>
      <c r="AX32">
        <v>312164641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1.1222000000000001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0</v>
      </c>
      <c r="CY32">
        <f t="shared" si="12"/>
        <v>88.65</v>
      </c>
      <c r="CZ32">
        <f t="shared" si="13"/>
        <v>56.11</v>
      </c>
      <c r="DA32">
        <f t="shared" si="14"/>
        <v>1.58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>ROUND(ROUND(AE32*AI32,2)*CX32,2)</f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312163570</v>
      </c>
      <c r="C33">
        <v>312164613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34</v>
      </c>
      <c r="J33" t="s">
        <v>3</v>
      </c>
      <c r="K33" t="s">
        <v>35</v>
      </c>
      <c r="L33">
        <v>1371</v>
      </c>
      <c r="N33">
        <v>1013</v>
      </c>
      <c r="O33" t="s">
        <v>20</v>
      </c>
      <c r="P33" t="s">
        <v>20</v>
      </c>
      <c r="Q33">
        <v>1</v>
      </c>
      <c r="W33">
        <v>0</v>
      </c>
      <c r="X33">
        <v>457934895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312164642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0</v>
      </c>
      <c r="CY33">
        <f t="shared" si="12"/>
        <v>0</v>
      </c>
      <c r="CZ33">
        <f t="shared" si="13"/>
        <v>0</v>
      </c>
      <c r="DA33">
        <f t="shared" si="14"/>
        <v>1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>ROUND(ROUND(AE33,2)*CX33,2)</f>
        <v>0</v>
      </c>
      <c r="DG33">
        <f t="shared" si="0"/>
        <v>0</v>
      </c>
      <c r="DH33">
        <f t="shared" si="1"/>
        <v>0</v>
      </c>
      <c r="DI33">
        <f t="shared" si="2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312163570</v>
      </c>
      <c r="C34">
        <v>312164613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37</v>
      </c>
      <c r="J34" t="s">
        <v>3</v>
      </c>
      <c r="K34" t="s">
        <v>38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W34">
        <v>0</v>
      </c>
      <c r="X34">
        <v>1602794472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22</v>
      </c>
      <c r="AV34">
        <v>0</v>
      </c>
      <c r="AW34">
        <v>2</v>
      </c>
      <c r="AX34">
        <v>312164643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</v>
      </c>
      <c r="CY34">
        <f t="shared" si="12"/>
        <v>0</v>
      </c>
      <c r="CZ34">
        <f t="shared" si="13"/>
        <v>0</v>
      </c>
      <c r="DA34">
        <f t="shared" si="14"/>
        <v>1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>ROUND(ROUND(AE34,2)*CX34,2)</f>
        <v>0</v>
      </c>
      <c r="DG34">
        <f t="shared" si="0"/>
        <v>0</v>
      </c>
      <c r="DH34">
        <f t="shared" si="1"/>
        <v>0</v>
      </c>
      <c r="DI34">
        <f t="shared" si="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312163570</v>
      </c>
      <c r="C35">
        <v>312164613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41</v>
      </c>
      <c r="J35" t="s">
        <v>3</v>
      </c>
      <c r="K35" t="s">
        <v>42</v>
      </c>
      <c r="L35">
        <v>1346</v>
      </c>
      <c r="N35">
        <v>1009</v>
      </c>
      <c r="O35" t="s">
        <v>31</v>
      </c>
      <c r="P35" t="s">
        <v>31</v>
      </c>
      <c r="Q35">
        <v>1</v>
      </c>
      <c r="W35">
        <v>0</v>
      </c>
      <c r="X35">
        <v>-1111733769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22</v>
      </c>
      <c r="AV35">
        <v>0</v>
      </c>
      <c r="AW35">
        <v>2</v>
      </c>
      <c r="AX35">
        <v>312164644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 t="shared" si="12"/>
        <v>0</v>
      </c>
      <c r="CZ35">
        <f t="shared" si="13"/>
        <v>0</v>
      </c>
      <c r="DA35">
        <f t="shared" si="14"/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>ROUND(ROUND(AE35,2)*CX35,2)</f>
        <v>0</v>
      </c>
      <c r="DG35">
        <f t="shared" si="0"/>
        <v>0</v>
      </c>
      <c r="DH35">
        <f t="shared" si="1"/>
        <v>0</v>
      </c>
      <c r="DI35">
        <f t="shared" si="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312163570</v>
      </c>
      <c r="C36">
        <v>312164613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44</v>
      </c>
      <c r="J36" t="s">
        <v>3</v>
      </c>
      <c r="K36" t="s">
        <v>45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W36">
        <v>0</v>
      </c>
      <c r="X36">
        <v>1613753229</v>
      </c>
      <c r="Y36">
        <f t="shared" si="11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22</v>
      </c>
      <c r="AV36">
        <v>0</v>
      </c>
      <c r="AW36">
        <v>2</v>
      </c>
      <c r="AX36">
        <v>312164645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0</v>
      </c>
      <c r="CY36">
        <f t="shared" si="12"/>
        <v>0</v>
      </c>
      <c r="CZ36">
        <f t="shared" si="13"/>
        <v>0</v>
      </c>
      <c r="DA36">
        <f t="shared" si="14"/>
        <v>1</v>
      </c>
      <c r="DB36">
        <f t="shared" si="15"/>
        <v>0</v>
      </c>
      <c r="DC36">
        <f t="shared" si="16"/>
        <v>0</v>
      </c>
      <c r="DD36" t="s">
        <v>3</v>
      </c>
      <c r="DE36" t="s">
        <v>3</v>
      </c>
      <c r="DF36">
        <f>ROUND(ROUND(AE36,2)*CX36,2)</f>
        <v>0</v>
      </c>
      <c r="DG36">
        <f t="shared" si="0"/>
        <v>0</v>
      </c>
      <c r="DH36">
        <f t="shared" si="1"/>
        <v>0</v>
      </c>
      <c r="DI36">
        <f t="shared" si="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312163570</v>
      </c>
      <c r="C37">
        <v>312164613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615</v>
      </c>
      <c r="J37" t="s">
        <v>616</v>
      </c>
      <c r="K37" t="s">
        <v>617</v>
      </c>
      <c r="L37">
        <v>1348</v>
      </c>
      <c r="N37">
        <v>1009</v>
      </c>
      <c r="O37" t="s">
        <v>39</v>
      </c>
      <c r="P37" t="s">
        <v>39</v>
      </c>
      <c r="Q37">
        <v>1000</v>
      </c>
      <c r="W37">
        <v>0</v>
      </c>
      <c r="X37">
        <v>-1997781875</v>
      </c>
      <c r="Y37">
        <f t="shared" si="11"/>
        <v>0</v>
      </c>
      <c r="AA37">
        <v>79645.009999999995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4.0000000000000002E-4</v>
      </c>
      <c r="AU37" t="s">
        <v>22</v>
      </c>
      <c r="AV37">
        <v>0</v>
      </c>
      <c r="AW37">
        <v>2</v>
      </c>
      <c r="AX37">
        <v>312164646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24.506156000000001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</v>
      </c>
      <c r="CY37">
        <f t="shared" si="12"/>
        <v>79645.009999999995</v>
      </c>
      <c r="CZ37">
        <f t="shared" si="13"/>
        <v>61265.39</v>
      </c>
      <c r="DA37">
        <f t="shared" si="14"/>
        <v>1.3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>ROUND(ROUND(AE37*AI37,2)*CX37,2)</f>
        <v>0</v>
      </c>
      <c r="DG37">
        <f t="shared" si="0"/>
        <v>0</v>
      </c>
      <c r="DH37">
        <f t="shared" si="1"/>
        <v>0</v>
      </c>
      <c r="DI37">
        <f t="shared" si="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312163570</v>
      </c>
      <c r="C38">
        <v>312164613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618</v>
      </c>
      <c r="J38" t="s">
        <v>619</v>
      </c>
      <c r="K38" t="s">
        <v>620</v>
      </c>
      <c r="L38">
        <v>1348</v>
      </c>
      <c r="N38">
        <v>1009</v>
      </c>
      <c r="O38" t="s">
        <v>39</v>
      </c>
      <c r="P38" t="s">
        <v>39</v>
      </c>
      <c r="Q38">
        <v>1000</v>
      </c>
      <c r="W38">
        <v>0</v>
      </c>
      <c r="X38">
        <v>-1262208440</v>
      </c>
      <c r="Y38">
        <f t="shared" si="11"/>
        <v>0</v>
      </c>
      <c r="AA38">
        <v>81621.399999999994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1.02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22</v>
      </c>
      <c r="AV38">
        <v>0</v>
      </c>
      <c r="AW38">
        <v>2</v>
      </c>
      <c r="AX38">
        <v>312164647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</v>
      </c>
      <c r="CY38">
        <f t="shared" si="12"/>
        <v>81621.399999999994</v>
      </c>
      <c r="CZ38">
        <f t="shared" si="13"/>
        <v>80020.98</v>
      </c>
      <c r="DA38">
        <f t="shared" si="14"/>
        <v>1.02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0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312163570</v>
      </c>
      <c r="C39">
        <v>312164613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621</v>
      </c>
      <c r="J39" t="s">
        <v>622</v>
      </c>
      <c r="K39" t="s">
        <v>623</v>
      </c>
      <c r="L39">
        <v>1425</v>
      </c>
      <c r="N39">
        <v>1013</v>
      </c>
      <c r="O39" t="s">
        <v>360</v>
      </c>
      <c r="P39" t="s">
        <v>360</v>
      </c>
      <c r="Q39">
        <v>1</v>
      </c>
      <c r="W39">
        <v>0</v>
      </c>
      <c r="X39">
        <v>-1639942774</v>
      </c>
      <c r="Y39">
        <f t="shared" si="11"/>
        <v>0</v>
      </c>
      <c r="AA39">
        <v>1310.3</v>
      </c>
      <c r="AB39">
        <v>0</v>
      </c>
      <c r="AC39">
        <v>0</v>
      </c>
      <c r="AD39">
        <v>0</v>
      </c>
      <c r="AE39">
        <v>1031.73</v>
      </c>
      <c r="AF39">
        <v>0</v>
      </c>
      <c r="AG39">
        <v>0</v>
      </c>
      <c r="AH39">
        <v>0</v>
      </c>
      <c r="AI39">
        <v>1.27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0.06</v>
      </c>
      <c r="AU39" t="s">
        <v>22</v>
      </c>
      <c r="AV39">
        <v>0</v>
      </c>
      <c r="AW39">
        <v>2</v>
      </c>
      <c r="AX39">
        <v>312164648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61.903799999999997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 t="shared" si="12"/>
        <v>1310.3</v>
      </c>
      <c r="CZ39">
        <f t="shared" si="13"/>
        <v>1031.73</v>
      </c>
      <c r="DA39">
        <f t="shared" si="14"/>
        <v>1.27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ROUND(ROUND(AE39*AI39,2)*CX39,2)</f>
        <v>0</v>
      </c>
      <c r="DG39">
        <f t="shared" si="0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312163570</v>
      </c>
      <c r="C40">
        <v>312164613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47</v>
      </c>
      <c r="J40" t="s">
        <v>3</v>
      </c>
      <c r="K40" t="s">
        <v>48</v>
      </c>
      <c r="L40">
        <v>1371</v>
      </c>
      <c r="N40">
        <v>1013</v>
      </c>
      <c r="O40" t="s">
        <v>20</v>
      </c>
      <c r="P40" t="s">
        <v>20</v>
      </c>
      <c r="Q40">
        <v>1</v>
      </c>
      <c r="W40">
        <v>0</v>
      </c>
      <c r="X40">
        <v>-950997571</v>
      </c>
      <c r="Y40">
        <f t="shared" si="11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312164649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 t="shared" si="12"/>
        <v>0</v>
      </c>
      <c r="CZ40">
        <f t="shared" si="13"/>
        <v>0</v>
      </c>
      <c r="DA40">
        <f t="shared" si="14"/>
        <v>1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54" si="18">ROUND(ROUND(AE40,2)*CX40,2)</f>
        <v>0</v>
      </c>
      <c r="DG40">
        <f t="shared" si="0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312163570</v>
      </c>
      <c r="C41">
        <v>312164613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74</v>
      </c>
      <c r="J41" t="s">
        <v>3</v>
      </c>
      <c r="K41" t="s">
        <v>75</v>
      </c>
      <c r="L41">
        <v>1346</v>
      </c>
      <c r="N41">
        <v>1009</v>
      </c>
      <c r="O41" t="s">
        <v>31</v>
      </c>
      <c r="P41" t="s">
        <v>31</v>
      </c>
      <c r="Q41">
        <v>1</v>
      </c>
      <c r="W41">
        <v>0</v>
      </c>
      <c r="X41">
        <v>-1307724210</v>
      </c>
      <c r="Y41">
        <f t="shared" si="11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22</v>
      </c>
      <c r="AV41">
        <v>0</v>
      </c>
      <c r="AW41">
        <v>2</v>
      </c>
      <c r="AX41">
        <v>312164650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0</v>
      </c>
      <c r="CY41">
        <f t="shared" si="12"/>
        <v>0</v>
      </c>
      <c r="CZ41">
        <f t="shared" si="13"/>
        <v>0</v>
      </c>
      <c r="DA41">
        <f t="shared" si="14"/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0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312163570</v>
      </c>
      <c r="C42">
        <v>312164613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77</v>
      </c>
      <c r="J42" t="s">
        <v>3</v>
      </c>
      <c r="K42" t="s">
        <v>75</v>
      </c>
      <c r="L42">
        <v>1346</v>
      </c>
      <c r="N42">
        <v>1009</v>
      </c>
      <c r="O42" t="s">
        <v>31</v>
      </c>
      <c r="P42" t="s">
        <v>31</v>
      </c>
      <c r="Q42">
        <v>1</v>
      </c>
      <c r="W42">
        <v>0</v>
      </c>
      <c r="X42">
        <v>644915416</v>
      </c>
      <c r="Y42">
        <f t="shared" si="11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22</v>
      </c>
      <c r="AV42">
        <v>0</v>
      </c>
      <c r="AW42">
        <v>2</v>
      </c>
      <c r="AX42">
        <v>312164651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</v>
      </c>
      <c r="CY42">
        <f t="shared" si="12"/>
        <v>0</v>
      </c>
      <c r="CZ42">
        <f t="shared" si="13"/>
        <v>0</v>
      </c>
      <c r="DA42">
        <f t="shared" si="14"/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0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312163570</v>
      </c>
      <c r="C43">
        <v>312164613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50</v>
      </c>
      <c r="J43" t="s">
        <v>3</v>
      </c>
      <c r="K43" t="s">
        <v>51</v>
      </c>
      <c r="L43">
        <v>1371</v>
      </c>
      <c r="N43">
        <v>1013</v>
      </c>
      <c r="O43" t="s">
        <v>20</v>
      </c>
      <c r="P43" t="s">
        <v>20</v>
      </c>
      <c r="Q43">
        <v>1</v>
      </c>
      <c r="W43">
        <v>0</v>
      </c>
      <c r="X43">
        <v>-320198552</v>
      </c>
      <c r="Y43">
        <f t="shared" si="11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22</v>
      </c>
      <c r="AV43">
        <v>0</v>
      </c>
      <c r="AW43">
        <v>2</v>
      </c>
      <c r="AX43">
        <v>312164652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0</v>
      </c>
      <c r="CY43">
        <f t="shared" si="12"/>
        <v>0</v>
      </c>
      <c r="CZ43">
        <f t="shared" si="13"/>
        <v>0</v>
      </c>
      <c r="DA43">
        <f t="shared" si="14"/>
        <v>1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0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312163570</v>
      </c>
      <c r="C44">
        <v>312164613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53</v>
      </c>
      <c r="J44" t="s">
        <v>3</v>
      </c>
      <c r="K44" t="s">
        <v>54</v>
      </c>
      <c r="L44">
        <v>1371</v>
      </c>
      <c r="N44">
        <v>1013</v>
      </c>
      <c r="O44" t="s">
        <v>20</v>
      </c>
      <c r="P44" t="s">
        <v>20</v>
      </c>
      <c r="Q44">
        <v>1</v>
      </c>
      <c r="W44">
        <v>0</v>
      </c>
      <c r="X44">
        <v>326010188</v>
      </c>
      <c r="Y44">
        <f t="shared" si="11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22</v>
      </c>
      <c r="AV44">
        <v>0</v>
      </c>
      <c r="AW44">
        <v>2</v>
      </c>
      <c r="AX44">
        <v>312164653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0</v>
      </c>
      <c r="CY44">
        <f t="shared" si="12"/>
        <v>0</v>
      </c>
      <c r="CZ44">
        <f t="shared" si="13"/>
        <v>0</v>
      </c>
      <c r="DA44">
        <f t="shared" si="14"/>
        <v>1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0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312163570</v>
      </c>
      <c r="C45">
        <v>312164664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593</v>
      </c>
      <c r="J45" t="s">
        <v>3</v>
      </c>
      <c r="K45" t="s">
        <v>594</v>
      </c>
      <c r="L45">
        <v>1191</v>
      </c>
      <c r="N45">
        <v>1013</v>
      </c>
      <c r="O45" t="s">
        <v>595</v>
      </c>
      <c r="P45" t="s">
        <v>595</v>
      </c>
      <c r="Q45">
        <v>1</v>
      </c>
      <c r="W45">
        <v>0</v>
      </c>
      <c r="X45">
        <v>-1759674247</v>
      </c>
      <c r="Y45">
        <f>AT45</f>
        <v>0.83</v>
      </c>
      <c r="AA45">
        <v>0</v>
      </c>
      <c r="AB45">
        <v>0</v>
      </c>
      <c r="AC45">
        <v>0</v>
      </c>
      <c r="AD45">
        <v>440.52</v>
      </c>
      <c r="AE45">
        <v>0</v>
      </c>
      <c r="AF45">
        <v>0</v>
      </c>
      <c r="AG45">
        <v>0</v>
      </c>
      <c r="AH45">
        <v>440.52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0.83</v>
      </c>
      <c r="AU45" t="s">
        <v>3</v>
      </c>
      <c r="AV45">
        <v>1</v>
      </c>
      <c r="AW45">
        <v>2</v>
      </c>
      <c r="AX45">
        <v>312164668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365.63159999999999</v>
      </c>
      <c r="BN45">
        <v>0.83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365.63159999999999</v>
      </c>
      <c r="BU45">
        <v>0.83</v>
      </c>
      <c r="BV45">
        <v>0</v>
      </c>
      <c r="BW45">
        <v>1</v>
      </c>
      <c r="CU45">
        <f>ROUND(AT45*Source!I50*AH45*AL45,2)</f>
        <v>-2559.42</v>
      </c>
      <c r="CV45">
        <f>ROUND(Y45*Source!I50,7)</f>
        <v>-5.81</v>
      </c>
      <c r="CW45">
        <v>0</v>
      </c>
      <c r="CX45">
        <f>ROUND(Y45*Source!I50,7)</f>
        <v>-5.81</v>
      </c>
      <c r="CY45">
        <f>AD45</f>
        <v>440.52</v>
      </c>
      <c r="CZ45">
        <f>AH45</f>
        <v>440.52</v>
      </c>
      <c r="DA45">
        <f>AL45</f>
        <v>1</v>
      </c>
      <c r="DB45">
        <f>ROUND(ROUND(AT45*CZ45,2),6)</f>
        <v>365.63</v>
      </c>
      <c r="DC45">
        <f>ROUND(ROUND(AT45*AG45,2),6)</f>
        <v>0</v>
      </c>
      <c r="DD45" t="s">
        <v>3</v>
      </c>
      <c r="DE45" t="s">
        <v>3</v>
      </c>
      <c r="DF45">
        <f t="shared" si="18"/>
        <v>0</v>
      </c>
      <c r="DG45">
        <f t="shared" si="0"/>
        <v>0</v>
      </c>
      <c r="DH45">
        <f t="shared" si="1"/>
        <v>0</v>
      </c>
      <c r="DI45">
        <f t="shared" si="2"/>
        <v>-2559.42</v>
      </c>
      <c r="DJ45">
        <f>DI45</f>
        <v>-2559.42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312163570</v>
      </c>
      <c r="C46">
        <v>312164664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596</v>
      </c>
      <c r="J46" t="s">
        <v>3</v>
      </c>
      <c r="K46" t="s">
        <v>597</v>
      </c>
      <c r="L46">
        <v>1191</v>
      </c>
      <c r="N46">
        <v>1013</v>
      </c>
      <c r="O46" t="s">
        <v>595</v>
      </c>
      <c r="P46" t="s">
        <v>595</v>
      </c>
      <c r="Q46">
        <v>1</v>
      </c>
      <c r="W46">
        <v>0</v>
      </c>
      <c r="X46">
        <v>-1417349443</v>
      </c>
      <c r="Y46">
        <f>AT46</f>
        <v>0.71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0.71</v>
      </c>
      <c r="AU46" t="s">
        <v>3</v>
      </c>
      <c r="AV46">
        <v>2</v>
      </c>
      <c r="AW46">
        <v>2</v>
      </c>
      <c r="AX46">
        <v>312164669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ROUND(Y46*Source!I50,7)</f>
        <v>-4.97</v>
      </c>
      <c r="CY46">
        <f>AD46</f>
        <v>0</v>
      </c>
      <c r="CZ46">
        <f>AH46</f>
        <v>0</v>
      </c>
      <c r="DA46">
        <f>AL46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18"/>
        <v>0</v>
      </c>
      <c r="DG46">
        <f t="shared" si="0"/>
        <v>0</v>
      </c>
      <c r="DH46">
        <f t="shared" si="1"/>
        <v>0</v>
      </c>
      <c r="DI46">
        <f t="shared" si="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312163570</v>
      </c>
      <c r="C47">
        <v>312164664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624</v>
      </c>
      <c r="J47" t="s">
        <v>625</v>
      </c>
      <c r="K47" t="s">
        <v>626</v>
      </c>
      <c r="L47">
        <v>1368</v>
      </c>
      <c r="N47">
        <v>1011</v>
      </c>
      <c r="O47" t="s">
        <v>384</v>
      </c>
      <c r="P47" t="s">
        <v>384</v>
      </c>
      <c r="Q47">
        <v>1</v>
      </c>
      <c r="W47">
        <v>0</v>
      </c>
      <c r="X47">
        <v>17451513</v>
      </c>
      <c r="Y47">
        <f>AT47</f>
        <v>0.71</v>
      </c>
      <c r="AA47">
        <v>0</v>
      </c>
      <c r="AB47">
        <v>1178.0899999999999</v>
      </c>
      <c r="AC47">
        <v>549.32000000000005</v>
      </c>
      <c r="AD47">
        <v>0</v>
      </c>
      <c r="AE47">
        <v>0</v>
      </c>
      <c r="AF47">
        <v>998.38</v>
      </c>
      <c r="AG47">
        <v>549.32000000000005</v>
      </c>
      <c r="AH47">
        <v>0</v>
      </c>
      <c r="AI47">
        <v>1</v>
      </c>
      <c r="AJ47">
        <v>1.18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0.71</v>
      </c>
      <c r="AU47" t="s">
        <v>3</v>
      </c>
      <c r="AV47">
        <v>1</v>
      </c>
      <c r="AW47">
        <v>2</v>
      </c>
      <c r="AX47">
        <v>312164670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708.84979999999996</v>
      </c>
      <c r="BL47">
        <v>390.0172</v>
      </c>
      <c r="BM47">
        <v>0</v>
      </c>
      <c r="BN47">
        <v>0</v>
      </c>
      <c r="BO47">
        <v>0.71</v>
      </c>
      <c r="BP47">
        <v>1</v>
      </c>
      <c r="BQ47">
        <v>0</v>
      </c>
      <c r="BR47">
        <v>708.84979999999996</v>
      </c>
      <c r="BS47">
        <v>390.0172</v>
      </c>
      <c r="BT47">
        <v>0</v>
      </c>
      <c r="BU47">
        <v>0</v>
      </c>
      <c r="BV47">
        <v>0.71</v>
      </c>
      <c r="BW47">
        <v>1</v>
      </c>
      <c r="CV47">
        <v>0</v>
      </c>
      <c r="CW47">
        <f>ROUND(Y47*Source!I50*DO47,7)</f>
        <v>-4.97</v>
      </c>
      <c r="CX47">
        <f>ROUND(Y47*Source!I50,7)</f>
        <v>-4.97</v>
      </c>
      <c r="CY47">
        <f>AB47</f>
        <v>1178.0899999999999</v>
      </c>
      <c r="CZ47">
        <f>AF47</f>
        <v>998.38</v>
      </c>
      <c r="DA47">
        <f>AJ47</f>
        <v>1.18</v>
      </c>
      <c r="DB47">
        <f>ROUND(ROUND(AT47*CZ47,2),6)</f>
        <v>708.85</v>
      </c>
      <c r="DC47">
        <f>ROUND(ROUND(AT47*AG47,2),6)</f>
        <v>390.02</v>
      </c>
      <c r="DD47" t="s">
        <v>3</v>
      </c>
      <c r="DE47" t="s">
        <v>3</v>
      </c>
      <c r="DF47">
        <f t="shared" si="18"/>
        <v>0</v>
      </c>
      <c r="DG47">
        <f>ROUND(ROUND(AF47*AJ47,2)*CX47,2)</f>
        <v>-5855.11</v>
      </c>
      <c r="DH47">
        <f t="shared" si="1"/>
        <v>-2730.12</v>
      </c>
      <c r="DI47">
        <f t="shared" si="2"/>
        <v>0</v>
      </c>
      <c r="DJ47">
        <f>DG47+DH47</f>
        <v>-8585.23</v>
      </c>
      <c r="DK47">
        <v>1</v>
      </c>
      <c r="DL47" t="s">
        <v>601</v>
      </c>
      <c r="DM47">
        <v>5</v>
      </c>
      <c r="DN47" t="s">
        <v>595</v>
      </c>
      <c r="DO47">
        <v>1</v>
      </c>
    </row>
    <row r="48" spans="1:119" x14ac:dyDescent="0.2">
      <c r="A48">
        <f>ROW(Source!A51)</f>
        <v>51</v>
      </c>
      <c r="B48">
        <v>312163570</v>
      </c>
      <c r="C48">
        <v>312164671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593</v>
      </c>
      <c r="J48" t="s">
        <v>3</v>
      </c>
      <c r="K48" t="s">
        <v>594</v>
      </c>
      <c r="L48">
        <v>1191</v>
      </c>
      <c r="N48">
        <v>1013</v>
      </c>
      <c r="O48" t="s">
        <v>595</v>
      </c>
      <c r="P48" t="s">
        <v>595</v>
      </c>
      <c r="Q48">
        <v>1</v>
      </c>
      <c r="W48">
        <v>0</v>
      </c>
      <c r="X48">
        <v>-1759674247</v>
      </c>
      <c r="Y48">
        <f>(AT48*ROUND(1.25,7))</f>
        <v>1.0374999999999999</v>
      </c>
      <c r="AA48">
        <v>0</v>
      </c>
      <c r="AB48">
        <v>0</v>
      </c>
      <c r="AC48">
        <v>0</v>
      </c>
      <c r="AD48">
        <v>440.52</v>
      </c>
      <c r="AE48">
        <v>0</v>
      </c>
      <c r="AF48">
        <v>0</v>
      </c>
      <c r="AG48">
        <v>0</v>
      </c>
      <c r="AH48">
        <v>440.52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0.83</v>
      </c>
      <c r="AU48" t="s">
        <v>61</v>
      </c>
      <c r="AV48">
        <v>1</v>
      </c>
      <c r="AW48">
        <v>2</v>
      </c>
      <c r="AX48">
        <v>312164675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365.63159999999999</v>
      </c>
      <c r="BN48">
        <v>0.83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457.03949999999992</v>
      </c>
      <c r="BU48">
        <v>1.0374999999999999</v>
      </c>
      <c r="BV48">
        <v>0</v>
      </c>
      <c r="BW48">
        <v>1</v>
      </c>
      <c r="CU48">
        <f>ROUND(AT48*Source!I51*AH48*AL48,2)</f>
        <v>2559.42</v>
      </c>
      <c r="CV48">
        <f>ROUND(Y48*Source!I51,7)</f>
        <v>7.2625000000000002</v>
      </c>
      <c r="CW48">
        <v>0</v>
      </c>
      <c r="CX48">
        <f>ROUND(Y48*Source!I51,7)</f>
        <v>7.2625000000000002</v>
      </c>
      <c r="CY48">
        <f>AD48</f>
        <v>440.52</v>
      </c>
      <c r="CZ48">
        <f>AH48</f>
        <v>440.52</v>
      </c>
      <c r="DA48">
        <f>AL48</f>
        <v>1</v>
      </c>
      <c r="DB48">
        <f>ROUND((ROUND(AT48*CZ48,2)*ROUND(1.25,7)),6)</f>
        <v>457.03750000000002</v>
      </c>
      <c r="DC48">
        <f>ROUND((ROUND(AT48*AG48,2)*ROUND(1.25,7)),6)</f>
        <v>0</v>
      </c>
      <c r="DD48" t="s">
        <v>3</v>
      </c>
      <c r="DE48" t="s">
        <v>3</v>
      </c>
      <c r="DF48">
        <f t="shared" si="18"/>
        <v>0</v>
      </c>
      <c r="DG48">
        <f>ROUND(ROUND(AF48,2)*CX48,2)</f>
        <v>0</v>
      </c>
      <c r="DH48">
        <f t="shared" si="1"/>
        <v>0</v>
      </c>
      <c r="DI48">
        <f t="shared" si="2"/>
        <v>3199.28</v>
      </c>
      <c r="DJ48">
        <f>DI48</f>
        <v>3199.28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312163570</v>
      </c>
      <c r="C49">
        <v>312164671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596</v>
      </c>
      <c r="J49" t="s">
        <v>3</v>
      </c>
      <c r="K49" t="s">
        <v>597</v>
      </c>
      <c r="L49">
        <v>1191</v>
      </c>
      <c r="N49">
        <v>1013</v>
      </c>
      <c r="O49" t="s">
        <v>595</v>
      </c>
      <c r="P49" t="s">
        <v>595</v>
      </c>
      <c r="Q49">
        <v>1</v>
      </c>
      <c r="W49">
        <v>0</v>
      </c>
      <c r="X49">
        <v>-1417349443</v>
      </c>
      <c r="Y49">
        <f>(AT49*ROUND(1.25,7))</f>
        <v>0.88749999999999996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0.71</v>
      </c>
      <c r="AU49" t="s">
        <v>61</v>
      </c>
      <c r="AV49">
        <v>2</v>
      </c>
      <c r="AW49">
        <v>2</v>
      </c>
      <c r="AX49">
        <v>312164676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ROUND(Y49*Source!I51,7)</f>
        <v>6.2125000000000004</v>
      </c>
      <c r="CY49">
        <f>AD49</f>
        <v>0</v>
      </c>
      <c r="CZ49">
        <f>AH49</f>
        <v>0</v>
      </c>
      <c r="DA49">
        <f>AL49</f>
        <v>1</v>
      </c>
      <c r="DB49">
        <f>ROUND((ROUND(AT49*CZ49,2)*ROUND(1.25,7)),6)</f>
        <v>0</v>
      </c>
      <c r="DC49">
        <f>ROUND((ROUND(AT49*AG49,2)*ROUND(1.25,7)),6)</f>
        <v>0</v>
      </c>
      <c r="DD49" t="s">
        <v>3</v>
      </c>
      <c r="DE49" t="s">
        <v>3</v>
      </c>
      <c r="DF49">
        <f t="shared" si="18"/>
        <v>0</v>
      </c>
      <c r="DG49">
        <f>ROUND(ROUND(AF49,2)*CX49,2)</f>
        <v>0</v>
      </c>
      <c r="DH49">
        <f t="shared" si="1"/>
        <v>0</v>
      </c>
      <c r="DI49">
        <f t="shared" si="2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312163570</v>
      </c>
      <c r="C50">
        <v>312164671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624</v>
      </c>
      <c r="J50" t="s">
        <v>625</v>
      </c>
      <c r="K50" t="s">
        <v>626</v>
      </c>
      <c r="L50">
        <v>1368</v>
      </c>
      <c r="N50">
        <v>1011</v>
      </c>
      <c r="O50" t="s">
        <v>384</v>
      </c>
      <c r="P50" t="s">
        <v>384</v>
      </c>
      <c r="Q50">
        <v>1</v>
      </c>
      <c r="W50">
        <v>0</v>
      </c>
      <c r="X50">
        <v>17451513</v>
      </c>
      <c r="Y50">
        <f>(AT50*ROUND(1.25,7))</f>
        <v>0.88749999999999996</v>
      </c>
      <c r="AA50">
        <v>0</v>
      </c>
      <c r="AB50">
        <v>1178.0899999999999</v>
      </c>
      <c r="AC50">
        <v>549.32000000000005</v>
      </c>
      <c r="AD50">
        <v>0</v>
      </c>
      <c r="AE50">
        <v>0</v>
      </c>
      <c r="AF50">
        <v>998.38</v>
      </c>
      <c r="AG50">
        <v>549.32000000000005</v>
      </c>
      <c r="AH50">
        <v>0</v>
      </c>
      <c r="AI50">
        <v>1</v>
      </c>
      <c r="AJ50">
        <v>1.18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0.71</v>
      </c>
      <c r="AU50" t="s">
        <v>61</v>
      </c>
      <c r="AV50">
        <v>1</v>
      </c>
      <c r="AW50">
        <v>2</v>
      </c>
      <c r="AX50">
        <v>312164677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708.84979999999996</v>
      </c>
      <c r="BL50">
        <v>390.0172</v>
      </c>
      <c r="BM50">
        <v>0</v>
      </c>
      <c r="BN50">
        <v>0</v>
      </c>
      <c r="BO50">
        <v>0.71</v>
      </c>
      <c r="BP50">
        <v>1</v>
      </c>
      <c r="BQ50">
        <v>0</v>
      </c>
      <c r="BR50">
        <v>886.06224999999995</v>
      </c>
      <c r="BS50">
        <v>487.5215</v>
      </c>
      <c r="BT50">
        <v>0</v>
      </c>
      <c r="BU50">
        <v>0</v>
      </c>
      <c r="BV50">
        <v>0.88749999999999996</v>
      </c>
      <c r="BW50">
        <v>1</v>
      </c>
      <c r="CV50">
        <v>0</v>
      </c>
      <c r="CW50">
        <f>ROUND(Y50*Source!I51*DO50,7)</f>
        <v>6.2125000000000004</v>
      </c>
      <c r="CX50">
        <f>ROUND(Y50*Source!I51,7)</f>
        <v>6.2125000000000004</v>
      </c>
      <c r="CY50">
        <f>AB50</f>
        <v>1178.0899999999999</v>
      </c>
      <c r="CZ50">
        <f>AF50</f>
        <v>998.38</v>
      </c>
      <c r="DA50">
        <f>AJ50</f>
        <v>1.18</v>
      </c>
      <c r="DB50">
        <f>ROUND((ROUND(AT50*CZ50,2)*ROUND(1.25,7)),6)</f>
        <v>886.0625</v>
      </c>
      <c r="DC50">
        <f>ROUND((ROUND(AT50*AG50,2)*ROUND(1.25,7)),6)</f>
        <v>487.52499999999998</v>
      </c>
      <c r="DD50" t="s">
        <v>3</v>
      </c>
      <c r="DE50" t="s">
        <v>3</v>
      </c>
      <c r="DF50">
        <f t="shared" si="18"/>
        <v>0</v>
      </c>
      <c r="DG50">
        <f>ROUND(ROUND(AF50*AJ50,2)*CX50,2)</f>
        <v>7318.88</v>
      </c>
      <c r="DH50">
        <f t="shared" si="1"/>
        <v>3412.65</v>
      </c>
      <c r="DI50">
        <f t="shared" si="2"/>
        <v>0</v>
      </c>
      <c r="DJ50">
        <f>DG50+DH50</f>
        <v>10731.53</v>
      </c>
      <c r="DK50">
        <v>1</v>
      </c>
      <c r="DL50" t="s">
        <v>601</v>
      </c>
      <c r="DM50">
        <v>5</v>
      </c>
      <c r="DN50" t="s">
        <v>595</v>
      </c>
      <c r="DO50">
        <v>1</v>
      </c>
    </row>
    <row r="51" spans="1:119" x14ac:dyDescent="0.2">
      <c r="A51">
        <f>ROW(Source!A52)</f>
        <v>52</v>
      </c>
      <c r="B51">
        <v>312163570</v>
      </c>
      <c r="C51">
        <v>312164743</v>
      </c>
      <c r="D51">
        <v>277560324</v>
      </c>
      <c r="E51">
        <v>109</v>
      </c>
      <c r="F51">
        <v>1</v>
      </c>
      <c r="G51">
        <v>1</v>
      </c>
      <c r="H51">
        <v>1</v>
      </c>
      <c r="I51" t="s">
        <v>627</v>
      </c>
      <c r="J51" t="s">
        <v>3</v>
      </c>
      <c r="K51" t="s">
        <v>628</v>
      </c>
      <c r="L51">
        <v>1191</v>
      </c>
      <c r="N51">
        <v>1013</v>
      </c>
      <c r="O51" t="s">
        <v>595</v>
      </c>
      <c r="P51" t="s">
        <v>595</v>
      </c>
      <c r="Q51">
        <v>1</v>
      </c>
      <c r="W51">
        <v>0</v>
      </c>
      <c r="X51">
        <v>432497713</v>
      </c>
      <c r="Y51">
        <f>AT51</f>
        <v>0.86</v>
      </c>
      <c r="AA51">
        <v>0</v>
      </c>
      <c r="AB51">
        <v>0</v>
      </c>
      <c r="AC51">
        <v>0</v>
      </c>
      <c r="AD51">
        <v>520.78</v>
      </c>
      <c r="AE51">
        <v>0</v>
      </c>
      <c r="AF51">
        <v>0</v>
      </c>
      <c r="AG51">
        <v>0</v>
      </c>
      <c r="AH51">
        <v>520.78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0.86</v>
      </c>
      <c r="AU51" t="s">
        <v>3</v>
      </c>
      <c r="AV51">
        <v>1</v>
      </c>
      <c r="AW51">
        <v>2</v>
      </c>
      <c r="AX51">
        <v>312164751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447.87079999999997</v>
      </c>
      <c r="BN51">
        <v>0.86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447.87079999999997</v>
      </c>
      <c r="BU51">
        <v>0.86</v>
      </c>
      <c r="BV51">
        <v>0</v>
      </c>
      <c r="BW51">
        <v>1</v>
      </c>
      <c r="CU51">
        <f>ROUND(AT51*Source!I52*AH51*AL51,2)</f>
        <v>1791.48</v>
      </c>
      <c r="CV51">
        <f>ROUND(Y51*Source!I52,7)</f>
        <v>3.44</v>
      </c>
      <c r="CW51">
        <v>0</v>
      </c>
      <c r="CX51">
        <f>ROUND(Y51*Source!I52,7)</f>
        <v>3.44</v>
      </c>
      <c r="CY51">
        <f>AD51</f>
        <v>520.78</v>
      </c>
      <c r="CZ51">
        <f>AH51</f>
        <v>520.78</v>
      </c>
      <c r="DA51">
        <f>AL51</f>
        <v>1</v>
      </c>
      <c r="DB51">
        <f>ROUND(ROUND(AT51*CZ51,2),6)</f>
        <v>447.87</v>
      </c>
      <c r="DC51">
        <f>ROUND(ROUND(AT51*AG51,2),6)</f>
        <v>0</v>
      </c>
      <c r="DD51" t="s">
        <v>3</v>
      </c>
      <c r="DE51" t="s">
        <v>3</v>
      </c>
      <c r="DF51">
        <f t="shared" si="18"/>
        <v>0</v>
      </c>
      <c r="DG51">
        <f t="shared" ref="DG51:DG59" si="19">ROUND(ROUND(AF51,2)*CX51,2)</f>
        <v>0</v>
      </c>
      <c r="DH51">
        <f t="shared" si="1"/>
        <v>0</v>
      </c>
      <c r="DI51">
        <f t="shared" si="2"/>
        <v>1791.48</v>
      </c>
      <c r="DJ51">
        <f>DI51</f>
        <v>1791.48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312163570</v>
      </c>
      <c r="C52">
        <v>312164743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596</v>
      </c>
      <c r="J52" t="s">
        <v>3</v>
      </c>
      <c r="K52" t="s">
        <v>597</v>
      </c>
      <c r="L52">
        <v>1191</v>
      </c>
      <c r="N52">
        <v>1013</v>
      </c>
      <c r="O52" t="s">
        <v>595</v>
      </c>
      <c r="P52" t="s">
        <v>595</v>
      </c>
      <c r="Q52">
        <v>1</v>
      </c>
      <c r="W52">
        <v>0</v>
      </c>
      <c r="X52">
        <v>-1417349443</v>
      </c>
      <c r="Y52">
        <f>AT52</f>
        <v>0.2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</v>
      </c>
      <c r="AU52" t="s">
        <v>3</v>
      </c>
      <c r="AV52">
        <v>2</v>
      </c>
      <c r="AW52">
        <v>2</v>
      </c>
      <c r="AX52">
        <v>312164752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ROUND(Y52*Source!I52,7)</f>
        <v>0.8</v>
      </c>
      <c r="CY52">
        <f>AD52</f>
        <v>0</v>
      </c>
      <c r="CZ52">
        <f>AH52</f>
        <v>0</v>
      </c>
      <c r="DA52">
        <f>AL52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si="18"/>
        <v>0</v>
      </c>
      <c r="DG52">
        <f t="shared" si="19"/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312163570</v>
      </c>
      <c r="C53">
        <v>312164743</v>
      </c>
      <c r="D53">
        <v>277944622</v>
      </c>
      <c r="E53">
        <v>1</v>
      </c>
      <c r="F53">
        <v>1</v>
      </c>
      <c r="G53">
        <v>1</v>
      </c>
      <c r="H53">
        <v>2</v>
      </c>
      <c r="I53" t="s">
        <v>629</v>
      </c>
      <c r="J53" t="s">
        <v>630</v>
      </c>
      <c r="K53" t="s">
        <v>631</v>
      </c>
      <c r="L53">
        <v>1368</v>
      </c>
      <c r="N53">
        <v>1011</v>
      </c>
      <c r="O53" t="s">
        <v>384</v>
      </c>
      <c r="P53" t="s">
        <v>384</v>
      </c>
      <c r="Q53">
        <v>1</v>
      </c>
      <c r="W53">
        <v>0</v>
      </c>
      <c r="X53">
        <v>-776243211</v>
      </c>
      <c r="Y53">
        <f>AT53</f>
        <v>0.1</v>
      </c>
      <c r="AA53">
        <v>0</v>
      </c>
      <c r="AB53">
        <v>1472.33</v>
      </c>
      <c r="AC53">
        <v>642.05999999999995</v>
      </c>
      <c r="AD53">
        <v>0</v>
      </c>
      <c r="AE53">
        <v>0</v>
      </c>
      <c r="AF53">
        <v>1472.33</v>
      </c>
      <c r="AG53">
        <v>642.05999999999995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3</v>
      </c>
      <c r="AV53">
        <v>1</v>
      </c>
      <c r="AW53">
        <v>2</v>
      </c>
      <c r="AX53">
        <v>312164753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147.233</v>
      </c>
      <c r="BL53">
        <v>64.206000000000003</v>
      </c>
      <c r="BM53">
        <v>0</v>
      </c>
      <c r="BN53">
        <v>0</v>
      </c>
      <c r="BO53">
        <v>0.1</v>
      </c>
      <c r="BP53">
        <v>1</v>
      </c>
      <c r="BQ53">
        <v>0</v>
      </c>
      <c r="BR53">
        <v>147.233</v>
      </c>
      <c r="BS53">
        <v>64.206000000000003</v>
      </c>
      <c r="BT53">
        <v>0</v>
      </c>
      <c r="BU53">
        <v>0</v>
      </c>
      <c r="BV53">
        <v>0.1</v>
      </c>
      <c r="BW53">
        <v>1</v>
      </c>
      <c r="CV53">
        <v>0</v>
      </c>
      <c r="CW53">
        <f>ROUND(Y53*Source!I52*DO53,7)</f>
        <v>0.4</v>
      </c>
      <c r="CX53">
        <f>ROUND(Y53*Source!I52,7)</f>
        <v>0.4</v>
      </c>
      <c r="CY53">
        <f>AB53</f>
        <v>1472.33</v>
      </c>
      <c r="CZ53">
        <f>AF53</f>
        <v>1472.33</v>
      </c>
      <c r="DA53">
        <f>AJ53</f>
        <v>1</v>
      </c>
      <c r="DB53">
        <f>ROUND(ROUND(AT53*CZ53,2),6)</f>
        <v>147.22999999999999</v>
      </c>
      <c r="DC53">
        <f>ROUND(ROUND(AT53*AG53,2),6)</f>
        <v>64.209999999999994</v>
      </c>
      <c r="DD53" t="s">
        <v>3</v>
      </c>
      <c r="DE53" t="s">
        <v>3</v>
      </c>
      <c r="DF53">
        <f t="shared" si="18"/>
        <v>0</v>
      </c>
      <c r="DG53">
        <f t="shared" si="19"/>
        <v>588.92999999999995</v>
      </c>
      <c r="DH53">
        <f t="shared" si="1"/>
        <v>256.82</v>
      </c>
      <c r="DI53">
        <f t="shared" si="2"/>
        <v>0</v>
      </c>
      <c r="DJ53">
        <f>DG53+DH53</f>
        <v>845.75</v>
      </c>
      <c r="DK53">
        <v>1</v>
      </c>
      <c r="DL53" t="s">
        <v>632</v>
      </c>
      <c r="DM53">
        <v>6</v>
      </c>
      <c r="DN53" t="s">
        <v>595</v>
      </c>
      <c r="DO53">
        <v>1</v>
      </c>
    </row>
    <row r="54" spans="1:119" x14ac:dyDescent="0.2">
      <c r="A54">
        <f>ROW(Source!A52)</f>
        <v>52</v>
      </c>
      <c r="B54">
        <v>312163570</v>
      </c>
      <c r="C54">
        <v>312164743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602</v>
      </c>
      <c r="J54" t="s">
        <v>603</v>
      </c>
      <c r="K54" t="s">
        <v>604</v>
      </c>
      <c r="L54">
        <v>1368</v>
      </c>
      <c r="N54">
        <v>1011</v>
      </c>
      <c r="O54" t="s">
        <v>384</v>
      </c>
      <c r="P54" t="s">
        <v>384</v>
      </c>
      <c r="Q54">
        <v>1</v>
      </c>
      <c r="W54">
        <v>0</v>
      </c>
      <c r="X54">
        <v>721652621</v>
      </c>
      <c r="Y54">
        <f>AT54</f>
        <v>0.1</v>
      </c>
      <c r="AA54">
        <v>0</v>
      </c>
      <c r="AB54">
        <v>544.70000000000005</v>
      </c>
      <c r="AC54">
        <v>477.98</v>
      </c>
      <c r="AD54">
        <v>0</v>
      </c>
      <c r="AE54">
        <v>0</v>
      </c>
      <c r="AF54">
        <v>544.70000000000005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3</v>
      </c>
      <c r="AV54">
        <v>1</v>
      </c>
      <c r="AW54">
        <v>2</v>
      </c>
      <c r="AX54">
        <v>312164754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54.470000000000006</v>
      </c>
      <c r="BL54">
        <v>47.798000000000002</v>
      </c>
      <c r="BM54">
        <v>0</v>
      </c>
      <c r="BN54">
        <v>0</v>
      </c>
      <c r="BO54">
        <v>0.1</v>
      </c>
      <c r="BP54">
        <v>1</v>
      </c>
      <c r="BQ54">
        <v>0</v>
      </c>
      <c r="BR54">
        <v>54.470000000000006</v>
      </c>
      <c r="BS54">
        <v>47.798000000000002</v>
      </c>
      <c r="BT54">
        <v>0</v>
      </c>
      <c r="BU54">
        <v>0</v>
      </c>
      <c r="BV54">
        <v>0.1</v>
      </c>
      <c r="BW54">
        <v>1</v>
      </c>
      <c r="CV54">
        <v>0</v>
      </c>
      <c r="CW54">
        <f>ROUND(Y54*Source!I52*DO54,7)</f>
        <v>0.4</v>
      </c>
      <c r="CX54">
        <f>ROUND(Y54*Source!I52,7)</f>
        <v>0.4</v>
      </c>
      <c r="CY54">
        <f>AB54</f>
        <v>544.70000000000005</v>
      </c>
      <c r="CZ54">
        <f>AF54</f>
        <v>544.70000000000005</v>
      </c>
      <c r="DA54">
        <f>AJ54</f>
        <v>1</v>
      </c>
      <c r="DB54">
        <f>ROUND(ROUND(AT54*CZ54,2),6)</f>
        <v>54.47</v>
      </c>
      <c r="DC54">
        <f>ROUND(ROUND(AT54*AG54,2),6)</f>
        <v>47.8</v>
      </c>
      <c r="DD54" t="s">
        <v>3</v>
      </c>
      <c r="DE54" t="s">
        <v>3</v>
      </c>
      <c r="DF54">
        <f t="shared" si="18"/>
        <v>0</v>
      </c>
      <c r="DG54">
        <f t="shared" si="19"/>
        <v>217.88</v>
      </c>
      <c r="DH54">
        <f t="shared" si="1"/>
        <v>191.19</v>
      </c>
      <c r="DI54">
        <f t="shared" si="2"/>
        <v>0</v>
      </c>
      <c r="DJ54">
        <f>DG54+DH54</f>
        <v>409.07</v>
      </c>
      <c r="DK54">
        <v>1</v>
      </c>
      <c r="DL54" t="s">
        <v>605</v>
      </c>
      <c r="DM54">
        <v>4</v>
      </c>
      <c r="DN54" t="s">
        <v>595</v>
      </c>
      <c r="DO54">
        <v>1</v>
      </c>
    </row>
    <row r="55" spans="1:119" x14ac:dyDescent="0.2">
      <c r="A55">
        <f>ROW(Source!A52)</f>
        <v>52</v>
      </c>
      <c r="B55">
        <v>312163570</v>
      </c>
      <c r="C55">
        <v>312164743</v>
      </c>
      <c r="D55">
        <v>277865757</v>
      </c>
      <c r="E55">
        <v>1</v>
      </c>
      <c r="F55">
        <v>1</v>
      </c>
      <c r="G55">
        <v>1</v>
      </c>
      <c r="H55">
        <v>3</v>
      </c>
      <c r="I55" t="s">
        <v>633</v>
      </c>
      <c r="J55" t="s">
        <v>634</v>
      </c>
      <c r="K55" t="s">
        <v>635</v>
      </c>
      <c r="L55">
        <v>1301</v>
      </c>
      <c r="N55">
        <v>1003</v>
      </c>
      <c r="O55" t="s">
        <v>636</v>
      </c>
      <c r="P55" t="s">
        <v>636</v>
      </c>
      <c r="Q55">
        <v>1</v>
      </c>
      <c r="W55">
        <v>0</v>
      </c>
      <c r="X55">
        <v>-1339918502</v>
      </c>
      <c r="Y55">
        <f>(AT55*ROUND(0,7))</f>
        <v>0</v>
      </c>
      <c r="AA55">
        <v>6.81</v>
      </c>
      <c r="AB55">
        <v>0</v>
      </c>
      <c r="AC55">
        <v>0</v>
      </c>
      <c r="AD55">
        <v>0</v>
      </c>
      <c r="AE55">
        <v>5.87</v>
      </c>
      <c r="AF55">
        <v>0</v>
      </c>
      <c r="AG55">
        <v>0</v>
      </c>
      <c r="AH55">
        <v>0</v>
      </c>
      <c r="AI55">
        <v>1.1599999999999999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0.83</v>
      </c>
      <c r="AU55" t="s">
        <v>22</v>
      </c>
      <c r="AV55">
        <v>0</v>
      </c>
      <c r="AW55">
        <v>2</v>
      </c>
      <c r="AX55">
        <v>312164755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4.8720999999999997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ROUND(Y55*Source!I52,7)</f>
        <v>0</v>
      </c>
      <c r="CY55">
        <f>AA55</f>
        <v>6.81</v>
      </c>
      <c r="CZ55">
        <f>AE55</f>
        <v>5.87</v>
      </c>
      <c r="DA55">
        <f>AI55</f>
        <v>1.1599999999999999</v>
      </c>
      <c r="DB55">
        <f>ROUND((ROUND(AT55*CZ55,2)*ROUND(0,7)),6)</f>
        <v>0</v>
      </c>
      <c r="DC55">
        <f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9"/>
        <v>0</v>
      </c>
      <c r="DH55">
        <f t="shared" si="1"/>
        <v>0</v>
      </c>
      <c r="DI55">
        <f t="shared" si="2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312163570</v>
      </c>
      <c r="C56">
        <v>312164743</v>
      </c>
      <c r="D56">
        <v>277867733</v>
      </c>
      <c r="E56">
        <v>1</v>
      </c>
      <c r="F56">
        <v>1</v>
      </c>
      <c r="G56">
        <v>1</v>
      </c>
      <c r="H56">
        <v>3</v>
      </c>
      <c r="I56" t="s">
        <v>29</v>
      </c>
      <c r="J56" t="s">
        <v>32</v>
      </c>
      <c r="K56" t="s">
        <v>30</v>
      </c>
      <c r="L56">
        <v>1346</v>
      </c>
      <c r="N56">
        <v>1009</v>
      </c>
      <c r="O56" t="s">
        <v>31</v>
      </c>
      <c r="P56" t="s">
        <v>31</v>
      </c>
      <c r="Q56">
        <v>1</v>
      </c>
      <c r="W56">
        <v>0</v>
      </c>
      <c r="X56">
        <v>391631581</v>
      </c>
      <c r="Y56">
        <f>(AT56*ROUND(0,7))</f>
        <v>0</v>
      </c>
      <c r="AA56">
        <v>195.92</v>
      </c>
      <c r="AB56">
        <v>0</v>
      </c>
      <c r="AC56">
        <v>0</v>
      </c>
      <c r="AD56">
        <v>0</v>
      </c>
      <c r="AE56">
        <v>174.93</v>
      </c>
      <c r="AF56">
        <v>0</v>
      </c>
      <c r="AG56">
        <v>0</v>
      </c>
      <c r="AH56">
        <v>0</v>
      </c>
      <c r="AI56">
        <v>1.1200000000000001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0.3</v>
      </c>
      <c r="AU56" t="s">
        <v>22</v>
      </c>
      <c r="AV56">
        <v>0</v>
      </c>
      <c r="AW56">
        <v>2</v>
      </c>
      <c r="AX56">
        <v>312164756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52.478999999999999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ROUND(Y56*Source!I52,7)</f>
        <v>0</v>
      </c>
      <c r="CY56">
        <f>AA56</f>
        <v>195.92</v>
      </c>
      <c r="CZ56">
        <f>AE56</f>
        <v>174.93</v>
      </c>
      <c r="DA56">
        <f>AI56</f>
        <v>1.1200000000000001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19"/>
        <v>0</v>
      </c>
      <c r="DH56">
        <f t="shared" si="1"/>
        <v>0</v>
      </c>
      <c r="DI56">
        <f t="shared" si="2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312163570</v>
      </c>
      <c r="C57">
        <v>312164743</v>
      </c>
      <c r="D57">
        <v>277879488</v>
      </c>
      <c r="E57">
        <v>1</v>
      </c>
      <c r="F57">
        <v>1</v>
      </c>
      <c r="G57">
        <v>1</v>
      </c>
      <c r="H57">
        <v>3</v>
      </c>
      <c r="I57" t="s">
        <v>637</v>
      </c>
      <c r="J57" t="s">
        <v>638</v>
      </c>
      <c r="K57" t="s">
        <v>639</v>
      </c>
      <c r="L57">
        <v>1348</v>
      </c>
      <c r="N57">
        <v>1009</v>
      </c>
      <c r="O57" t="s">
        <v>39</v>
      </c>
      <c r="P57" t="s">
        <v>39</v>
      </c>
      <c r="Q57">
        <v>1000</v>
      </c>
      <c r="W57">
        <v>0</v>
      </c>
      <c r="X57">
        <v>-393839491</v>
      </c>
      <c r="Y57">
        <f>(AT57*ROUND(0,7))</f>
        <v>0</v>
      </c>
      <c r="AA57">
        <v>63982.51</v>
      </c>
      <c r="AB57">
        <v>0</v>
      </c>
      <c r="AC57">
        <v>0</v>
      </c>
      <c r="AD57">
        <v>0</v>
      </c>
      <c r="AE57">
        <v>70310.45</v>
      </c>
      <c r="AF57">
        <v>0</v>
      </c>
      <c r="AG57">
        <v>0</v>
      </c>
      <c r="AH57">
        <v>0</v>
      </c>
      <c r="AI57">
        <v>0.91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5.9999999999999995E-4</v>
      </c>
      <c r="AU57" t="s">
        <v>22</v>
      </c>
      <c r="AV57">
        <v>0</v>
      </c>
      <c r="AW57">
        <v>2</v>
      </c>
      <c r="AX57">
        <v>312164757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42.186269999999993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ROUND(Y57*Source!I52,7)</f>
        <v>0</v>
      </c>
      <c r="CY57">
        <f>AA57</f>
        <v>63982.51</v>
      </c>
      <c r="CZ57">
        <f>AE57</f>
        <v>70310.45</v>
      </c>
      <c r="DA57">
        <f>AI57</f>
        <v>0.91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19"/>
        <v>0</v>
      </c>
      <c r="DH57">
        <f t="shared" si="1"/>
        <v>0</v>
      </c>
      <c r="DI57">
        <f t="shared" si="2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ROW(Source!A53)</f>
        <v>53</v>
      </c>
      <c r="B58">
        <v>312163570</v>
      </c>
      <c r="C58">
        <v>312164759</v>
      </c>
      <c r="D58">
        <v>277560284</v>
      </c>
      <c r="E58">
        <v>109</v>
      </c>
      <c r="F58">
        <v>1</v>
      </c>
      <c r="G58">
        <v>1</v>
      </c>
      <c r="H58">
        <v>1</v>
      </c>
      <c r="I58" t="s">
        <v>593</v>
      </c>
      <c r="J58" t="s">
        <v>3</v>
      </c>
      <c r="K58" t="s">
        <v>594</v>
      </c>
      <c r="L58">
        <v>1191</v>
      </c>
      <c r="N58">
        <v>1013</v>
      </c>
      <c r="O58" t="s">
        <v>595</v>
      </c>
      <c r="P58" t="s">
        <v>595</v>
      </c>
      <c r="Q58">
        <v>1</v>
      </c>
      <c r="W58">
        <v>0</v>
      </c>
      <c r="X58">
        <v>-1759674247</v>
      </c>
      <c r="Y58">
        <f>AT58</f>
        <v>2.0099999999999998</v>
      </c>
      <c r="AA58">
        <v>0</v>
      </c>
      <c r="AB58">
        <v>0</v>
      </c>
      <c r="AC58">
        <v>0</v>
      </c>
      <c r="AD58">
        <v>440.52</v>
      </c>
      <c r="AE58">
        <v>0</v>
      </c>
      <c r="AF58">
        <v>0</v>
      </c>
      <c r="AG58">
        <v>0</v>
      </c>
      <c r="AH58">
        <v>440.52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2.0099999999999998</v>
      </c>
      <c r="AU58" t="s">
        <v>3</v>
      </c>
      <c r="AV58">
        <v>1</v>
      </c>
      <c r="AW58">
        <v>2</v>
      </c>
      <c r="AX58">
        <v>312164766</v>
      </c>
      <c r="AY58">
        <v>1</v>
      </c>
      <c r="AZ58">
        <v>0</v>
      </c>
      <c r="BA58">
        <v>59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885.44519999999989</v>
      </c>
      <c r="BN58">
        <v>2.0099999999999998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885.44519999999989</v>
      </c>
      <c r="BU58">
        <v>2.0099999999999998</v>
      </c>
      <c r="BV58">
        <v>0</v>
      </c>
      <c r="BW58">
        <v>1</v>
      </c>
      <c r="CU58">
        <f>ROUND(AT58*Source!I53*AH58*AL58,2)</f>
        <v>4427.2299999999996</v>
      </c>
      <c r="CV58">
        <f>ROUND(Y58*Source!I53,7)</f>
        <v>10.050000000000001</v>
      </c>
      <c r="CW58">
        <v>0</v>
      </c>
      <c r="CX58">
        <f>ROUND(Y58*Source!I53,7)</f>
        <v>10.050000000000001</v>
      </c>
      <c r="CY58">
        <f>AD58</f>
        <v>440.52</v>
      </c>
      <c r="CZ58">
        <f>AH58</f>
        <v>440.52</v>
      </c>
      <c r="DA58">
        <f>AL58</f>
        <v>1</v>
      </c>
      <c r="DB58">
        <f>ROUND(ROUND(AT58*CZ58,2),6)</f>
        <v>885.45</v>
      </c>
      <c r="DC58">
        <f>ROUND(ROUND(AT58*AG58,2),6)</f>
        <v>0</v>
      </c>
      <c r="DD58" t="s">
        <v>3</v>
      </c>
      <c r="DE58" t="s">
        <v>3</v>
      </c>
      <c r="DF58">
        <f>ROUND(ROUND(AE58,2)*CX58,2)</f>
        <v>0</v>
      </c>
      <c r="DG58">
        <f t="shared" si="19"/>
        <v>0</v>
      </c>
      <c r="DH58">
        <f t="shared" si="1"/>
        <v>0</v>
      </c>
      <c r="DI58">
        <f t="shared" si="2"/>
        <v>4427.2299999999996</v>
      </c>
      <c r="DJ58">
        <f>DI58</f>
        <v>4427.2299999999996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ROW(Source!A53)</f>
        <v>53</v>
      </c>
      <c r="B59">
        <v>312163570</v>
      </c>
      <c r="C59">
        <v>312164759</v>
      </c>
      <c r="D59">
        <v>277560491</v>
      </c>
      <c r="E59">
        <v>109</v>
      </c>
      <c r="F59">
        <v>1</v>
      </c>
      <c r="G59">
        <v>1</v>
      </c>
      <c r="H59">
        <v>1</v>
      </c>
      <c r="I59" t="s">
        <v>596</v>
      </c>
      <c r="J59" t="s">
        <v>3</v>
      </c>
      <c r="K59" t="s">
        <v>597</v>
      </c>
      <c r="L59">
        <v>1191</v>
      </c>
      <c r="N59">
        <v>1013</v>
      </c>
      <c r="O59" t="s">
        <v>595</v>
      </c>
      <c r="P59" t="s">
        <v>595</v>
      </c>
      <c r="Q59">
        <v>1</v>
      </c>
      <c r="W59">
        <v>0</v>
      </c>
      <c r="X59">
        <v>-1417349443</v>
      </c>
      <c r="Y59">
        <f>AT59</f>
        <v>0.81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0.81</v>
      </c>
      <c r="AU59" t="s">
        <v>3</v>
      </c>
      <c r="AV59">
        <v>2</v>
      </c>
      <c r="AW59">
        <v>2</v>
      </c>
      <c r="AX59">
        <v>312164767</v>
      </c>
      <c r="AY59">
        <v>1</v>
      </c>
      <c r="AZ59">
        <v>0</v>
      </c>
      <c r="BA59">
        <v>60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ROUND(Y59*Source!I53,7)</f>
        <v>4.05</v>
      </c>
      <c r="CY59">
        <f>AD59</f>
        <v>0</v>
      </c>
      <c r="CZ59">
        <f>AH59</f>
        <v>0</v>
      </c>
      <c r="DA59">
        <f>AL59</f>
        <v>1</v>
      </c>
      <c r="DB59">
        <f>ROUND(ROUND(AT59*CZ59,2),6)</f>
        <v>0</v>
      </c>
      <c r="DC59">
        <f>ROUND(ROUND(AT59*AG59,2),6)</f>
        <v>0</v>
      </c>
      <c r="DD59" t="s">
        <v>3</v>
      </c>
      <c r="DE59" t="s">
        <v>3</v>
      </c>
      <c r="DF59">
        <f>ROUND(ROUND(AE59,2)*CX59,2)</f>
        <v>0</v>
      </c>
      <c r="DG59">
        <f t="shared" si="19"/>
        <v>0</v>
      </c>
      <c r="DH59">
        <f t="shared" si="1"/>
        <v>0</v>
      </c>
      <c r="DI59">
        <f t="shared" si="2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ROW(Source!A53)</f>
        <v>53</v>
      </c>
      <c r="B60">
        <v>312163570</v>
      </c>
      <c r="C60">
        <v>312164759</v>
      </c>
      <c r="D60">
        <v>277944870</v>
      </c>
      <c r="E60">
        <v>1</v>
      </c>
      <c r="F60">
        <v>1</v>
      </c>
      <c r="G60">
        <v>1</v>
      </c>
      <c r="H60">
        <v>2</v>
      </c>
      <c r="I60" t="s">
        <v>640</v>
      </c>
      <c r="J60" t="s">
        <v>641</v>
      </c>
      <c r="K60" t="s">
        <v>642</v>
      </c>
      <c r="L60">
        <v>1368</v>
      </c>
      <c r="N60">
        <v>1011</v>
      </c>
      <c r="O60" t="s">
        <v>384</v>
      </c>
      <c r="P60" t="s">
        <v>384</v>
      </c>
      <c r="Q60">
        <v>1</v>
      </c>
      <c r="W60">
        <v>0</v>
      </c>
      <c r="X60">
        <v>-1627144733</v>
      </c>
      <c r="Y60">
        <f>AT60</f>
        <v>0.7</v>
      </c>
      <c r="AA60">
        <v>0</v>
      </c>
      <c r="AB60">
        <v>953.11</v>
      </c>
      <c r="AC60">
        <v>549.32000000000005</v>
      </c>
      <c r="AD60">
        <v>0</v>
      </c>
      <c r="AE60">
        <v>0</v>
      </c>
      <c r="AF60">
        <v>756.44</v>
      </c>
      <c r="AG60">
        <v>549.32000000000005</v>
      </c>
      <c r="AH60">
        <v>0</v>
      </c>
      <c r="AI60">
        <v>1</v>
      </c>
      <c r="AJ60">
        <v>1.26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0.7</v>
      </c>
      <c r="AU60" t="s">
        <v>3</v>
      </c>
      <c r="AV60">
        <v>1</v>
      </c>
      <c r="AW60">
        <v>2</v>
      </c>
      <c r="AX60">
        <v>312164768</v>
      </c>
      <c r="AY60">
        <v>1</v>
      </c>
      <c r="AZ60">
        <v>0</v>
      </c>
      <c r="BA60">
        <v>61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529.50800000000004</v>
      </c>
      <c r="BL60">
        <v>384.524</v>
      </c>
      <c r="BM60">
        <v>0</v>
      </c>
      <c r="BN60">
        <v>0</v>
      </c>
      <c r="BO60">
        <v>0.7</v>
      </c>
      <c r="BP60">
        <v>1</v>
      </c>
      <c r="BQ60">
        <v>0</v>
      </c>
      <c r="BR60">
        <v>529.50800000000004</v>
      </c>
      <c r="BS60">
        <v>384.524</v>
      </c>
      <c r="BT60">
        <v>0</v>
      </c>
      <c r="BU60">
        <v>0</v>
      </c>
      <c r="BV60">
        <v>0.7</v>
      </c>
      <c r="BW60">
        <v>1</v>
      </c>
      <c r="CV60">
        <v>0</v>
      </c>
      <c r="CW60">
        <f>ROUND(Y60*Source!I53*DO60,7)</f>
        <v>3.5</v>
      </c>
      <c r="CX60">
        <f>ROUND(Y60*Source!I53,7)</f>
        <v>3.5</v>
      </c>
      <c r="CY60">
        <f>AB60</f>
        <v>953.11</v>
      </c>
      <c r="CZ60">
        <f>AF60</f>
        <v>756.44</v>
      </c>
      <c r="DA60">
        <f>AJ60</f>
        <v>1.26</v>
      </c>
      <c r="DB60">
        <f>ROUND(ROUND(AT60*CZ60,2),6)</f>
        <v>529.51</v>
      </c>
      <c r="DC60">
        <f>ROUND(ROUND(AT60*AG60,2),6)</f>
        <v>384.52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3335.89</v>
      </c>
      <c r="DH60">
        <f t="shared" si="1"/>
        <v>1922.62</v>
      </c>
      <c r="DI60">
        <f t="shared" si="2"/>
        <v>0</v>
      </c>
      <c r="DJ60">
        <f>DG60+DH60</f>
        <v>5258.51</v>
      </c>
      <c r="DK60">
        <v>1</v>
      </c>
      <c r="DL60" t="s">
        <v>601</v>
      </c>
      <c r="DM60">
        <v>5</v>
      </c>
      <c r="DN60" t="s">
        <v>595</v>
      </c>
      <c r="DO60">
        <v>1</v>
      </c>
    </row>
    <row r="61" spans="1:119" x14ac:dyDescent="0.2">
      <c r="A61">
        <f>ROW(Source!A53)</f>
        <v>53</v>
      </c>
      <c r="B61">
        <v>312163570</v>
      </c>
      <c r="C61">
        <v>312164759</v>
      </c>
      <c r="D61">
        <v>277945805</v>
      </c>
      <c r="E61">
        <v>1</v>
      </c>
      <c r="F61">
        <v>1</v>
      </c>
      <c r="G61">
        <v>1</v>
      </c>
      <c r="H61">
        <v>2</v>
      </c>
      <c r="I61" t="s">
        <v>602</v>
      </c>
      <c r="J61" t="s">
        <v>603</v>
      </c>
      <c r="K61" t="s">
        <v>604</v>
      </c>
      <c r="L61">
        <v>1368</v>
      </c>
      <c r="N61">
        <v>1011</v>
      </c>
      <c r="O61" t="s">
        <v>384</v>
      </c>
      <c r="P61" t="s">
        <v>384</v>
      </c>
      <c r="Q61">
        <v>1</v>
      </c>
      <c r="W61">
        <v>0</v>
      </c>
      <c r="X61">
        <v>721652621</v>
      </c>
      <c r="Y61">
        <f>AT61</f>
        <v>0.11</v>
      </c>
      <c r="AA61">
        <v>0</v>
      </c>
      <c r="AB61">
        <v>544.70000000000005</v>
      </c>
      <c r="AC61">
        <v>477.98</v>
      </c>
      <c r="AD61">
        <v>0</v>
      </c>
      <c r="AE61">
        <v>0</v>
      </c>
      <c r="AF61">
        <v>544.70000000000005</v>
      </c>
      <c r="AG61">
        <v>477.98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0.11</v>
      </c>
      <c r="AU61" t="s">
        <v>3</v>
      </c>
      <c r="AV61">
        <v>1</v>
      </c>
      <c r="AW61">
        <v>2</v>
      </c>
      <c r="AX61">
        <v>312164769</v>
      </c>
      <c r="AY61">
        <v>1</v>
      </c>
      <c r="AZ61">
        <v>0</v>
      </c>
      <c r="BA61">
        <v>62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59.917000000000009</v>
      </c>
      <c r="BL61">
        <v>52.577800000000003</v>
      </c>
      <c r="BM61">
        <v>0</v>
      </c>
      <c r="BN61">
        <v>0</v>
      </c>
      <c r="BO61">
        <v>0.11</v>
      </c>
      <c r="BP61">
        <v>1</v>
      </c>
      <c r="BQ61">
        <v>0</v>
      </c>
      <c r="BR61">
        <v>59.917000000000009</v>
      </c>
      <c r="BS61">
        <v>52.577800000000003</v>
      </c>
      <c r="BT61">
        <v>0</v>
      </c>
      <c r="BU61">
        <v>0</v>
      </c>
      <c r="BV61">
        <v>0.11</v>
      </c>
      <c r="BW61">
        <v>1</v>
      </c>
      <c r="CV61">
        <v>0</v>
      </c>
      <c r="CW61">
        <f>ROUND(Y61*Source!I53*DO61,7)</f>
        <v>0.55000000000000004</v>
      </c>
      <c r="CX61">
        <f>ROUND(Y61*Source!I53,7)</f>
        <v>0.55000000000000004</v>
      </c>
      <c r="CY61">
        <f>AB61</f>
        <v>544.70000000000005</v>
      </c>
      <c r="CZ61">
        <f>AF61</f>
        <v>544.70000000000005</v>
      </c>
      <c r="DA61">
        <f>AJ61</f>
        <v>1</v>
      </c>
      <c r="DB61">
        <f>ROUND(ROUND(AT61*CZ61,2),6)</f>
        <v>59.92</v>
      </c>
      <c r="DC61">
        <f>ROUND(ROUND(AT61*AG61,2),6)</f>
        <v>52.58</v>
      </c>
      <c r="DD61" t="s">
        <v>3</v>
      </c>
      <c r="DE61" t="s">
        <v>3</v>
      </c>
      <c r="DF61">
        <f>ROUND(ROUND(AE61,2)*CX61,2)</f>
        <v>0</v>
      </c>
      <c r="DG61">
        <f t="shared" ref="DG61:DG83" si="20">ROUND(ROUND(AF61,2)*CX61,2)</f>
        <v>299.58999999999997</v>
      </c>
      <c r="DH61">
        <f t="shared" si="1"/>
        <v>262.89</v>
      </c>
      <c r="DI61">
        <f t="shared" si="2"/>
        <v>0</v>
      </c>
      <c r="DJ61">
        <f>DG61+DH61</f>
        <v>562.48</v>
      </c>
      <c r="DK61">
        <v>1</v>
      </c>
      <c r="DL61" t="s">
        <v>605</v>
      </c>
      <c r="DM61">
        <v>4</v>
      </c>
      <c r="DN61" t="s">
        <v>595</v>
      </c>
      <c r="DO61">
        <v>1</v>
      </c>
    </row>
    <row r="62" spans="1:119" x14ac:dyDescent="0.2">
      <c r="A62">
        <f>ROW(Source!A53)</f>
        <v>53</v>
      </c>
      <c r="B62">
        <v>312163570</v>
      </c>
      <c r="C62">
        <v>312164759</v>
      </c>
      <c r="D62">
        <v>277862504</v>
      </c>
      <c r="E62">
        <v>1</v>
      </c>
      <c r="F62">
        <v>1</v>
      </c>
      <c r="G62">
        <v>1</v>
      </c>
      <c r="H62">
        <v>3</v>
      </c>
      <c r="I62" t="s">
        <v>643</v>
      </c>
      <c r="J62" t="s">
        <v>644</v>
      </c>
      <c r="K62" t="s">
        <v>645</v>
      </c>
      <c r="L62">
        <v>1346</v>
      </c>
      <c r="N62">
        <v>1009</v>
      </c>
      <c r="O62" t="s">
        <v>31</v>
      </c>
      <c r="P62" t="s">
        <v>31</v>
      </c>
      <c r="Q62">
        <v>1</v>
      </c>
      <c r="W62">
        <v>0</v>
      </c>
      <c r="X62">
        <v>1484945919</v>
      </c>
      <c r="Y62">
        <f>(AT62*ROUND(0,7))</f>
        <v>0</v>
      </c>
      <c r="AA62">
        <v>171.49</v>
      </c>
      <c r="AB62">
        <v>0</v>
      </c>
      <c r="AC62">
        <v>0</v>
      </c>
      <c r="AD62">
        <v>0</v>
      </c>
      <c r="AE62">
        <v>160.27000000000001</v>
      </c>
      <c r="AF62">
        <v>0</v>
      </c>
      <c r="AG62">
        <v>0</v>
      </c>
      <c r="AH62">
        <v>0</v>
      </c>
      <c r="AI62">
        <v>1.07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0.06</v>
      </c>
      <c r="AU62" t="s">
        <v>22</v>
      </c>
      <c r="AV62">
        <v>0</v>
      </c>
      <c r="AW62">
        <v>2</v>
      </c>
      <c r="AX62">
        <v>312164770</v>
      </c>
      <c r="AY62">
        <v>1</v>
      </c>
      <c r="AZ62">
        <v>0</v>
      </c>
      <c r="BA62">
        <v>63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9.616200000000001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ROUND(Y62*Source!I53,7)</f>
        <v>0</v>
      </c>
      <c r="CY62">
        <f>AA62</f>
        <v>171.49</v>
      </c>
      <c r="CZ62">
        <f>AE62</f>
        <v>160.27000000000001</v>
      </c>
      <c r="DA62">
        <f>AI62</f>
        <v>1.07</v>
      </c>
      <c r="DB62">
        <f>ROUND((ROUND(AT62*CZ62,2)*ROUND(0,7)),6)</f>
        <v>0</v>
      </c>
      <c r="DC62">
        <f>ROUND((ROUND(AT62*AG62,2)*ROUND(0,7)),6)</f>
        <v>0</v>
      </c>
      <c r="DD62" t="s">
        <v>3</v>
      </c>
      <c r="DE62" t="s">
        <v>3</v>
      </c>
      <c r="DF62">
        <f>ROUND(ROUND(AE62*AI62,2)*CX62,2)</f>
        <v>0</v>
      </c>
      <c r="DG62">
        <f t="shared" si="20"/>
        <v>0</v>
      </c>
      <c r="DH62">
        <f t="shared" si="1"/>
        <v>0</v>
      </c>
      <c r="DI62">
        <f t="shared" si="2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ROW(Source!A53)</f>
        <v>53</v>
      </c>
      <c r="B63">
        <v>312163570</v>
      </c>
      <c r="C63">
        <v>312164759</v>
      </c>
      <c r="D63">
        <v>277862533</v>
      </c>
      <c r="E63">
        <v>1</v>
      </c>
      <c r="F63">
        <v>1</v>
      </c>
      <c r="G63">
        <v>1</v>
      </c>
      <c r="H63">
        <v>3</v>
      </c>
      <c r="I63" t="s">
        <v>606</v>
      </c>
      <c r="J63" t="s">
        <v>607</v>
      </c>
      <c r="K63" t="s">
        <v>608</v>
      </c>
      <c r="L63">
        <v>1346</v>
      </c>
      <c r="N63">
        <v>1009</v>
      </c>
      <c r="O63" t="s">
        <v>31</v>
      </c>
      <c r="P63" t="s">
        <v>31</v>
      </c>
      <c r="Q63">
        <v>1</v>
      </c>
      <c r="W63">
        <v>0</v>
      </c>
      <c r="X63">
        <v>1685208048</v>
      </c>
      <c r="Y63">
        <f>(AT63*ROUND(0,7))</f>
        <v>0</v>
      </c>
      <c r="AA63">
        <v>493.26</v>
      </c>
      <c r="AB63">
        <v>0</v>
      </c>
      <c r="AC63">
        <v>0</v>
      </c>
      <c r="AD63">
        <v>0</v>
      </c>
      <c r="AE63">
        <v>238.29</v>
      </c>
      <c r="AF63">
        <v>0</v>
      </c>
      <c r="AG63">
        <v>0</v>
      </c>
      <c r="AH63">
        <v>0</v>
      </c>
      <c r="AI63">
        <v>2.0699999999999998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22</v>
      </c>
      <c r="AV63">
        <v>0</v>
      </c>
      <c r="AW63">
        <v>2</v>
      </c>
      <c r="AX63">
        <v>312164771</v>
      </c>
      <c r="AY63">
        <v>1</v>
      </c>
      <c r="AZ63">
        <v>0</v>
      </c>
      <c r="BA63">
        <v>64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2.3828999999999998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ROUND(Y63*Source!I53,7)</f>
        <v>0</v>
      </c>
      <c r="CY63">
        <f>AA63</f>
        <v>493.26</v>
      </c>
      <c r="CZ63">
        <f>AE63</f>
        <v>238.29</v>
      </c>
      <c r="DA63">
        <f>AI63</f>
        <v>2.0699999999999998</v>
      </c>
      <c r="DB63">
        <f>ROUND((ROUND(AT63*CZ63,2)*ROUND(0,7)),6)</f>
        <v>0</v>
      </c>
      <c r="DC63">
        <f>ROUND((ROUND(AT63*AG63,2)*ROUND(0,7)),6)</f>
        <v>0</v>
      </c>
      <c r="DD63" t="s">
        <v>3</v>
      </c>
      <c r="DE63" t="s">
        <v>3</v>
      </c>
      <c r="DF63">
        <f>ROUND(ROUND(AE63*AI63,2)*CX63,2)</f>
        <v>0</v>
      </c>
      <c r="DG63">
        <f t="shared" si="20"/>
        <v>0</v>
      </c>
      <c r="DH63">
        <f t="shared" si="1"/>
        <v>0</v>
      </c>
      <c r="DI63">
        <f t="shared" si="2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ROW(Source!A54)</f>
        <v>54</v>
      </c>
      <c r="B64">
        <v>312163570</v>
      </c>
      <c r="C64">
        <v>312164777</v>
      </c>
      <c r="D64">
        <v>277560257</v>
      </c>
      <c r="E64">
        <v>109</v>
      </c>
      <c r="F64">
        <v>1</v>
      </c>
      <c r="G64">
        <v>1</v>
      </c>
      <c r="H64">
        <v>1</v>
      </c>
      <c r="I64" t="s">
        <v>646</v>
      </c>
      <c r="J64" t="s">
        <v>3</v>
      </c>
      <c r="K64" t="s">
        <v>647</v>
      </c>
      <c r="L64">
        <v>1191</v>
      </c>
      <c r="N64">
        <v>1013</v>
      </c>
      <c r="O64" t="s">
        <v>595</v>
      </c>
      <c r="P64" t="s">
        <v>595</v>
      </c>
      <c r="Q64">
        <v>1</v>
      </c>
      <c r="W64">
        <v>0</v>
      </c>
      <c r="X64">
        <v>388411409</v>
      </c>
      <c r="Y64">
        <f t="shared" ref="Y64:Y76" si="21">AT64</f>
        <v>0.44</v>
      </c>
      <c r="AA64">
        <v>0</v>
      </c>
      <c r="AB64">
        <v>0</v>
      </c>
      <c r="AC64">
        <v>0</v>
      </c>
      <c r="AD64">
        <v>406.64</v>
      </c>
      <c r="AE64">
        <v>0</v>
      </c>
      <c r="AF64">
        <v>0</v>
      </c>
      <c r="AG64">
        <v>0</v>
      </c>
      <c r="AH64">
        <v>406.64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0.44</v>
      </c>
      <c r="AU64" t="s">
        <v>3</v>
      </c>
      <c r="AV64">
        <v>1</v>
      </c>
      <c r="AW64">
        <v>2</v>
      </c>
      <c r="AX64">
        <v>312164783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178.92159999999998</v>
      </c>
      <c r="BN64">
        <v>0.44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178.92159999999998</v>
      </c>
      <c r="BU64">
        <v>0.44</v>
      </c>
      <c r="BV64">
        <v>0</v>
      </c>
      <c r="BW64">
        <v>1</v>
      </c>
      <c r="CU64">
        <f>ROUND(AT64*Source!I54*AH64*AL64,2)</f>
        <v>4115.2</v>
      </c>
      <c r="CV64">
        <f>ROUND(Y64*Source!I54,7)</f>
        <v>10.119999999999999</v>
      </c>
      <c r="CW64">
        <v>0</v>
      </c>
      <c r="CX64">
        <f>ROUND(Y64*Source!I54,7)</f>
        <v>10.119999999999999</v>
      </c>
      <c r="CY64">
        <f>AD64</f>
        <v>406.64</v>
      </c>
      <c r="CZ64">
        <f>AH64</f>
        <v>406.64</v>
      </c>
      <c r="DA64">
        <f>AL64</f>
        <v>1</v>
      </c>
      <c r="DB64">
        <f t="shared" ref="DB64:DB76" si="22">ROUND(ROUND(AT64*CZ64,2),6)</f>
        <v>178.92</v>
      </c>
      <c r="DC64">
        <f t="shared" ref="DC64:DC76" si="23">ROUND(ROUND(AT64*AG64,2),6)</f>
        <v>0</v>
      </c>
      <c r="DD64" t="s">
        <v>3</v>
      </c>
      <c r="DE64" t="s">
        <v>3</v>
      </c>
      <c r="DF64">
        <f t="shared" ref="DF64:DF95" si="24">ROUND(ROUND(AE64,2)*CX64,2)</f>
        <v>0</v>
      </c>
      <c r="DG64">
        <f t="shared" si="20"/>
        <v>0</v>
      </c>
      <c r="DH64">
        <f t="shared" si="1"/>
        <v>0</v>
      </c>
      <c r="DI64">
        <f t="shared" si="2"/>
        <v>4115.2</v>
      </c>
      <c r="DJ64">
        <f>DI64</f>
        <v>4115.2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ROW(Source!A54)</f>
        <v>54</v>
      </c>
      <c r="B65">
        <v>312163570</v>
      </c>
      <c r="C65">
        <v>312164777</v>
      </c>
      <c r="D65">
        <v>277560491</v>
      </c>
      <c r="E65">
        <v>109</v>
      </c>
      <c r="F65">
        <v>1</v>
      </c>
      <c r="G65">
        <v>1</v>
      </c>
      <c r="H65">
        <v>1</v>
      </c>
      <c r="I65" t="s">
        <v>596</v>
      </c>
      <c r="J65" t="s">
        <v>3</v>
      </c>
      <c r="K65" t="s">
        <v>597</v>
      </c>
      <c r="L65">
        <v>1191</v>
      </c>
      <c r="N65">
        <v>1013</v>
      </c>
      <c r="O65" t="s">
        <v>595</v>
      </c>
      <c r="P65" t="s">
        <v>595</v>
      </c>
      <c r="Q65">
        <v>1</v>
      </c>
      <c r="W65">
        <v>0</v>
      </c>
      <c r="X65">
        <v>-1417349443</v>
      </c>
      <c r="Y65">
        <f t="shared" si="21"/>
        <v>0.48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0.48</v>
      </c>
      <c r="AU65" t="s">
        <v>3</v>
      </c>
      <c r="AV65">
        <v>2</v>
      </c>
      <c r="AW65">
        <v>2</v>
      </c>
      <c r="AX65">
        <v>312164784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ROUND(Y65*Source!I54,7)</f>
        <v>11.04</v>
      </c>
      <c r="CY65">
        <f>AD65</f>
        <v>0</v>
      </c>
      <c r="CZ65">
        <f>AH65</f>
        <v>0</v>
      </c>
      <c r="DA65">
        <f>AL65</f>
        <v>1</v>
      </c>
      <c r="DB65">
        <f t="shared" si="22"/>
        <v>0</v>
      </c>
      <c r="DC65">
        <f t="shared" si="23"/>
        <v>0</v>
      </c>
      <c r="DD65" t="s">
        <v>3</v>
      </c>
      <c r="DE65" t="s">
        <v>3</v>
      </c>
      <c r="DF65">
        <f t="shared" si="24"/>
        <v>0</v>
      </c>
      <c r="DG65">
        <f t="shared" si="20"/>
        <v>0</v>
      </c>
      <c r="DH65">
        <f t="shared" ref="DH65:DH128" si="25">ROUND(ROUND(AG65,2)*CX65,2)</f>
        <v>0</v>
      </c>
      <c r="DI65">
        <f t="shared" ref="DI65:DI128" si="26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ROW(Source!A54)</f>
        <v>54</v>
      </c>
      <c r="B66">
        <v>312163570</v>
      </c>
      <c r="C66">
        <v>312164777</v>
      </c>
      <c r="D66">
        <v>277944622</v>
      </c>
      <c r="E66">
        <v>1</v>
      </c>
      <c r="F66">
        <v>1</v>
      </c>
      <c r="G66">
        <v>1</v>
      </c>
      <c r="H66">
        <v>2</v>
      </c>
      <c r="I66" t="s">
        <v>629</v>
      </c>
      <c r="J66" t="s">
        <v>630</v>
      </c>
      <c r="K66" t="s">
        <v>631</v>
      </c>
      <c r="L66">
        <v>1368</v>
      </c>
      <c r="N66">
        <v>1011</v>
      </c>
      <c r="O66" t="s">
        <v>384</v>
      </c>
      <c r="P66" t="s">
        <v>384</v>
      </c>
      <c r="Q66">
        <v>1</v>
      </c>
      <c r="W66">
        <v>0</v>
      </c>
      <c r="X66">
        <v>-776243211</v>
      </c>
      <c r="Y66">
        <f t="shared" si="21"/>
        <v>0.24</v>
      </c>
      <c r="AA66">
        <v>0</v>
      </c>
      <c r="AB66">
        <v>1472.33</v>
      </c>
      <c r="AC66">
        <v>642.05999999999995</v>
      </c>
      <c r="AD66">
        <v>0</v>
      </c>
      <c r="AE66">
        <v>0</v>
      </c>
      <c r="AF66">
        <v>1472.33</v>
      </c>
      <c r="AG66">
        <v>642.05999999999995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0.24</v>
      </c>
      <c r="AU66" t="s">
        <v>3</v>
      </c>
      <c r="AV66">
        <v>1</v>
      </c>
      <c r="AW66">
        <v>2</v>
      </c>
      <c r="AX66">
        <v>312164785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353.35919999999999</v>
      </c>
      <c r="BL66">
        <v>154.09439999999998</v>
      </c>
      <c r="BM66">
        <v>0</v>
      </c>
      <c r="BN66">
        <v>0</v>
      </c>
      <c r="BO66">
        <v>0.24</v>
      </c>
      <c r="BP66">
        <v>1</v>
      </c>
      <c r="BQ66">
        <v>0</v>
      </c>
      <c r="BR66">
        <v>353.35919999999999</v>
      </c>
      <c r="BS66">
        <v>154.09439999999998</v>
      </c>
      <c r="BT66">
        <v>0</v>
      </c>
      <c r="BU66">
        <v>0</v>
      </c>
      <c r="BV66">
        <v>0.24</v>
      </c>
      <c r="BW66">
        <v>1</v>
      </c>
      <c r="CV66">
        <v>0</v>
      </c>
      <c r="CW66">
        <f>ROUND(Y66*Source!I54*DO66,7)</f>
        <v>5.52</v>
      </c>
      <c r="CX66">
        <f>ROUND(Y66*Source!I54,7)</f>
        <v>5.52</v>
      </c>
      <c r="CY66">
        <f>AB66</f>
        <v>1472.33</v>
      </c>
      <c r="CZ66">
        <f>AF66</f>
        <v>1472.33</v>
      </c>
      <c r="DA66">
        <f>AJ66</f>
        <v>1</v>
      </c>
      <c r="DB66">
        <f t="shared" si="22"/>
        <v>353.36</v>
      </c>
      <c r="DC66">
        <f t="shared" si="23"/>
        <v>154.09</v>
      </c>
      <c r="DD66" t="s">
        <v>3</v>
      </c>
      <c r="DE66" t="s">
        <v>3</v>
      </c>
      <c r="DF66">
        <f t="shared" si="24"/>
        <v>0</v>
      </c>
      <c r="DG66">
        <f t="shared" si="20"/>
        <v>8127.26</v>
      </c>
      <c r="DH66">
        <f t="shared" si="25"/>
        <v>3544.17</v>
      </c>
      <c r="DI66">
        <f t="shared" si="26"/>
        <v>0</v>
      </c>
      <c r="DJ66">
        <f>DG66+DH66</f>
        <v>11671.43</v>
      </c>
      <c r="DK66">
        <v>1</v>
      </c>
      <c r="DL66" t="s">
        <v>632</v>
      </c>
      <c r="DM66">
        <v>6</v>
      </c>
      <c r="DN66" t="s">
        <v>595</v>
      </c>
      <c r="DO66">
        <v>1</v>
      </c>
    </row>
    <row r="67" spans="1:119" x14ac:dyDescent="0.2">
      <c r="A67">
        <f>ROW(Source!A54)</f>
        <v>54</v>
      </c>
      <c r="B67">
        <v>312163570</v>
      </c>
      <c r="C67">
        <v>312164777</v>
      </c>
      <c r="D67">
        <v>277945900</v>
      </c>
      <c r="E67">
        <v>1</v>
      </c>
      <c r="F67">
        <v>1</v>
      </c>
      <c r="G67">
        <v>1</v>
      </c>
      <c r="H67">
        <v>2</v>
      </c>
      <c r="I67" t="s">
        <v>648</v>
      </c>
      <c r="J67" t="s">
        <v>649</v>
      </c>
      <c r="K67" t="s">
        <v>650</v>
      </c>
      <c r="L67">
        <v>1368</v>
      </c>
      <c r="N67">
        <v>1011</v>
      </c>
      <c r="O67" t="s">
        <v>384</v>
      </c>
      <c r="P67" t="s">
        <v>384</v>
      </c>
      <c r="Q67">
        <v>1</v>
      </c>
      <c r="W67">
        <v>0</v>
      </c>
      <c r="X67">
        <v>-2054013352</v>
      </c>
      <c r="Y67">
        <f t="shared" si="21"/>
        <v>0.24</v>
      </c>
      <c r="AA67">
        <v>0</v>
      </c>
      <c r="AB67">
        <v>12.95</v>
      </c>
      <c r="AC67">
        <v>0</v>
      </c>
      <c r="AD67">
        <v>0</v>
      </c>
      <c r="AE67">
        <v>0</v>
      </c>
      <c r="AF67">
        <v>12.95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0.24</v>
      </c>
      <c r="AU67" t="s">
        <v>3</v>
      </c>
      <c r="AV67">
        <v>1</v>
      </c>
      <c r="AW67">
        <v>2</v>
      </c>
      <c r="AX67">
        <v>312164786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3.1079999999999997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3.1079999999999997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ROUND(Y67*Source!I54*DO67,7)</f>
        <v>0</v>
      </c>
      <c r="CX67">
        <f>ROUND(Y67*Source!I54,7)</f>
        <v>5.52</v>
      </c>
      <c r="CY67">
        <f>AB67</f>
        <v>12.95</v>
      </c>
      <c r="CZ67">
        <f>AF67</f>
        <v>12.95</v>
      </c>
      <c r="DA67">
        <f>AJ67</f>
        <v>1</v>
      </c>
      <c r="DB67">
        <f t="shared" si="22"/>
        <v>3.11</v>
      </c>
      <c r="DC67">
        <f t="shared" si="23"/>
        <v>0</v>
      </c>
      <c r="DD67" t="s">
        <v>3</v>
      </c>
      <c r="DE67" t="s">
        <v>3</v>
      </c>
      <c r="DF67">
        <f t="shared" si="24"/>
        <v>0</v>
      </c>
      <c r="DG67">
        <f t="shared" si="20"/>
        <v>71.48</v>
      </c>
      <c r="DH67">
        <f t="shared" si="25"/>
        <v>0</v>
      </c>
      <c r="DI67">
        <f t="shared" si="26"/>
        <v>0</v>
      </c>
      <c r="DJ67">
        <f>DG67+DH67</f>
        <v>71.48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ROW(Source!A54)</f>
        <v>54</v>
      </c>
      <c r="B68">
        <v>312163570</v>
      </c>
      <c r="C68">
        <v>312164777</v>
      </c>
      <c r="D68">
        <v>277945921</v>
      </c>
      <c r="E68">
        <v>1</v>
      </c>
      <c r="F68">
        <v>1</v>
      </c>
      <c r="G68">
        <v>1</v>
      </c>
      <c r="H68">
        <v>2</v>
      </c>
      <c r="I68" t="s">
        <v>651</v>
      </c>
      <c r="J68" t="s">
        <v>652</v>
      </c>
      <c r="K68" t="s">
        <v>653</v>
      </c>
      <c r="L68">
        <v>1368</v>
      </c>
      <c r="N68">
        <v>1011</v>
      </c>
      <c r="O68" t="s">
        <v>384</v>
      </c>
      <c r="P68" t="s">
        <v>384</v>
      </c>
      <c r="Q68">
        <v>1</v>
      </c>
      <c r="W68">
        <v>0</v>
      </c>
      <c r="X68">
        <v>495072614</v>
      </c>
      <c r="Y68">
        <f t="shared" si="21"/>
        <v>0.24</v>
      </c>
      <c r="AA68">
        <v>0</v>
      </c>
      <c r="AB68">
        <v>560.73</v>
      </c>
      <c r="AC68">
        <v>477.98</v>
      </c>
      <c r="AD68">
        <v>0</v>
      </c>
      <c r="AE68">
        <v>0</v>
      </c>
      <c r="AF68">
        <v>560.73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0.24</v>
      </c>
      <c r="AU68" t="s">
        <v>3</v>
      </c>
      <c r="AV68">
        <v>1</v>
      </c>
      <c r="AW68">
        <v>2</v>
      </c>
      <c r="AX68">
        <v>312164787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134.5752</v>
      </c>
      <c r="BL68">
        <v>114.7152</v>
      </c>
      <c r="BM68">
        <v>0</v>
      </c>
      <c r="BN68">
        <v>0</v>
      </c>
      <c r="BO68">
        <v>0.24</v>
      </c>
      <c r="BP68">
        <v>1</v>
      </c>
      <c r="BQ68">
        <v>0</v>
      </c>
      <c r="BR68">
        <v>134.5752</v>
      </c>
      <c r="BS68">
        <v>114.7152</v>
      </c>
      <c r="BT68">
        <v>0</v>
      </c>
      <c r="BU68">
        <v>0</v>
      </c>
      <c r="BV68">
        <v>0.24</v>
      </c>
      <c r="BW68">
        <v>1</v>
      </c>
      <c r="CV68">
        <v>0</v>
      </c>
      <c r="CW68">
        <f>ROUND(Y68*Source!I54*DO68,7)</f>
        <v>5.52</v>
      </c>
      <c r="CX68">
        <f>ROUND(Y68*Source!I54,7)</f>
        <v>5.52</v>
      </c>
      <c r="CY68">
        <f>AB68</f>
        <v>560.73</v>
      </c>
      <c r="CZ68">
        <f>AF68</f>
        <v>560.73</v>
      </c>
      <c r="DA68">
        <f>AJ68</f>
        <v>1</v>
      </c>
      <c r="DB68">
        <f t="shared" si="22"/>
        <v>134.58000000000001</v>
      </c>
      <c r="DC68">
        <f t="shared" si="23"/>
        <v>114.72</v>
      </c>
      <c r="DD68" t="s">
        <v>3</v>
      </c>
      <c r="DE68" t="s">
        <v>3</v>
      </c>
      <c r="DF68">
        <f t="shared" si="24"/>
        <v>0</v>
      </c>
      <c r="DG68">
        <f t="shared" si="20"/>
        <v>3095.23</v>
      </c>
      <c r="DH68">
        <f t="shared" si="25"/>
        <v>2638.45</v>
      </c>
      <c r="DI68">
        <f t="shared" si="26"/>
        <v>0</v>
      </c>
      <c r="DJ68">
        <f>DG68+DH68</f>
        <v>5733.68</v>
      </c>
      <c r="DK68">
        <v>1</v>
      </c>
      <c r="DL68" t="s">
        <v>605</v>
      </c>
      <c r="DM68">
        <v>4</v>
      </c>
      <c r="DN68" t="s">
        <v>595</v>
      </c>
      <c r="DO68">
        <v>1</v>
      </c>
    </row>
    <row r="69" spans="1:119" x14ac:dyDescent="0.2">
      <c r="A69">
        <f>ROW(Source!A55)</f>
        <v>55</v>
      </c>
      <c r="B69">
        <v>312163570</v>
      </c>
      <c r="C69">
        <v>312164788</v>
      </c>
      <c r="D69">
        <v>277560257</v>
      </c>
      <c r="E69">
        <v>109</v>
      </c>
      <c r="F69">
        <v>1</v>
      </c>
      <c r="G69">
        <v>1</v>
      </c>
      <c r="H69">
        <v>1</v>
      </c>
      <c r="I69" t="s">
        <v>646</v>
      </c>
      <c r="J69" t="s">
        <v>3</v>
      </c>
      <c r="K69" t="s">
        <v>647</v>
      </c>
      <c r="L69">
        <v>1191</v>
      </c>
      <c r="N69">
        <v>1013</v>
      </c>
      <c r="O69" t="s">
        <v>595</v>
      </c>
      <c r="P69" t="s">
        <v>595</v>
      </c>
      <c r="Q69">
        <v>1</v>
      </c>
      <c r="W69">
        <v>0</v>
      </c>
      <c r="X69">
        <v>388411409</v>
      </c>
      <c r="Y69">
        <f t="shared" si="21"/>
        <v>0.25</v>
      </c>
      <c r="AA69">
        <v>0</v>
      </c>
      <c r="AB69">
        <v>0</v>
      </c>
      <c r="AC69">
        <v>0</v>
      </c>
      <c r="AD69">
        <v>406.64</v>
      </c>
      <c r="AE69">
        <v>0</v>
      </c>
      <c r="AF69">
        <v>0</v>
      </c>
      <c r="AG69">
        <v>0</v>
      </c>
      <c r="AH69">
        <v>406.64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0.25</v>
      </c>
      <c r="AU69" t="s">
        <v>3</v>
      </c>
      <c r="AV69">
        <v>1</v>
      </c>
      <c r="AW69">
        <v>2</v>
      </c>
      <c r="AX69">
        <v>312164793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101.66</v>
      </c>
      <c r="BN69">
        <v>0.25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101.66</v>
      </c>
      <c r="BU69">
        <v>0.25</v>
      </c>
      <c r="BV69">
        <v>0</v>
      </c>
      <c r="BW69">
        <v>1</v>
      </c>
      <c r="CU69">
        <f>ROUND(AT69*Source!I55*AH69*AL69,2)</f>
        <v>914.94</v>
      </c>
      <c r="CV69">
        <f>ROUND(Y69*Source!I55,7)</f>
        <v>2.25</v>
      </c>
      <c r="CW69">
        <v>0</v>
      </c>
      <c r="CX69">
        <f>ROUND(Y69*Source!I55,7)</f>
        <v>2.25</v>
      </c>
      <c r="CY69">
        <f>AD69</f>
        <v>406.64</v>
      </c>
      <c r="CZ69">
        <f>AH69</f>
        <v>406.64</v>
      </c>
      <c r="DA69">
        <f>AL69</f>
        <v>1</v>
      </c>
      <c r="DB69">
        <f t="shared" si="22"/>
        <v>101.66</v>
      </c>
      <c r="DC69">
        <f t="shared" si="23"/>
        <v>0</v>
      </c>
      <c r="DD69" t="s">
        <v>3</v>
      </c>
      <c r="DE69" t="s">
        <v>3</v>
      </c>
      <c r="DF69">
        <f t="shared" si="24"/>
        <v>0</v>
      </c>
      <c r="DG69">
        <f t="shared" si="20"/>
        <v>0</v>
      </c>
      <c r="DH69">
        <f t="shared" si="25"/>
        <v>0</v>
      </c>
      <c r="DI69">
        <f t="shared" si="26"/>
        <v>914.94</v>
      </c>
      <c r="DJ69">
        <f>DI69</f>
        <v>914.94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ROW(Source!A55)</f>
        <v>55</v>
      </c>
      <c r="B70">
        <v>312163570</v>
      </c>
      <c r="C70">
        <v>312164788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596</v>
      </c>
      <c r="J70" t="s">
        <v>3</v>
      </c>
      <c r="K70" t="s">
        <v>597</v>
      </c>
      <c r="L70">
        <v>1191</v>
      </c>
      <c r="N70">
        <v>1013</v>
      </c>
      <c r="O70" t="s">
        <v>595</v>
      </c>
      <c r="P70" t="s">
        <v>595</v>
      </c>
      <c r="Q70">
        <v>1</v>
      </c>
      <c r="W70">
        <v>0</v>
      </c>
      <c r="X70">
        <v>-1417349443</v>
      </c>
      <c r="Y70">
        <f t="shared" si="21"/>
        <v>0.14000000000000001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</v>
      </c>
      <c r="AV70">
        <v>2</v>
      </c>
      <c r="AW70">
        <v>2</v>
      </c>
      <c r="AX70">
        <v>312164794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ROUND(Y70*Source!I55,7)</f>
        <v>1.26</v>
      </c>
      <c r="CY70">
        <f>AD70</f>
        <v>0</v>
      </c>
      <c r="CZ70">
        <f>AH70</f>
        <v>0</v>
      </c>
      <c r="DA70">
        <f>AL70</f>
        <v>1</v>
      </c>
      <c r="DB70">
        <f t="shared" si="22"/>
        <v>0</v>
      </c>
      <c r="DC70">
        <f t="shared" si="23"/>
        <v>0</v>
      </c>
      <c r="DD70" t="s">
        <v>3</v>
      </c>
      <c r="DE70" t="s">
        <v>3</v>
      </c>
      <c r="DF70">
        <f t="shared" si="24"/>
        <v>0</v>
      </c>
      <c r="DG70">
        <f t="shared" si="20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ROW(Source!A55)</f>
        <v>55</v>
      </c>
      <c r="B71">
        <v>312163570</v>
      </c>
      <c r="C71">
        <v>312164788</v>
      </c>
      <c r="D71">
        <v>277945900</v>
      </c>
      <c r="E71">
        <v>1</v>
      </c>
      <c r="F71">
        <v>1</v>
      </c>
      <c r="G71">
        <v>1</v>
      </c>
      <c r="H71">
        <v>2</v>
      </c>
      <c r="I71" t="s">
        <v>648</v>
      </c>
      <c r="J71" t="s">
        <v>649</v>
      </c>
      <c r="K71" t="s">
        <v>650</v>
      </c>
      <c r="L71">
        <v>1368</v>
      </c>
      <c r="N71">
        <v>1011</v>
      </c>
      <c r="O71" t="s">
        <v>384</v>
      </c>
      <c r="P71" t="s">
        <v>384</v>
      </c>
      <c r="Q71">
        <v>1</v>
      </c>
      <c r="W71">
        <v>0</v>
      </c>
      <c r="X71">
        <v>-2054013352</v>
      </c>
      <c r="Y71">
        <f t="shared" si="21"/>
        <v>0.14000000000000001</v>
      </c>
      <c r="AA71">
        <v>0</v>
      </c>
      <c r="AB71">
        <v>12.95</v>
      </c>
      <c r="AC71">
        <v>0</v>
      </c>
      <c r="AD71">
        <v>0</v>
      </c>
      <c r="AE71">
        <v>0</v>
      </c>
      <c r="AF71">
        <v>12.95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0.14000000000000001</v>
      </c>
      <c r="AU71" t="s">
        <v>3</v>
      </c>
      <c r="AV71">
        <v>1</v>
      </c>
      <c r="AW71">
        <v>2</v>
      </c>
      <c r="AX71">
        <v>312164795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1.8130000000000002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1.8130000000000002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ROUND(Y71*Source!I55*DO71,7)</f>
        <v>0</v>
      </c>
      <c r="CX71">
        <f>ROUND(Y71*Source!I55,7)</f>
        <v>1.26</v>
      </c>
      <c r="CY71">
        <f>AB71</f>
        <v>12.95</v>
      </c>
      <c r="CZ71">
        <f>AF71</f>
        <v>12.95</v>
      </c>
      <c r="DA71">
        <f>AJ71</f>
        <v>1</v>
      </c>
      <c r="DB71">
        <f t="shared" si="22"/>
        <v>1.81</v>
      </c>
      <c r="DC71">
        <f t="shared" si="23"/>
        <v>0</v>
      </c>
      <c r="DD71" t="s">
        <v>3</v>
      </c>
      <c r="DE71" t="s">
        <v>3</v>
      </c>
      <c r="DF71">
        <f t="shared" si="24"/>
        <v>0</v>
      </c>
      <c r="DG71">
        <f t="shared" si="20"/>
        <v>16.32</v>
      </c>
      <c r="DH71">
        <f t="shared" si="25"/>
        <v>0</v>
      </c>
      <c r="DI71">
        <f t="shared" si="26"/>
        <v>0</v>
      </c>
      <c r="DJ71">
        <f>DG71+DH71</f>
        <v>16.32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ROW(Source!A55)</f>
        <v>55</v>
      </c>
      <c r="B72">
        <v>312163570</v>
      </c>
      <c r="C72">
        <v>312164788</v>
      </c>
      <c r="D72">
        <v>277945921</v>
      </c>
      <c r="E72">
        <v>1</v>
      </c>
      <c r="F72">
        <v>1</v>
      </c>
      <c r="G72">
        <v>1</v>
      </c>
      <c r="H72">
        <v>2</v>
      </c>
      <c r="I72" t="s">
        <v>651</v>
      </c>
      <c r="J72" t="s">
        <v>652</v>
      </c>
      <c r="K72" t="s">
        <v>653</v>
      </c>
      <c r="L72">
        <v>1368</v>
      </c>
      <c r="N72">
        <v>1011</v>
      </c>
      <c r="O72" t="s">
        <v>384</v>
      </c>
      <c r="P72" t="s">
        <v>384</v>
      </c>
      <c r="Q72">
        <v>1</v>
      </c>
      <c r="W72">
        <v>0</v>
      </c>
      <c r="X72">
        <v>495072614</v>
      </c>
      <c r="Y72">
        <f t="shared" si="21"/>
        <v>0.14000000000000001</v>
      </c>
      <c r="AA72">
        <v>0</v>
      </c>
      <c r="AB72">
        <v>560.73</v>
      </c>
      <c r="AC72">
        <v>477.98</v>
      </c>
      <c r="AD72">
        <v>0</v>
      </c>
      <c r="AE72">
        <v>0</v>
      </c>
      <c r="AF72">
        <v>560.73</v>
      </c>
      <c r="AG72">
        <v>477.98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0.14000000000000001</v>
      </c>
      <c r="AU72" t="s">
        <v>3</v>
      </c>
      <c r="AV72">
        <v>1</v>
      </c>
      <c r="AW72">
        <v>2</v>
      </c>
      <c r="AX72">
        <v>312164796</v>
      </c>
      <c r="AY72">
        <v>1</v>
      </c>
      <c r="AZ72">
        <v>0</v>
      </c>
      <c r="BA72">
        <v>78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78.502200000000016</v>
      </c>
      <c r="BL72">
        <v>66.917200000000008</v>
      </c>
      <c r="BM72">
        <v>0</v>
      </c>
      <c r="BN72">
        <v>0</v>
      </c>
      <c r="BO72">
        <v>0.14000000000000001</v>
      </c>
      <c r="BP72">
        <v>1</v>
      </c>
      <c r="BQ72">
        <v>0</v>
      </c>
      <c r="BR72">
        <v>78.502200000000016</v>
      </c>
      <c r="BS72">
        <v>66.917200000000008</v>
      </c>
      <c r="BT72">
        <v>0</v>
      </c>
      <c r="BU72">
        <v>0</v>
      </c>
      <c r="BV72">
        <v>0.14000000000000001</v>
      </c>
      <c r="BW72">
        <v>1</v>
      </c>
      <c r="CV72">
        <v>0</v>
      </c>
      <c r="CW72">
        <f>ROUND(Y72*Source!I55*DO72,7)</f>
        <v>1.26</v>
      </c>
      <c r="CX72">
        <f>ROUND(Y72*Source!I55,7)</f>
        <v>1.26</v>
      </c>
      <c r="CY72">
        <f>AB72</f>
        <v>560.73</v>
      </c>
      <c r="CZ72">
        <f>AF72</f>
        <v>560.73</v>
      </c>
      <c r="DA72">
        <f>AJ72</f>
        <v>1</v>
      </c>
      <c r="DB72">
        <f t="shared" si="22"/>
        <v>78.5</v>
      </c>
      <c r="DC72">
        <f t="shared" si="23"/>
        <v>66.92</v>
      </c>
      <c r="DD72" t="s">
        <v>3</v>
      </c>
      <c r="DE72" t="s">
        <v>3</v>
      </c>
      <c r="DF72">
        <f t="shared" si="24"/>
        <v>0</v>
      </c>
      <c r="DG72">
        <f t="shared" si="20"/>
        <v>706.52</v>
      </c>
      <c r="DH72">
        <f t="shared" si="25"/>
        <v>602.25</v>
      </c>
      <c r="DI72">
        <f t="shared" si="26"/>
        <v>0</v>
      </c>
      <c r="DJ72">
        <f>DG72+DH72</f>
        <v>1308.77</v>
      </c>
      <c r="DK72">
        <v>1</v>
      </c>
      <c r="DL72" t="s">
        <v>605</v>
      </c>
      <c r="DM72">
        <v>4</v>
      </c>
      <c r="DN72" t="s">
        <v>595</v>
      </c>
      <c r="DO72">
        <v>1</v>
      </c>
    </row>
    <row r="73" spans="1:119" x14ac:dyDescent="0.2">
      <c r="A73">
        <f>ROW(Source!A56)</f>
        <v>56</v>
      </c>
      <c r="B73">
        <v>312163570</v>
      </c>
      <c r="C73">
        <v>312164797</v>
      </c>
      <c r="D73">
        <v>277560257</v>
      </c>
      <c r="E73">
        <v>109</v>
      </c>
      <c r="F73">
        <v>1</v>
      </c>
      <c r="G73">
        <v>1</v>
      </c>
      <c r="H73">
        <v>1</v>
      </c>
      <c r="I73" t="s">
        <v>646</v>
      </c>
      <c r="J73" t="s">
        <v>3</v>
      </c>
      <c r="K73" t="s">
        <v>647</v>
      </c>
      <c r="L73">
        <v>1191</v>
      </c>
      <c r="N73">
        <v>1013</v>
      </c>
      <c r="O73" t="s">
        <v>595</v>
      </c>
      <c r="P73" t="s">
        <v>595</v>
      </c>
      <c r="Q73">
        <v>1</v>
      </c>
      <c r="W73">
        <v>0</v>
      </c>
      <c r="X73">
        <v>388411409</v>
      </c>
      <c r="Y73">
        <f t="shared" si="21"/>
        <v>0.3</v>
      </c>
      <c r="AA73">
        <v>0</v>
      </c>
      <c r="AB73">
        <v>0</v>
      </c>
      <c r="AC73">
        <v>0</v>
      </c>
      <c r="AD73">
        <v>406.64</v>
      </c>
      <c r="AE73">
        <v>0</v>
      </c>
      <c r="AF73">
        <v>0</v>
      </c>
      <c r="AG73">
        <v>0</v>
      </c>
      <c r="AH73">
        <v>406.64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</v>
      </c>
      <c r="AU73" t="s">
        <v>3</v>
      </c>
      <c r="AV73">
        <v>1</v>
      </c>
      <c r="AW73">
        <v>2</v>
      </c>
      <c r="AX73">
        <v>312164802</v>
      </c>
      <c r="AY73">
        <v>1</v>
      </c>
      <c r="AZ73">
        <v>0</v>
      </c>
      <c r="BA73">
        <v>79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121.99199999999999</v>
      </c>
      <c r="BN73">
        <v>0.3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121.99199999999999</v>
      </c>
      <c r="BU73">
        <v>0.3</v>
      </c>
      <c r="BV73">
        <v>0</v>
      </c>
      <c r="BW73">
        <v>1</v>
      </c>
      <c r="CU73">
        <f>ROUND(AT73*Source!I56*AH73*AL73,2)</f>
        <v>853.94</v>
      </c>
      <c r="CV73">
        <f>ROUND(Y73*Source!I56,7)</f>
        <v>2.1</v>
      </c>
      <c r="CW73">
        <v>0</v>
      </c>
      <c r="CX73">
        <f>ROUND(Y73*Source!I56,7)</f>
        <v>2.1</v>
      </c>
      <c r="CY73">
        <f>AD73</f>
        <v>406.64</v>
      </c>
      <c r="CZ73">
        <f>AH73</f>
        <v>406.64</v>
      </c>
      <c r="DA73">
        <f>AL73</f>
        <v>1</v>
      </c>
      <c r="DB73">
        <f t="shared" si="22"/>
        <v>121.99</v>
      </c>
      <c r="DC73">
        <f t="shared" si="23"/>
        <v>0</v>
      </c>
      <c r="DD73" t="s">
        <v>3</v>
      </c>
      <c r="DE73" t="s">
        <v>3</v>
      </c>
      <c r="DF73">
        <f t="shared" si="24"/>
        <v>0</v>
      </c>
      <c r="DG73">
        <f t="shared" si="20"/>
        <v>0</v>
      </c>
      <c r="DH73">
        <f t="shared" si="25"/>
        <v>0</v>
      </c>
      <c r="DI73">
        <f t="shared" si="26"/>
        <v>853.94</v>
      </c>
      <c r="DJ73">
        <f>DI73</f>
        <v>853.94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ROW(Source!A56)</f>
        <v>56</v>
      </c>
      <c r="B74">
        <v>312163570</v>
      </c>
      <c r="C74">
        <v>312164797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596</v>
      </c>
      <c r="J74" t="s">
        <v>3</v>
      </c>
      <c r="K74" t="s">
        <v>597</v>
      </c>
      <c r="L74">
        <v>1191</v>
      </c>
      <c r="N74">
        <v>1013</v>
      </c>
      <c r="O74" t="s">
        <v>595</v>
      </c>
      <c r="P74" t="s">
        <v>595</v>
      </c>
      <c r="Q74">
        <v>1</v>
      </c>
      <c r="W74">
        <v>0</v>
      </c>
      <c r="X74">
        <v>-1417349443</v>
      </c>
      <c r="Y74">
        <f t="shared" si="21"/>
        <v>0.16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</v>
      </c>
      <c r="AV74">
        <v>2</v>
      </c>
      <c r="AW74">
        <v>2</v>
      </c>
      <c r="AX74">
        <v>312164803</v>
      </c>
      <c r="AY74">
        <v>1</v>
      </c>
      <c r="AZ74">
        <v>0</v>
      </c>
      <c r="BA74">
        <v>80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ROUND(Y74*Source!I56,7)</f>
        <v>1.1200000000000001</v>
      </c>
      <c r="CY74">
        <f>AD74</f>
        <v>0</v>
      </c>
      <c r="CZ74">
        <f>AH74</f>
        <v>0</v>
      </c>
      <c r="DA74">
        <f>AL74</f>
        <v>1</v>
      </c>
      <c r="DB74">
        <f t="shared" si="22"/>
        <v>0</v>
      </c>
      <c r="DC74">
        <f t="shared" si="23"/>
        <v>0</v>
      </c>
      <c r="DD74" t="s">
        <v>3</v>
      </c>
      <c r="DE74" t="s">
        <v>3</v>
      </c>
      <c r="DF74">
        <f t="shared" si="24"/>
        <v>0</v>
      </c>
      <c r="DG74">
        <f t="shared" si="20"/>
        <v>0</v>
      </c>
      <c r="DH74">
        <f t="shared" si="25"/>
        <v>0</v>
      </c>
      <c r="DI74">
        <f t="shared" si="26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ROW(Source!A56)</f>
        <v>56</v>
      </c>
      <c r="B75">
        <v>312163570</v>
      </c>
      <c r="C75">
        <v>312164797</v>
      </c>
      <c r="D75">
        <v>277945900</v>
      </c>
      <c r="E75">
        <v>1</v>
      </c>
      <c r="F75">
        <v>1</v>
      </c>
      <c r="G75">
        <v>1</v>
      </c>
      <c r="H75">
        <v>2</v>
      </c>
      <c r="I75" t="s">
        <v>648</v>
      </c>
      <c r="J75" t="s">
        <v>649</v>
      </c>
      <c r="K75" t="s">
        <v>650</v>
      </c>
      <c r="L75">
        <v>1368</v>
      </c>
      <c r="N75">
        <v>1011</v>
      </c>
      <c r="O75" t="s">
        <v>384</v>
      </c>
      <c r="P75" t="s">
        <v>384</v>
      </c>
      <c r="Q75">
        <v>1</v>
      </c>
      <c r="W75">
        <v>0</v>
      </c>
      <c r="X75">
        <v>-2054013352</v>
      </c>
      <c r="Y75">
        <f t="shared" si="21"/>
        <v>0.16</v>
      </c>
      <c r="AA75">
        <v>0</v>
      </c>
      <c r="AB75">
        <v>12.95</v>
      </c>
      <c r="AC75">
        <v>0</v>
      </c>
      <c r="AD75">
        <v>0</v>
      </c>
      <c r="AE75">
        <v>0</v>
      </c>
      <c r="AF75">
        <v>12.95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0.16</v>
      </c>
      <c r="AU75" t="s">
        <v>3</v>
      </c>
      <c r="AV75">
        <v>1</v>
      </c>
      <c r="AW75">
        <v>2</v>
      </c>
      <c r="AX75">
        <v>312164804</v>
      </c>
      <c r="AY75">
        <v>1</v>
      </c>
      <c r="AZ75">
        <v>0</v>
      </c>
      <c r="BA75">
        <v>81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2.0720000000000001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2.0720000000000001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ROUND(Y75*Source!I56*DO75,7)</f>
        <v>0</v>
      </c>
      <c r="CX75">
        <f>ROUND(Y75*Source!I56,7)</f>
        <v>1.1200000000000001</v>
      </c>
      <c r="CY75">
        <f>AB75</f>
        <v>12.95</v>
      </c>
      <c r="CZ75">
        <f>AF75</f>
        <v>12.95</v>
      </c>
      <c r="DA75">
        <f>AJ75</f>
        <v>1</v>
      </c>
      <c r="DB75">
        <f t="shared" si="22"/>
        <v>2.0699999999999998</v>
      </c>
      <c r="DC75">
        <f t="shared" si="23"/>
        <v>0</v>
      </c>
      <c r="DD75" t="s">
        <v>3</v>
      </c>
      <c r="DE75" t="s">
        <v>3</v>
      </c>
      <c r="DF75">
        <f t="shared" si="24"/>
        <v>0</v>
      </c>
      <c r="DG75">
        <f t="shared" si="20"/>
        <v>14.5</v>
      </c>
      <c r="DH75">
        <f t="shared" si="25"/>
        <v>0</v>
      </c>
      <c r="DI75">
        <f t="shared" si="26"/>
        <v>0</v>
      </c>
      <c r="DJ75">
        <f>DG75+DH75</f>
        <v>14.5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ROW(Source!A56)</f>
        <v>56</v>
      </c>
      <c r="B76">
        <v>312163570</v>
      </c>
      <c r="C76">
        <v>312164797</v>
      </c>
      <c r="D76">
        <v>277945921</v>
      </c>
      <c r="E76">
        <v>1</v>
      </c>
      <c r="F76">
        <v>1</v>
      </c>
      <c r="G76">
        <v>1</v>
      </c>
      <c r="H76">
        <v>2</v>
      </c>
      <c r="I76" t="s">
        <v>651</v>
      </c>
      <c r="J76" t="s">
        <v>652</v>
      </c>
      <c r="K76" t="s">
        <v>653</v>
      </c>
      <c r="L76">
        <v>1368</v>
      </c>
      <c r="N76">
        <v>1011</v>
      </c>
      <c r="O76" t="s">
        <v>384</v>
      </c>
      <c r="P76" t="s">
        <v>384</v>
      </c>
      <c r="Q76">
        <v>1</v>
      </c>
      <c r="W76">
        <v>0</v>
      </c>
      <c r="X76">
        <v>495072614</v>
      </c>
      <c r="Y76">
        <f t="shared" si="21"/>
        <v>0.16</v>
      </c>
      <c r="AA76">
        <v>0</v>
      </c>
      <c r="AB76">
        <v>560.73</v>
      </c>
      <c r="AC76">
        <v>477.98</v>
      </c>
      <c r="AD76">
        <v>0</v>
      </c>
      <c r="AE76">
        <v>0</v>
      </c>
      <c r="AF76">
        <v>560.73</v>
      </c>
      <c r="AG76">
        <v>477.98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</v>
      </c>
      <c r="AV76">
        <v>1</v>
      </c>
      <c r="AW76">
        <v>2</v>
      </c>
      <c r="AX76">
        <v>312164805</v>
      </c>
      <c r="AY76">
        <v>1</v>
      </c>
      <c r="AZ76">
        <v>0</v>
      </c>
      <c r="BA76">
        <v>82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89.716800000000006</v>
      </c>
      <c r="BL76">
        <v>76.476800000000011</v>
      </c>
      <c r="BM76">
        <v>0</v>
      </c>
      <c r="BN76">
        <v>0</v>
      </c>
      <c r="BO76">
        <v>0.16</v>
      </c>
      <c r="BP76">
        <v>1</v>
      </c>
      <c r="BQ76">
        <v>0</v>
      </c>
      <c r="BR76">
        <v>89.716800000000006</v>
      </c>
      <c r="BS76">
        <v>76.476800000000011</v>
      </c>
      <c r="BT76">
        <v>0</v>
      </c>
      <c r="BU76">
        <v>0</v>
      </c>
      <c r="BV76">
        <v>0.16</v>
      </c>
      <c r="BW76">
        <v>1</v>
      </c>
      <c r="CV76">
        <v>0</v>
      </c>
      <c r="CW76">
        <f>ROUND(Y76*Source!I56*DO76,7)</f>
        <v>1.1200000000000001</v>
      </c>
      <c r="CX76">
        <f>ROUND(Y76*Source!I56,7)</f>
        <v>1.1200000000000001</v>
      </c>
      <c r="CY76">
        <f>AB76</f>
        <v>560.73</v>
      </c>
      <c r="CZ76">
        <f>AF76</f>
        <v>560.73</v>
      </c>
      <c r="DA76">
        <f>AJ76</f>
        <v>1</v>
      </c>
      <c r="DB76">
        <f t="shared" si="22"/>
        <v>89.72</v>
      </c>
      <c r="DC76">
        <f t="shared" si="23"/>
        <v>76.48</v>
      </c>
      <c r="DD76" t="s">
        <v>3</v>
      </c>
      <c r="DE76" t="s">
        <v>3</v>
      </c>
      <c r="DF76">
        <f t="shared" si="24"/>
        <v>0</v>
      </c>
      <c r="DG76">
        <f t="shared" si="20"/>
        <v>628.02</v>
      </c>
      <c r="DH76">
        <f t="shared" si="25"/>
        <v>535.34</v>
      </c>
      <c r="DI76">
        <f t="shared" si="26"/>
        <v>0</v>
      </c>
      <c r="DJ76">
        <f>DG76+DH76</f>
        <v>1163.3600000000001</v>
      </c>
      <c r="DK76">
        <v>1</v>
      </c>
      <c r="DL76" t="s">
        <v>605</v>
      </c>
      <c r="DM76">
        <v>4</v>
      </c>
      <c r="DN76" t="s">
        <v>595</v>
      </c>
      <c r="DO76">
        <v>1</v>
      </c>
    </row>
    <row r="77" spans="1:119" x14ac:dyDescent="0.2">
      <c r="A77">
        <f>ROW(Source!A92)</f>
        <v>92</v>
      </c>
      <c r="B77">
        <v>312163570</v>
      </c>
      <c r="C77">
        <v>312164389</v>
      </c>
      <c r="D77">
        <v>277560446</v>
      </c>
      <c r="E77">
        <v>109</v>
      </c>
      <c r="F77">
        <v>1</v>
      </c>
      <c r="G77">
        <v>1</v>
      </c>
      <c r="H77">
        <v>1</v>
      </c>
      <c r="I77" t="s">
        <v>654</v>
      </c>
      <c r="J77" t="s">
        <v>3</v>
      </c>
      <c r="K77" t="s">
        <v>655</v>
      </c>
      <c r="L77">
        <v>1369</v>
      </c>
      <c r="N77">
        <v>1013</v>
      </c>
      <c r="O77" t="s">
        <v>656</v>
      </c>
      <c r="P77" t="s">
        <v>656</v>
      </c>
      <c r="Q77">
        <v>1</v>
      </c>
      <c r="W77">
        <v>0</v>
      </c>
      <c r="X77">
        <v>-236928766</v>
      </c>
      <c r="Y77">
        <f>(AT77*ROUND(1.15,7))</f>
        <v>1.1384999999999998</v>
      </c>
      <c r="AA77">
        <v>0</v>
      </c>
      <c r="AB77">
        <v>0</v>
      </c>
      <c r="AC77">
        <v>0</v>
      </c>
      <c r="AD77">
        <v>388.8</v>
      </c>
      <c r="AE77">
        <v>0</v>
      </c>
      <c r="AF77">
        <v>0</v>
      </c>
      <c r="AG77">
        <v>0</v>
      </c>
      <c r="AH77">
        <v>388.8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0.99</v>
      </c>
      <c r="AU77" t="s">
        <v>170</v>
      </c>
      <c r="AV77">
        <v>1</v>
      </c>
      <c r="AW77">
        <v>2</v>
      </c>
      <c r="AX77">
        <v>312164403</v>
      </c>
      <c r="AY77">
        <v>1</v>
      </c>
      <c r="AZ77">
        <v>0</v>
      </c>
      <c r="BA77">
        <v>83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384.91200000000003</v>
      </c>
      <c r="BN77">
        <v>0.99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442.64879999999994</v>
      </c>
      <c r="BU77">
        <v>1.1384999999999998</v>
      </c>
      <c r="BV77">
        <v>0</v>
      </c>
      <c r="BW77">
        <v>1</v>
      </c>
      <c r="CU77">
        <f>ROUND(AT77*Source!I92*AH77*AL77,2)</f>
        <v>219.01</v>
      </c>
      <c r="CV77">
        <f>ROUND(Y77*Source!I92,7)</f>
        <v>0.64780649999999995</v>
      </c>
      <c r="CW77">
        <v>0</v>
      </c>
      <c r="CX77">
        <f>ROUND(Y77*Source!I92,7)</f>
        <v>0.64780649999999995</v>
      </c>
      <c r="CY77">
        <f>AD77</f>
        <v>388.8</v>
      </c>
      <c r="CZ77">
        <f>AH77</f>
        <v>388.8</v>
      </c>
      <c r="DA77">
        <f>AL77</f>
        <v>1</v>
      </c>
      <c r="DB77">
        <f>ROUND((ROUND(AT77*CZ77,2)*ROUND(1.15,7)),6)</f>
        <v>442.6465</v>
      </c>
      <c r="DC77">
        <f>ROUND((ROUND(AT77*AG77,2)*ROUND(1.15,7)),6)</f>
        <v>0</v>
      </c>
      <c r="DD77" t="s">
        <v>3</v>
      </c>
      <c r="DE77" t="s">
        <v>3</v>
      </c>
      <c r="DF77">
        <f t="shared" si="24"/>
        <v>0</v>
      </c>
      <c r="DG77">
        <f t="shared" si="20"/>
        <v>0</v>
      </c>
      <c r="DH77">
        <f t="shared" si="25"/>
        <v>0</v>
      </c>
      <c r="DI77">
        <f t="shared" si="26"/>
        <v>251.87</v>
      </c>
      <c r="DJ77">
        <f>DI77</f>
        <v>251.87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ROW(Source!A92)</f>
        <v>92</v>
      </c>
      <c r="B78">
        <v>312163570</v>
      </c>
      <c r="C78">
        <v>312164389</v>
      </c>
      <c r="D78">
        <v>277560448</v>
      </c>
      <c r="E78">
        <v>109</v>
      </c>
      <c r="F78">
        <v>1</v>
      </c>
      <c r="G78">
        <v>1</v>
      </c>
      <c r="H78">
        <v>1</v>
      </c>
      <c r="I78" t="s">
        <v>657</v>
      </c>
      <c r="J78" t="s">
        <v>3</v>
      </c>
      <c r="K78" t="s">
        <v>658</v>
      </c>
      <c r="L78">
        <v>1369</v>
      </c>
      <c r="N78">
        <v>1013</v>
      </c>
      <c r="O78" t="s">
        <v>656</v>
      </c>
      <c r="P78" t="s">
        <v>656</v>
      </c>
      <c r="Q78">
        <v>1</v>
      </c>
      <c r="W78">
        <v>0</v>
      </c>
      <c r="X78">
        <v>-587036825</v>
      </c>
      <c r="Y78">
        <f>(AT78*ROUND(1.15,7))</f>
        <v>54.383499999999998</v>
      </c>
      <c r="AA78">
        <v>0</v>
      </c>
      <c r="AB78">
        <v>0</v>
      </c>
      <c r="AC78">
        <v>0</v>
      </c>
      <c r="AD78">
        <v>424.47</v>
      </c>
      <c r="AE78">
        <v>0</v>
      </c>
      <c r="AF78">
        <v>0</v>
      </c>
      <c r="AG78">
        <v>0</v>
      </c>
      <c r="AH78">
        <v>424.47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47.29</v>
      </c>
      <c r="AU78" t="s">
        <v>170</v>
      </c>
      <c r="AV78">
        <v>1</v>
      </c>
      <c r="AW78">
        <v>2</v>
      </c>
      <c r="AX78">
        <v>312164404</v>
      </c>
      <c r="AY78">
        <v>1</v>
      </c>
      <c r="AZ78">
        <v>0</v>
      </c>
      <c r="BA78">
        <v>84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20073.186300000001</v>
      </c>
      <c r="BN78">
        <v>47.29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23084.164245</v>
      </c>
      <c r="BU78">
        <v>54.383499999999998</v>
      </c>
      <c r="BV78">
        <v>0</v>
      </c>
      <c r="BW78">
        <v>1</v>
      </c>
      <c r="CU78">
        <f>ROUND(AT78*Source!I92*AH78*AL78,2)</f>
        <v>11421.64</v>
      </c>
      <c r="CV78">
        <f>ROUND(Y78*Source!I92,7)</f>
        <v>30.944211500000002</v>
      </c>
      <c r="CW78">
        <v>0</v>
      </c>
      <c r="CX78">
        <f>ROUND(Y78*Source!I92,7)</f>
        <v>30.944211500000002</v>
      </c>
      <c r="CY78">
        <f>AD78</f>
        <v>424.47</v>
      </c>
      <c r="CZ78">
        <f>AH78</f>
        <v>424.47</v>
      </c>
      <c r="DA78">
        <f>AL78</f>
        <v>1</v>
      </c>
      <c r="DB78">
        <f>ROUND((ROUND(AT78*CZ78,2)*ROUND(1.15,7)),6)</f>
        <v>23084.1685</v>
      </c>
      <c r="DC78">
        <f>ROUND((ROUND(AT78*AG78,2)*ROUND(1.15,7)),6)</f>
        <v>0</v>
      </c>
      <c r="DD78" t="s">
        <v>3</v>
      </c>
      <c r="DE78" t="s">
        <v>3</v>
      </c>
      <c r="DF78">
        <f t="shared" si="24"/>
        <v>0</v>
      </c>
      <c r="DG78">
        <f t="shared" si="20"/>
        <v>0</v>
      </c>
      <c r="DH78">
        <f t="shared" si="25"/>
        <v>0</v>
      </c>
      <c r="DI78">
        <f t="shared" si="26"/>
        <v>13134.89</v>
      </c>
      <c r="DJ78">
        <f>DI78</f>
        <v>13134.89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ROW(Source!A92)</f>
        <v>92</v>
      </c>
      <c r="B79">
        <v>312163570</v>
      </c>
      <c r="C79">
        <v>312164389</v>
      </c>
      <c r="D79">
        <v>277560452</v>
      </c>
      <c r="E79">
        <v>109</v>
      </c>
      <c r="F79">
        <v>1</v>
      </c>
      <c r="G79">
        <v>1</v>
      </c>
      <c r="H79">
        <v>1</v>
      </c>
      <c r="I79" t="s">
        <v>659</v>
      </c>
      <c r="J79" t="s">
        <v>3</v>
      </c>
      <c r="K79" t="s">
        <v>660</v>
      </c>
      <c r="L79">
        <v>1369</v>
      </c>
      <c r="N79">
        <v>1013</v>
      </c>
      <c r="O79" t="s">
        <v>656</v>
      </c>
      <c r="P79" t="s">
        <v>656</v>
      </c>
      <c r="Q79">
        <v>1</v>
      </c>
      <c r="W79">
        <v>0</v>
      </c>
      <c r="X79">
        <v>-512803540</v>
      </c>
      <c r="Y79">
        <f>(AT79*ROUND(1.15,7))</f>
        <v>26.933</v>
      </c>
      <c r="AA79">
        <v>0</v>
      </c>
      <c r="AB79">
        <v>0</v>
      </c>
      <c r="AC79">
        <v>0</v>
      </c>
      <c r="AD79">
        <v>477.98</v>
      </c>
      <c r="AE79">
        <v>0</v>
      </c>
      <c r="AF79">
        <v>0</v>
      </c>
      <c r="AG79">
        <v>0</v>
      </c>
      <c r="AH79">
        <v>477.98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23.42</v>
      </c>
      <c r="AU79" t="s">
        <v>170</v>
      </c>
      <c r="AV79">
        <v>1</v>
      </c>
      <c r="AW79">
        <v>2</v>
      </c>
      <c r="AX79">
        <v>312164405</v>
      </c>
      <c r="AY79">
        <v>1</v>
      </c>
      <c r="AZ79">
        <v>0</v>
      </c>
      <c r="BA79">
        <v>85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11194.2916</v>
      </c>
      <c r="BN79">
        <v>23.42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12873.43534</v>
      </c>
      <c r="BU79">
        <v>26.933</v>
      </c>
      <c r="BV79">
        <v>0</v>
      </c>
      <c r="BW79">
        <v>1</v>
      </c>
      <c r="CU79">
        <f>ROUND(AT79*Source!I92*AH79*AL79,2)</f>
        <v>6369.55</v>
      </c>
      <c r="CV79">
        <f>ROUND(Y79*Source!I92,7)</f>
        <v>15.324877000000001</v>
      </c>
      <c r="CW79">
        <v>0</v>
      </c>
      <c r="CX79">
        <f>ROUND(Y79*Source!I92,7)</f>
        <v>15.324877000000001</v>
      </c>
      <c r="CY79">
        <f>AD79</f>
        <v>477.98</v>
      </c>
      <c r="CZ79">
        <f>AH79</f>
        <v>477.98</v>
      </c>
      <c r="DA79">
        <f>AL79</f>
        <v>1</v>
      </c>
      <c r="DB79">
        <f>ROUND((ROUND(AT79*CZ79,2)*ROUND(1.15,7)),6)</f>
        <v>12873.433499999999</v>
      </c>
      <c r="DC79">
        <f>ROUND((ROUND(AT79*AG79,2)*ROUND(1.15,7)),6)</f>
        <v>0</v>
      </c>
      <c r="DD79" t="s">
        <v>3</v>
      </c>
      <c r="DE79" t="s">
        <v>3</v>
      </c>
      <c r="DF79">
        <f t="shared" si="24"/>
        <v>0</v>
      </c>
      <c r="DG79">
        <f t="shared" si="20"/>
        <v>0</v>
      </c>
      <c r="DH79">
        <f t="shared" si="25"/>
        <v>0</v>
      </c>
      <c r="DI79">
        <f t="shared" si="26"/>
        <v>7324.98</v>
      </c>
      <c r="DJ79">
        <f>DI79</f>
        <v>7324.98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ROW(Source!A92)</f>
        <v>92</v>
      </c>
      <c r="B80">
        <v>312163570</v>
      </c>
      <c r="C80">
        <v>312164389</v>
      </c>
      <c r="D80">
        <v>277560455</v>
      </c>
      <c r="E80">
        <v>109</v>
      </c>
      <c r="F80">
        <v>1</v>
      </c>
      <c r="G80">
        <v>1</v>
      </c>
      <c r="H80">
        <v>1</v>
      </c>
      <c r="I80" t="s">
        <v>661</v>
      </c>
      <c r="J80" t="s">
        <v>3</v>
      </c>
      <c r="K80" t="s">
        <v>662</v>
      </c>
      <c r="L80">
        <v>1369</v>
      </c>
      <c r="N80">
        <v>1013</v>
      </c>
      <c r="O80" t="s">
        <v>656</v>
      </c>
      <c r="P80" t="s">
        <v>656</v>
      </c>
      <c r="Q80">
        <v>1</v>
      </c>
      <c r="W80">
        <v>0</v>
      </c>
      <c r="X80">
        <v>1518711480</v>
      </c>
      <c r="Y80">
        <f>(AT80*ROUND(1.15,7))</f>
        <v>26.933</v>
      </c>
      <c r="AA80">
        <v>0</v>
      </c>
      <c r="AB80">
        <v>0</v>
      </c>
      <c r="AC80">
        <v>0</v>
      </c>
      <c r="AD80">
        <v>549.32000000000005</v>
      </c>
      <c r="AE80">
        <v>0</v>
      </c>
      <c r="AF80">
        <v>0</v>
      </c>
      <c r="AG80">
        <v>0</v>
      </c>
      <c r="AH80">
        <v>549.32000000000005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23.42</v>
      </c>
      <c r="AU80" t="s">
        <v>170</v>
      </c>
      <c r="AV80">
        <v>1</v>
      </c>
      <c r="AW80">
        <v>2</v>
      </c>
      <c r="AX80">
        <v>312164406</v>
      </c>
      <c r="AY80">
        <v>1</v>
      </c>
      <c r="AZ80">
        <v>0</v>
      </c>
      <c r="BA80">
        <v>86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12865.074400000001</v>
      </c>
      <c r="BN80">
        <v>23.42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14794.835560000001</v>
      </c>
      <c r="BU80">
        <v>26.933</v>
      </c>
      <c r="BV80">
        <v>0</v>
      </c>
      <c r="BW80">
        <v>1</v>
      </c>
      <c r="CU80">
        <f>ROUND(AT80*Source!I92*AH80*AL80,2)</f>
        <v>7320.23</v>
      </c>
      <c r="CV80">
        <f>ROUND(Y80*Source!I92,7)</f>
        <v>15.324877000000001</v>
      </c>
      <c r="CW80">
        <v>0</v>
      </c>
      <c r="CX80">
        <f>ROUND(Y80*Source!I92,7)</f>
        <v>15.324877000000001</v>
      </c>
      <c r="CY80">
        <f>AD80</f>
        <v>549.32000000000005</v>
      </c>
      <c r="CZ80">
        <f>AH80</f>
        <v>549.32000000000005</v>
      </c>
      <c r="DA80">
        <f>AL80</f>
        <v>1</v>
      </c>
      <c r="DB80">
        <f>ROUND((ROUND(AT80*CZ80,2)*ROUND(1.15,7)),6)</f>
        <v>14794.8305</v>
      </c>
      <c r="DC80">
        <f>ROUND((ROUND(AT80*AG80,2)*ROUND(1.15,7)),6)</f>
        <v>0</v>
      </c>
      <c r="DD80" t="s">
        <v>3</v>
      </c>
      <c r="DE80" t="s">
        <v>3</v>
      </c>
      <c r="DF80">
        <f t="shared" si="24"/>
        <v>0</v>
      </c>
      <c r="DG80">
        <f t="shared" si="20"/>
        <v>0</v>
      </c>
      <c r="DH80">
        <f t="shared" si="25"/>
        <v>0</v>
      </c>
      <c r="DI80">
        <f t="shared" si="26"/>
        <v>8418.26</v>
      </c>
      <c r="DJ80">
        <f>DI80</f>
        <v>8418.26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ROW(Source!A92)</f>
        <v>92</v>
      </c>
      <c r="B81">
        <v>312163570</v>
      </c>
      <c r="C81">
        <v>312164389</v>
      </c>
      <c r="D81">
        <v>277560491</v>
      </c>
      <c r="E81">
        <v>109</v>
      </c>
      <c r="F81">
        <v>1</v>
      </c>
      <c r="G81">
        <v>1</v>
      </c>
      <c r="H81">
        <v>1</v>
      </c>
      <c r="I81" t="s">
        <v>596</v>
      </c>
      <c r="J81" t="s">
        <v>3</v>
      </c>
      <c r="K81" t="s">
        <v>597</v>
      </c>
      <c r="L81">
        <v>1191</v>
      </c>
      <c r="N81">
        <v>1013</v>
      </c>
      <c r="O81" t="s">
        <v>595</v>
      </c>
      <c r="P81" t="s">
        <v>595</v>
      </c>
      <c r="Q81">
        <v>1</v>
      </c>
      <c r="W81">
        <v>0</v>
      </c>
      <c r="X81">
        <v>-1417349443</v>
      </c>
      <c r="Y81">
        <f t="shared" ref="Y81:Y86" si="27">(AT81*ROUND(1.25,7))</f>
        <v>31.112500000000001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24.89</v>
      </c>
      <c r="AU81" t="s">
        <v>61</v>
      </c>
      <c r="AV81">
        <v>2</v>
      </c>
      <c r="AW81">
        <v>2</v>
      </c>
      <c r="AX81">
        <v>312164407</v>
      </c>
      <c r="AY81">
        <v>1</v>
      </c>
      <c r="AZ81">
        <v>0</v>
      </c>
      <c r="BA81">
        <v>87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ROUND(Y81*Source!I92,7)</f>
        <v>17.7030125</v>
      </c>
      <c r="CY81">
        <f>AD81</f>
        <v>0</v>
      </c>
      <c r="CZ81">
        <f>AH81</f>
        <v>0</v>
      </c>
      <c r="DA81">
        <f>AL81</f>
        <v>1</v>
      </c>
      <c r="DB81">
        <f t="shared" ref="DB81:DB86" si="28">ROUND((ROUND(AT81*CZ81,2)*ROUND(1.25,7)),6)</f>
        <v>0</v>
      </c>
      <c r="DC81">
        <f t="shared" ref="DC81:DC86" si="29">ROUND((ROUND(AT81*AG81,2)*ROUND(1.25,7)),6)</f>
        <v>0</v>
      </c>
      <c r="DD81" t="s">
        <v>3</v>
      </c>
      <c r="DE81" t="s">
        <v>3</v>
      </c>
      <c r="DF81">
        <f t="shared" si="24"/>
        <v>0</v>
      </c>
      <c r="DG81">
        <f t="shared" si="20"/>
        <v>0</v>
      </c>
      <c r="DH81">
        <f t="shared" si="25"/>
        <v>0</v>
      </c>
      <c r="DI81">
        <f t="shared" si="26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ROW(Source!A92)</f>
        <v>92</v>
      </c>
      <c r="B82">
        <v>312163570</v>
      </c>
      <c r="C82">
        <v>312164389</v>
      </c>
      <c r="D82">
        <v>277944622</v>
      </c>
      <c r="E82">
        <v>1</v>
      </c>
      <c r="F82">
        <v>1</v>
      </c>
      <c r="G82">
        <v>1</v>
      </c>
      <c r="H82">
        <v>2</v>
      </c>
      <c r="I82" t="s">
        <v>629</v>
      </c>
      <c r="J82" t="s">
        <v>630</v>
      </c>
      <c r="K82" t="s">
        <v>631</v>
      </c>
      <c r="L82">
        <v>1368</v>
      </c>
      <c r="N82">
        <v>1011</v>
      </c>
      <c r="O82" t="s">
        <v>384</v>
      </c>
      <c r="P82" t="s">
        <v>384</v>
      </c>
      <c r="Q82">
        <v>1</v>
      </c>
      <c r="W82">
        <v>0</v>
      </c>
      <c r="X82">
        <v>-776243211</v>
      </c>
      <c r="Y82">
        <f t="shared" si="27"/>
        <v>0.9375</v>
      </c>
      <c r="AA82">
        <v>0</v>
      </c>
      <c r="AB82">
        <v>1472.33</v>
      </c>
      <c r="AC82">
        <v>642.05999999999995</v>
      </c>
      <c r="AD82">
        <v>0</v>
      </c>
      <c r="AE82">
        <v>0</v>
      </c>
      <c r="AF82">
        <v>1472.33</v>
      </c>
      <c r="AG82">
        <v>642.05999999999995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0.75</v>
      </c>
      <c r="AU82" t="s">
        <v>61</v>
      </c>
      <c r="AV82">
        <v>1</v>
      </c>
      <c r="AW82">
        <v>2</v>
      </c>
      <c r="AX82">
        <v>312164408</v>
      </c>
      <c r="AY82">
        <v>1</v>
      </c>
      <c r="AZ82">
        <v>0</v>
      </c>
      <c r="BA82">
        <v>88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1104.2474999999999</v>
      </c>
      <c r="BL82">
        <v>481.54499999999996</v>
      </c>
      <c r="BM82">
        <v>0</v>
      </c>
      <c r="BN82">
        <v>0</v>
      </c>
      <c r="BO82">
        <v>0.75</v>
      </c>
      <c r="BP82">
        <v>1</v>
      </c>
      <c r="BQ82">
        <v>0</v>
      </c>
      <c r="BR82">
        <v>1380.3093749999998</v>
      </c>
      <c r="BS82">
        <v>601.93124999999998</v>
      </c>
      <c r="BT82">
        <v>0</v>
      </c>
      <c r="BU82">
        <v>0</v>
      </c>
      <c r="BV82">
        <v>0.9375</v>
      </c>
      <c r="BW82">
        <v>1</v>
      </c>
      <c r="CV82">
        <v>0</v>
      </c>
      <c r="CW82">
        <f>ROUND(Y82*Source!I92*DO82,7)</f>
        <v>0.53343750000000001</v>
      </c>
      <c r="CX82">
        <f>ROUND(Y82*Source!I92,7)</f>
        <v>0.53343750000000001</v>
      </c>
      <c r="CY82">
        <f>AB82</f>
        <v>1472.33</v>
      </c>
      <c r="CZ82">
        <f>AF82</f>
        <v>1472.33</v>
      </c>
      <c r="DA82">
        <f>AJ82</f>
        <v>1</v>
      </c>
      <c r="DB82">
        <f t="shared" si="28"/>
        <v>1380.3125</v>
      </c>
      <c r="DC82">
        <f t="shared" si="29"/>
        <v>601.9375</v>
      </c>
      <c r="DD82" t="s">
        <v>3</v>
      </c>
      <c r="DE82" t="s">
        <v>3</v>
      </c>
      <c r="DF82">
        <f t="shared" si="24"/>
        <v>0</v>
      </c>
      <c r="DG82">
        <f t="shared" si="20"/>
        <v>785.4</v>
      </c>
      <c r="DH82">
        <f t="shared" si="25"/>
        <v>342.5</v>
      </c>
      <c r="DI82">
        <f t="shared" si="26"/>
        <v>0</v>
      </c>
      <c r="DJ82">
        <f>DG82+DH82</f>
        <v>1127.9000000000001</v>
      </c>
      <c r="DK82">
        <v>1</v>
      </c>
      <c r="DL82" t="s">
        <v>632</v>
      </c>
      <c r="DM82">
        <v>6</v>
      </c>
      <c r="DN82" t="s">
        <v>595</v>
      </c>
      <c r="DO82">
        <v>1</v>
      </c>
    </row>
    <row r="83" spans="1:119" x14ac:dyDescent="0.2">
      <c r="A83">
        <f>ROW(Source!A92)</f>
        <v>92</v>
      </c>
      <c r="B83">
        <v>312163570</v>
      </c>
      <c r="C83">
        <v>312164389</v>
      </c>
      <c r="D83">
        <v>277944809</v>
      </c>
      <c r="E83">
        <v>1</v>
      </c>
      <c r="F83">
        <v>1</v>
      </c>
      <c r="G83">
        <v>1</v>
      </c>
      <c r="H83">
        <v>2</v>
      </c>
      <c r="I83" t="s">
        <v>663</v>
      </c>
      <c r="J83" t="s">
        <v>664</v>
      </c>
      <c r="K83" t="s">
        <v>665</v>
      </c>
      <c r="L83">
        <v>1368</v>
      </c>
      <c r="N83">
        <v>1011</v>
      </c>
      <c r="O83" t="s">
        <v>384</v>
      </c>
      <c r="P83" t="s">
        <v>384</v>
      </c>
      <c r="Q83">
        <v>1</v>
      </c>
      <c r="W83">
        <v>0</v>
      </c>
      <c r="X83">
        <v>-1432554125</v>
      </c>
      <c r="Y83">
        <f t="shared" si="27"/>
        <v>1.0125000000000002</v>
      </c>
      <c r="AA83">
        <v>0</v>
      </c>
      <c r="AB83">
        <v>15.14</v>
      </c>
      <c r="AC83">
        <v>0</v>
      </c>
      <c r="AD83">
        <v>0</v>
      </c>
      <c r="AE83">
        <v>0</v>
      </c>
      <c r="AF83">
        <v>15.14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0.81</v>
      </c>
      <c r="AU83" t="s">
        <v>61</v>
      </c>
      <c r="AV83">
        <v>1</v>
      </c>
      <c r="AW83">
        <v>2</v>
      </c>
      <c r="AX83">
        <v>312164409</v>
      </c>
      <c r="AY83">
        <v>1</v>
      </c>
      <c r="AZ83">
        <v>0</v>
      </c>
      <c r="BA83">
        <v>89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12.263400000000001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15.329250000000004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ROUND(Y83*Source!I92*DO83,7)</f>
        <v>0</v>
      </c>
      <c r="CX83">
        <f>ROUND(Y83*Source!I92,7)</f>
        <v>0.57611250000000003</v>
      </c>
      <c r="CY83">
        <f>AB83</f>
        <v>15.14</v>
      </c>
      <c r="CZ83">
        <f>AF83</f>
        <v>15.14</v>
      </c>
      <c r="DA83">
        <f>AJ83</f>
        <v>1</v>
      </c>
      <c r="DB83">
        <f t="shared" si="28"/>
        <v>15.324999999999999</v>
      </c>
      <c r="DC83">
        <f t="shared" si="29"/>
        <v>0</v>
      </c>
      <c r="DD83" t="s">
        <v>3</v>
      </c>
      <c r="DE83" t="s">
        <v>3</v>
      </c>
      <c r="DF83">
        <f t="shared" si="24"/>
        <v>0</v>
      </c>
      <c r="DG83">
        <f t="shared" si="20"/>
        <v>8.7200000000000006</v>
      </c>
      <c r="DH83">
        <f t="shared" si="25"/>
        <v>0</v>
      </c>
      <c r="DI83">
        <f t="shared" si="26"/>
        <v>0</v>
      </c>
      <c r="DJ83">
        <f>DG83+DH83</f>
        <v>8.7200000000000006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ROW(Source!A92)</f>
        <v>92</v>
      </c>
      <c r="B84">
        <v>312163570</v>
      </c>
      <c r="C84">
        <v>312164389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666</v>
      </c>
      <c r="J84" t="s">
        <v>667</v>
      </c>
      <c r="K84" t="s">
        <v>668</v>
      </c>
      <c r="L84">
        <v>1368</v>
      </c>
      <c r="N84">
        <v>1011</v>
      </c>
      <c r="O84" t="s">
        <v>384</v>
      </c>
      <c r="P84" t="s">
        <v>384</v>
      </c>
      <c r="Q84">
        <v>1</v>
      </c>
      <c r="W84">
        <v>0</v>
      </c>
      <c r="X84">
        <v>412917512</v>
      </c>
      <c r="Y84">
        <f t="shared" si="27"/>
        <v>28.424999999999997</v>
      </c>
      <c r="AA84">
        <v>0</v>
      </c>
      <c r="AB84">
        <v>436.88</v>
      </c>
      <c r="AC84">
        <v>477.98</v>
      </c>
      <c r="AD84">
        <v>0</v>
      </c>
      <c r="AE84">
        <v>0</v>
      </c>
      <c r="AF84">
        <v>346.73</v>
      </c>
      <c r="AG84">
        <v>477.98</v>
      </c>
      <c r="AH84">
        <v>0</v>
      </c>
      <c r="AI84">
        <v>1</v>
      </c>
      <c r="AJ84">
        <v>1.26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22.74</v>
      </c>
      <c r="AU84" t="s">
        <v>61</v>
      </c>
      <c r="AV84">
        <v>1</v>
      </c>
      <c r="AW84">
        <v>2</v>
      </c>
      <c r="AX84">
        <v>312164410</v>
      </c>
      <c r="AY84">
        <v>1</v>
      </c>
      <c r="AZ84">
        <v>0</v>
      </c>
      <c r="BA84">
        <v>90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7884.6401999999998</v>
      </c>
      <c r="BL84">
        <v>10869.2652</v>
      </c>
      <c r="BM84">
        <v>0</v>
      </c>
      <c r="BN84">
        <v>0</v>
      </c>
      <c r="BO84">
        <v>22.74</v>
      </c>
      <c r="BP84">
        <v>1</v>
      </c>
      <c r="BQ84">
        <v>0</v>
      </c>
      <c r="BR84">
        <v>9855.8002500000002</v>
      </c>
      <c r="BS84">
        <v>13586.581499999998</v>
      </c>
      <c r="BT84">
        <v>0</v>
      </c>
      <c r="BU84">
        <v>0</v>
      </c>
      <c r="BV84">
        <v>28.424999999999997</v>
      </c>
      <c r="BW84">
        <v>1</v>
      </c>
      <c r="CV84">
        <v>0</v>
      </c>
      <c r="CW84">
        <f>ROUND(Y84*Source!I92*DO84,7)</f>
        <v>16.173825000000001</v>
      </c>
      <c r="CX84">
        <f>ROUND(Y84*Source!I92,7)</f>
        <v>16.173825000000001</v>
      </c>
      <c r="CY84">
        <f>AB84</f>
        <v>436.88</v>
      </c>
      <c r="CZ84">
        <f>AF84</f>
        <v>346.73</v>
      </c>
      <c r="DA84">
        <f>AJ84</f>
        <v>1.26</v>
      </c>
      <c r="DB84">
        <f t="shared" si="28"/>
        <v>9855.7999999999993</v>
      </c>
      <c r="DC84">
        <f t="shared" si="29"/>
        <v>13586.5875</v>
      </c>
      <c r="DD84" t="s">
        <v>3</v>
      </c>
      <c r="DE84" t="s">
        <v>3</v>
      </c>
      <c r="DF84">
        <f t="shared" si="24"/>
        <v>0</v>
      </c>
      <c r="DG84">
        <f>ROUND(ROUND(AF84*AJ84,2)*CX84,2)</f>
        <v>7066.02</v>
      </c>
      <c r="DH84">
        <f t="shared" si="25"/>
        <v>7730.76</v>
      </c>
      <c r="DI84">
        <f t="shared" si="26"/>
        <v>0</v>
      </c>
      <c r="DJ84">
        <f>DG84+DH84</f>
        <v>14796.78</v>
      </c>
      <c r="DK84">
        <v>1</v>
      </c>
      <c r="DL84" t="s">
        <v>605</v>
      </c>
      <c r="DM84">
        <v>4</v>
      </c>
      <c r="DN84" t="s">
        <v>595</v>
      </c>
      <c r="DO84">
        <v>1</v>
      </c>
    </row>
    <row r="85" spans="1:119" x14ac:dyDescent="0.2">
      <c r="A85">
        <f>ROW(Source!A92)</f>
        <v>92</v>
      </c>
      <c r="B85">
        <v>312163570</v>
      </c>
      <c r="C85">
        <v>312164389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602</v>
      </c>
      <c r="J85" t="s">
        <v>603</v>
      </c>
      <c r="K85" t="s">
        <v>604</v>
      </c>
      <c r="L85">
        <v>1368</v>
      </c>
      <c r="N85">
        <v>1011</v>
      </c>
      <c r="O85" t="s">
        <v>384</v>
      </c>
      <c r="P85" t="s">
        <v>384</v>
      </c>
      <c r="Q85">
        <v>1</v>
      </c>
      <c r="W85">
        <v>0</v>
      </c>
      <c r="X85">
        <v>721652621</v>
      </c>
      <c r="Y85">
        <f t="shared" si="27"/>
        <v>0.73749999999999993</v>
      </c>
      <c r="AA85">
        <v>0</v>
      </c>
      <c r="AB85">
        <v>544.70000000000005</v>
      </c>
      <c r="AC85">
        <v>477.98</v>
      </c>
      <c r="AD85">
        <v>0</v>
      </c>
      <c r="AE85">
        <v>0</v>
      </c>
      <c r="AF85">
        <v>544.70000000000005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0.59</v>
      </c>
      <c r="AU85" t="s">
        <v>61</v>
      </c>
      <c r="AV85">
        <v>1</v>
      </c>
      <c r="AW85">
        <v>2</v>
      </c>
      <c r="AX85">
        <v>312164411</v>
      </c>
      <c r="AY85">
        <v>1</v>
      </c>
      <c r="AZ85">
        <v>0</v>
      </c>
      <c r="BA85">
        <v>91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321.37299999999999</v>
      </c>
      <c r="BL85">
        <v>282.00819999999999</v>
      </c>
      <c r="BM85">
        <v>0</v>
      </c>
      <c r="BN85">
        <v>0</v>
      </c>
      <c r="BO85">
        <v>0.59</v>
      </c>
      <c r="BP85">
        <v>1</v>
      </c>
      <c r="BQ85">
        <v>0</v>
      </c>
      <c r="BR85">
        <v>401.71625</v>
      </c>
      <c r="BS85">
        <v>352.51024999999998</v>
      </c>
      <c r="BT85">
        <v>0</v>
      </c>
      <c r="BU85">
        <v>0</v>
      </c>
      <c r="BV85">
        <v>0.73749999999999993</v>
      </c>
      <c r="BW85">
        <v>1</v>
      </c>
      <c r="CV85">
        <v>0</v>
      </c>
      <c r="CW85">
        <f>ROUND(Y85*Source!I92*DO85,7)</f>
        <v>0.4196375</v>
      </c>
      <c r="CX85">
        <f>ROUND(Y85*Source!I92,7)</f>
        <v>0.4196375</v>
      </c>
      <c r="CY85">
        <f>AB85</f>
        <v>544.70000000000005</v>
      </c>
      <c r="CZ85">
        <f>AF85</f>
        <v>544.70000000000005</v>
      </c>
      <c r="DA85">
        <f>AJ85</f>
        <v>1</v>
      </c>
      <c r="DB85">
        <f t="shared" si="28"/>
        <v>401.71249999999998</v>
      </c>
      <c r="DC85">
        <f t="shared" si="29"/>
        <v>352.51249999999999</v>
      </c>
      <c r="DD85" t="s">
        <v>3</v>
      </c>
      <c r="DE85" t="s">
        <v>3</v>
      </c>
      <c r="DF85">
        <f t="shared" si="24"/>
        <v>0</v>
      </c>
      <c r="DG85">
        <f t="shared" ref="DG85:DG96" si="30">ROUND(ROUND(AF85,2)*CX85,2)</f>
        <v>228.58</v>
      </c>
      <c r="DH85">
        <f t="shared" si="25"/>
        <v>200.58</v>
      </c>
      <c r="DI85">
        <f t="shared" si="26"/>
        <v>0</v>
      </c>
      <c r="DJ85">
        <f>DG85+DH85</f>
        <v>429.16</v>
      </c>
      <c r="DK85">
        <v>1</v>
      </c>
      <c r="DL85" t="s">
        <v>605</v>
      </c>
      <c r="DM85">
        <v>4</v>
      </c>
      <c r="DN85" t="s">
        <v>595</v>
      </c>
      <c r="DO85">
        <v>1</v>
      </c>
    </row>
    <row r="86" spans="1:119" x14ac:dyDescent="0.2">
      <c r="A86">
        <f>ROW(Source!A92)</f>
        <v>92</v>
      </c>
      <c r="B86">
        <v>312163570</v>
      </c>
      <c r="C86">
        <v>312164389</v>
      </c>
      <c r="D86">
        <v>277946074</v>
      </c>
      <c r="E86">
        <v>1</v>
      </c>
      <c r="F86">
        <v>1</v>
      </c>
      <c r="G86">
        <v>1</v>
      </c>
      <c r="H86">
        <v>2</v>
      </c>
      <c r="I86" t="s">
        <v>669</v>
      </c>
      <c r="J86" t="s">
        <v>670</v>
      </c>
      <c r="K86" t="s">
        <v>671</v>
      </c>
      <c r="L86">
        <v>1368</v>
      </c>
      <c r="N86">
        <v>1011</v>
      </c>
      <c r="O86" t="s">
        <v>384</v>
      </c>
      <c r="P86" t="s">
        <v>384</v>
      </c>
      <c r="Q86">
        <v>1</v>
      </c>
      <c r="W86">
        <v>0</v>
      </c>
      <c r="X86">
        <v>1125415823</v>
      </c>
      <c r="Y86">
        <f t="shared" si="27"/>
        <v>1.0125000000000002</v>
      </c>
      <c r="AA86">
        <v>0</v>
      </c>
      <c r="AB86">
        <v>160.38</v>
      </c>
      <c r="AC86">
        <v>477.98</v>
      </c>
      <c r="AD86">
        <v>0</v>
      </c>
      <c r="AE86">
        <v>0</v>
      </c>
      <c r="AF86">
        <v>160.38</v>
      </c>
      <c r="AG86">
        <v>477.98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0.81</v>
      </c>
      <c r="AU86" t="s">
        <v>61</v>
      </c>
      <c r="AV86">
        <v>1</v>
      </c>
      <c r="AW86">
        <v>2</v>
      </c>
      <c r="AX86">
        <v>312164412</v>
      </c>
      <c r="AY86">
        <v>1</v>
      </c>
      <c r="AZ86">
        <v>0</v>
      </c>
      <c r="BA86">
        <v>92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129.90780000000001</v>
      </c>
      <c r="BL86">
        <v>387.16380000000004</v>
      </c>
      <c r="BM86">
        <v>0</v>
      </c>
      <c r="BN86">
        <v>0</v>
      </c>
      <c r="BO86">
        <v>0.81</v>
      </c>
      <c r="BP86">
        <v>1</v>
      </c>
      <c r="BQ86">
        <v>0</v>
      </c>
      <c r="BR86">
        <v>162.38475000000003</v>
      </c>
      <c r="BS86">
        <v>483.9547500000001</v>
      </c>
      <c r="BT86">
        <v>0</v>
      </c>
      <c r="BU86">
        <v>0</v>
      </c>
      <c r="BV86">
        <v>1.0125000000000002</v>
      </c>
      <c r="BW86">
        <v>1</v>
      </c>
      <c r="CV86">
        <v>0</v>
      </c>
      <c r="CW86">
        <f>ROUND(Y86*Source!I92*DO86,7)</f>
        <v>0.57611250000000003</v>
      </c>
      <c r="CX86">
        <f>ROUND(Y86*Source!I92,7)</f>
        <v>0.57611250000000003</v>
      </c>
      <c r="CY86">
        <f>AB86</f>
        <v>160.38</v>
      </c>
      <c r="CZ86">
        <f>AF86</f>
        <v>160.38</v>
      </c>
      <c r="DA86">
        <f>AJ86</f>
        <v>1</v>
      </c>
      <c r="DB86">
        <f t="shared" si="28"/>
        <v>162.38749999999999</v>
      </c>
      <c r="DC86">
        <f t="shared" si="29"/>
        <v>483.95</v>
      </c>
      <c r="DD86" t="s">
        <v>3</v>
      </c>
      <c r="DE86" t="s">
        <v>3</v>
      </c>
      <c r="DF86">
        <f t="shared" si="24"/>
        <v>0</v>
      </c>
      <c r="DG86">
        <f t="shared" si="30"/>
        <v>92.4</v>
      </c>
      <c r="DH86">
        <f t="shared" si="25"/>
        <v>275.37</v>
      </c>
      <c r="DI86">
        <f t="shared" si="26"/>
        <v>0</v>
      </c>
      <c r="DJ86">
        <f>DG86+DH86</f>
        <v>367.77</v>
      </c>
      <c r="DK86">
        <v>1</v>
      </c>
      <c r="DL86" t="s">
        <v>605</v>
      </c>
      <c r="DM86">
        <v>4</v>
      </c>
      <c r="DN86" t="s">
        <v>595</v>
      </c>
      <c r="DO86">
        <v>1</v>
      </c>
    </row>
    <row r="87" spans="1:119" x14ac:dyDescent="0.2">
      <c r="A87">
        <f>ROW(Source!A92)</f>
        <v>92</v>
      </c>
      <c r="B87">
        <v>312163570</v>
      </c>
      <c r="C87">
        <v>312164389</v>
      </c>
      <c r="D87">
        <v>277565240</v>
      </c>
      <c r="E87">
        <v>109</v>
      </c>
      <c r="F87">
        <v>1</v>
      </c>
      <c r="G87">
        <v>1</v>
      </c>
      <c r="H87">
        <v>3</v>
      </c>
      <c r="I87" t="s">
        <v>175</v>
      </c>
      <c r="J87" t="s">
        <v>3</v>
      </c>
      <c r="K87" t="s">
        <v>176</v>
      </c>
      <c r="L87">
        <v>1371</v>
      </c>
      <c r="N87">
        <v>1013</v>
      </c>
      <c r="O87" t="s">
        <v>20</v>
      </c>
      <c r="P87" t="s">
        <v>20</v>
      </c>
      <c r="Q87">
        <v>1</v>
      </c>
      <c r="W87">
        <v>0</v>
      </c>
      <c r="X87">
        <v>864875641</v>
      </c>
      <c r="Y87">
        <f>(AT87*ROUND(0,7))</f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22</v>
      </c>
      <c r="AV87">
        <v>0</v>
      </c>
      <c r="AW87">
        <v>2</v>
      </c>
      <c r="AX87">
        <v>312164413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ROUND(Y87*Source!I92,7)</f>
        <v>0</v>
      </c>
      <c r="CY87">
        <f>AA87</f>
        <v>0</v>
      </c>
      <c r="CZ87">
        <f>AE87</f>
        <v>0</v>
      </c>
      <c r="DA87">
        <f>AI87</f>
        <v>1</v>
      </c>
      <c r="DB87">
        <f>ROUND((ROUND(AT87*CZ87,2)*ROUND(0,7)),6)</f>
        <v>0</v>
      </c>
      <c r="DC87">
        <f>ROUND((ROUND(AT87*AG87,2)*ROUND(0,7)),6)</f>
        <v>0</v>
      </c>
      <c r="DD87" t="s">
        <v>3</v>
      </c>
      <c r="DE87" t="s">
        <v>3</v>
      </c>
      <c r="DF87">
        <f t="shared" si="24"/>
        <v>0</v>
      </c>
      <c r="DG87">
        <f t="shared" si="30"/>
        <v>0</v>
      </c>
      <c r="DH87">
        <f t="shared" si="25"/>
        <v>0</v>
      </c>
      <c r="DI87">
        <f t="shared" si="26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ROW(Source!A92)</f>
        <v>92</v>
      </c>
      <c r="B88">
        <v>312163570</v>
      </c>
      <c r="C88">
        <v>312164389</v>
      </c>
      <c r="D88">
        <v>277565250</v>
      </c>
      <c r="E88">
        <v>109</v>
      </c>
      <c r="F88">
        <v>1</v>
      </c>
      <c r="G88">
        <v>1</v>
      </c>
      <c r="H88">
        <v>3</v>
      </c>
      <c r="I88" t="s">
        <v>178</v>
      </c>
      <c r="J88" t="s">
        <v>3</v>
      </c>
      <c r="K88" t="s">
        <v>179</v>
      </c>
      <c r="L88">
        <v>1371</v>
      </c>
      <c r="N88">
        <v>1013</v>
      </c>
      <c r="O88" t="s">
        <v>20</v>
      </c>
      <c r="P88" t="s">
        <v>20</v>
      </c>
      <c r="Q88">
        <v>1</v>
      </c>
      <c r="W88">
        <v>0</v>
      </c>
      <c r="X88">
        <v>-1890832814</v>
      </c>
      <c r="Y88">
        <f>(AT88*ROUND(0,7))</f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22</v>
      </c>
      <c r="AV88">
        <v>0</v>
      </c>
      <c r="AW88">
        <v>2</v>
      </c>
      <c r="AX88">
        <v>312164414</v>
      </c>
      <c r="AY88">
        <v>1</v>
      </c>
      <c r="AZ88">
        <v>0</v>
      </c>
      <c r="BA88">
        <v>94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ROUND(Y88*Source!I92,7)</f>
        <v>0</v>
      </c>
      <c r="CY88">
        <f>AA88</f>
        <v>0</v>
      </c>
      <c r="CZ88">
        <f>AE88</f>
        <v>0</v>
      </c>
      <c r="DA88">
        <f>AI88</f>
        <v>1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 t="shared" si="24"/>
        <v>0</v>
      </c>
      <c r="DG88">
        <f t="shared" si="30"/>
        <v>0</v>
      </c>
      <c r="DH88">
        <f t="shared" si="25"/>
        <v>0</v>
      </c>
      <c r="DI88">
        <f t="shared" si="26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ROW(Source!A92)</f>
        <v>92</v>
      </c>
      <c r="B89">
        <v>312163570</v>
      </c>
      <c r="C89">
        <v>312164389</v>
      </c>
      <c r="D89">
        <v>277565414</v>
      </c>
      <c r="E89">
        <v>109</v>
      </c>
      <c r="F89">
        <v>1</v>
      </c>
      <c r="G89">
        <v>1</v>
      </c>
      <c r="H89">
        <v>3</v>
      </c>
      <c r="I89" t="s">
        <v>181</v>
      </c>
      <c r="J89" t="s">
        <v>3</v>
      </c>
      <c r="K89" t="s">
        <v>182</v>
      </c>
      <c r="L89">
        <v>1477</v>
      </c>
      <c r="N89">
        <v>1013</v>
      </c>
      <c r="O89" t="s">
        <v>168</v>
      </c>
      <c r="P89" t="s">
        <v>172</v>
      </c>
      <c r="Q89">
        <v>1</v>
      </c>
      <c r="W89">
        <v>0</v>
      </c>
      <c r="X89">
        <v>164804165</v>
      </c>
      <c r="Y89">
        <f>(AT89*ROUND(0,7))</f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22</v>
      </c>
      <c r="AV89">
        <v>0</v>
      </c>
      <c r="AW89">
        <v>2</v>
      </c>
      <c r="AX89">
        <v>312164415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ROUND(Y89*Source!I92,7)</f>
        <v>0</v>
      </c>
      <c r="CY89">
        <f>AA89</f>
        <v>0</v>
      </c>
      <c r="CZ89">
        <f>AE89</f>
        <v>0</v>
      </c>
      <c r="DA89">
        <f>AI89</f>
        <v>1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 t="shared" si="24"/>
        <v>0</v>
      </c>
      <c r="DG89">
        <f t="shared" si="30"/>
        <v>0</v>
      </c>
      <c r="DH89">
        <f t="shared" si="25"/>
        <v>0</v>
      </c>
      <c r="DI89">
        <f t="shared" si="26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ROW(Source!A96)</f>
        <v>96</v>
      </c>
      <c r="B90">
        <v>312163570</v>
      </c>
      <c r="C90">
        <v>312164436</v>
      </c>
      <c r="D90">
        <v>277560446</v>
      </c>
      <c r="E90">
        <v>109</v>
      </c>
      <c r="F90">
        <v>1</v>
      </c>
      <c r="G90">
        <v>1</v>
      </c>
      <c r="H90">
        <v>1</v>
      </c>
      <c r="I90" t="s">
        <v>654</v>
      </c>
      <c r="J90" t="s">
        <v>3</v>
      </c>
      <c r="K90" t="s">
        <v>655</v>
      </c>
      <c r="L90">
        <v>1369</v>
      </c>
      <c r="N90">
        <v>1013</v>
      </c>
      <c r="O90" t="s">
        <v>656</v>
      </c>
      <c r="P90" t="s">
        <v>656</v>
      </c>
      <c r="Q90">
        <v>1</v>
      </c>
      <c r="W90">
        <v>0</v>
      </c>
      <c r="X90">
        <v>-236928766</v>
      </c>
      <c r="Y90">
        <f>(AT90*ROUND(1.15,7))</f>
        <v>1.1384999999999998</v>
      </c>
      <c r="AA90">
        <v>0</v>
      </c>
      <c r="AB90">
        <v>0</v>
      </c>
      <c r="AC90">
        <v>0</v>
      </c>
      <c r="AD90">
        <v>388.8</v>
      </c>
      <c r="AE90">
        <v>0</v>
      </c>
      <c r="AF90">
        <v>0</v>
      </c>
      <c r="AG90">
        <v>0</v>
      </c>
      <c r="AH90">
        <v>388.8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0.99</v>
      </c>
      <c r="AU90" t="s">
        <v>170</v>
      </c>
      <c r="AV90">
        <v>1</v>
      </c>
      <c r="AW90">
        <v>2</v>
      </c>
      <c r="AX90">
        <v>312164450</v>
      </c>
      <c r="AY90">
        <v>1</v>
      </c>
      <c r="AZ90">
        <v>0</v>
      </c>
      <c r="BA90">
        <v>96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384.91200000000003</v>
      </c>
      <c r="BN90">
        <v>0.99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442.64879999999994</v>
      </c>
      <c r="BU90">
        <v>1.1384999999999998</v>
      </c>
      <c r="BV90">
        <v>0</v>
      </c>
      <c r="BW90">
        <v>1</v>
      </c>
      <c r="CU90">
        <f>ROUND(AT90*Source!I96*AH90*AL90,2)</f>
        <v>21.17</v>
      </c>
      <c r="CV90">
        <f>ROUND(Y90*Source!I96,7)</f>
        <v>6.2617500000000006E-2</v>
      </c>
      <c r="CW90">
        <v>0</v>
      </c>
      <c r="CX90">
        <f>ROUND(Y90*Source!I96,7)</f>
        <v>6.2617500000000006E-2</v>
      </c>
      <c r="CY90">
        <f>AD90</f>
        <v>388.8</v>
      </c>
      <c r="CZ90">
        <f>AH90</f>
        <v>388.8</v>
      </c>
      <c r="DA90">
        <f>AL90</f>
        <v>1</v>
      </c>
      <c r="DB90">
        <f>ROUND((ROUND(AT90*CZ90,2)*ROUND(1.15,7)),6)</f>
        <v>442.6465</v>
      </c>
      <c r="DC90">
        <f>ROUND((ROUND(AT90*AG90,2)*ROUND(1.15,7)),6)</f>
        <v>0</v>
      </c>
      <c r="DD90" t="s">
        <v>3</v>
      </c>
      <c r="DE90" t="s">
        <v>3</v>
      </c>
      <c r="DF90">
        <f t="shared" si="24"/>
        <v>0</v>
      </c>
      <c r="DG90">
        <f t="shared" si="30"/>
        <v>0</v>
      </c>
      <c r="DH90">
        <f t="shared" si="25"/>
        <v>0</v>
      </c>
      <c r="DI90">
        <f t="shared" si="26"/>
        <v>24.35</v>
      </c>
      <c r="DJ90">
        <f>DI90</f>
        <v>24.35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ROW(Source!A96)</f>
        <v>96</v>
      </c>
      <c r="B91">
        <v>312163570</v>
      </c>
      <c r="C91">
        <v>312164436</v>
      </c>
      <c r="D91">
        <v>277560448</v>
      </c>
      <c r="E91">
        <v>109</v>
      </c>
      <c r="F91">
        <v>1</v>
      </c>
      <c r="G91">
        <v>1</v>
      </c>
      <c r="H91">
        <v>1</v>
      </c>
      <c r="I91" t="s">
        <v>657</v>
      </c>
      <c r="J91" t="s">
        <v>3</v>
      </c>
      <c r="K91" t="s">
        <v>658</v>
      </c>
      <c r="L91">
        <v>1369</v>
      </c>
      <c r="N91">
        <v>1013</v>
      </c>
      <c r="O91" t="s">
        <v>656</v>
      </c>
      <c r="P91" t="s">
        <v>656</v>
      </c>
      <c r="Q91">
        <v>1</v>
      </c>
      <c r="W91">
        <v>0</v>
      </c>
      <c r="X91">
        <v>-587036825</v>
      </c>
      <c r="Y91">
        <f>(AT91*ROUND(1.15,7))</f>
        <v>54.383499999999998</v>
      </c>
      <c r="AA91">
        <v>0</v>
      </c>
      <c r="AB91">
        <v>0</v>
      </c>
      <c r="AC91">
        <v>0</v>
      </c>
      <c r="AD91">
        <v>424.47</v>
      </c>
      <c r="AE91">
        <v>0</v>
      </c>
      <c r="AF91">
        <v>0</v>
      </c>
      <c r="AG91">
        <v>0</v>
      </c>
      <c r="AH91">
        <v>424.47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47.29</v>
      </c>
      <c r="AU91" t="s">
        <v>170</v>
      </c>
      <c r="AV91">
        <v>1</v>
      </c>
      <c r="AW91">
        <v>2</v>
      </c>
      <c r="AX91">
        <v>312164451</v>
      </c>
      <c r="AY91">
        <v>1</v>
      </c>
      <c r="AZ91">
        <v>0</v>
      </c>
      <c r="BA91">
        <v>97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20073.186300000001</v>
      </c>
      <c r="BN91">
        <v>47.29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23084.164245</v>
      </c>
      <c r="BU91">
        <v>54.383499999999998</v>
      </c>
      <c r="BV91">
        <v>0</v>
      </c>
      <c r="BW91">
        <v>1</v>
      </c>
      <c r="CU91">
        <f>ROUND(AT91*Source!I96*AH91*AL91,2)</f>
        <v>1104.03</v>
      </c>
      <c r="CV91">
        <f>ROUND(Y91*Source!I96,7)</f>
        <v>2.9910925000000002</v>
      </c>
      <c r="CW91">
        <v>0</v>
      </c>
      <c r="CX91">
        <f>ROUND(Y91*Source!I96,7)</f>
        <v>2.9910925000000002</v>
      </c>
      <c r="CY91">
        <f>AD91</f>
        <v>424.47</v>
      </c>
      <c r="CZ91">
        <f>AH91</f>
        <v>424.47</v>
      </c>
      <c r="DA91">
        <f>AL91</f>
        <v>1</v>
      </c>
      <c r="DB91">
        <f>ROUND((ROUND(AT91*CZ91,2)*ROUND(1.15,7)),6)</f>
        <v>23084.1685</v>
      </c>
      <c r="DC91">
        <f>ROUND((ROUND(AT91*AG91,2)*ROUND(1.15,7)),6)</f>
        <v>0</v>
      </c>
      <c r="DD91" t="s">
        <v>3</v>
      </c>
      <c r="DE91" t="s">
        <v>3</v>
      </c>
      <c r="DF91">
        <f t="shared" si="24"/>
        <v>0</v>
      </c>
      <c r="DG91">
        <f t="shared" si="30"/>
        <v>0</v>
      </c>
      <c r="DH91">
        <f t="shared" si="25"/>
        <v>0</v>
      </c>
      <c r="DI91">
        <f t="shared" si="26"/>
        <v>1269.6300000000001</v>
      </c>
      <c r="DJ91">
        <f>DI91</f>
        <v>1269.6300000000001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ROW(Source!A96)</f>
        <v>96</v>
      </c>
      <c r="B92">
        <v>312163570</v>
      </c>
      <c r="C92">
        <v>312164436</v>
      </c>
      <c r="D92">
        <v>277560452</v>
      </c>
      <c r="E92">
        <v>109</v>
      </c>
      <c r="F92">
        <v>1</v>
      </c>
      <c r="G92">
        <v>1</v>
      </c>
      <c r="H92">
        <v>1</v>
      </c>
      <c r="I92" t="s">
        <v>659</v>
      </c>
      <c r="J92" t="s">
        <v>3</v>
      </c>
      <c r="K92" t="s">
        <v>660</v>
      </c>
      <c r="L92">
        <v>1369</v>
      </c>
      <c r="N92">
        <v>1013</v>
      </c>
      <c r="O92" t="s">
        <v>656</v>
      </c>
      <c r="P92" t="s">
        <v>656</v>
      </c>
      <c r="Q92">
        <v>1</v>
      </c>
      <c r="W92">
        <v>0</v>
      </c>
      <c r="X92">
        <v>-512803540</v>
      </c>
      <c r="Y92">
        <f>(AT92*ROUND(1.15,7))</f>
        <v>26.933</v>
      </c>
      <c r="AA92">
        <v>0</v>
      </c>
      <c r="AB92">
        <v>0</v>
      </c>
      <c r="AC92">
        <v>0</v>
      </c>
      <c r="AD92">
        <v>477.98</v>
      </c>
      <c r="AE92">
        <v>0</v>
      </c>
      <c r="AF92">
        <v>0</v>
      </c>
      <c r="AG92">
        <v>0</v>
      </c>
      <c r="AH92">
        <v>477.98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23.42</v>
      </c>
      <c r="AU92" t="s">
        <v>170</v>
      </c>
      <c r="AV92">
        <v>1</v>
      </c>
      <c r="AW92">
        <v>2</v>
      </c>
      <c r="AX92">
        <v>312164452</v>
      </c>
      <c r="AY92">
        <v>1</v>
      </c>
      <c r="AZ92">
        <v>0</v>
      </c>
      <c r="BA92">
        <v>98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11194.2916</v>
      </c>
      <c r="BN92">
        <v>23.42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12873.43534</v>
      </c>
      <c r="BU92">
        <v>26.933</v>
      </c>
      <c r="BV92">
        <v>0</v>
      </c>
      <c r="BW92">
        <v>1</v>
      </c>
      <c r="CU92">
        <f>ROUND(AT92*Source!I96*AH92*AL92,2)</f>
        <v>615.69000000000005</v>
      </c>
      <c r="CV92">
        <f>ROUND(Y92*Source!I96,7)</f>
        <v>1.4813149999999999</v>
      </c>
      <c r="CW92">
        <v>0</v>
      </c>
      <c r="CX92">
        <f>ROUND(Y92*Source!I96,7)</f>
        <v>1.4813149999999999</v>
      </c>
      <c r="CY92">
        <f>AD92</f>
        <v>477.98</v>
      </c>
      <c r="CZ92">
        <f>AH92</f>
        <v>477.98</v>
      </c>
      <c r="DA92">
        <f>AL92</f>
        <v>1</v>
      </c>
      <c r="DB92">
        <f>ROUND((ROUND(AT92*CZ92,2)*ROUND(1.15,7)),6)</f>
        <v>12873.433499999999</v>
      </c>
      <c r="DC92">
        <f>ROUND((ROUND(AT92*AG92,2)*ROUND(1.15,7)),6)</f>
        <v>0</v>
      </c>
      <c r="DD92" t="s">
        <v>3</v>
      </c>
      <c r="DE92" t="s">
        <v>3</v>
      </c>
      <c r="DF92">
        <f t="shared" si="24"/>
        <v>0</v>
      </c>
      <c r="DG92">
        <f t="shared" si="30"/>
        <v>0</v>
      </c>
      <c r="DH92">
        <f t="shared" si="25"/>
        <v>0</v>
      </c>
      <c r="DI92">
        <f t="shared" si="26"/>
        <v>708.04</v>
      </c>
      <c r="DJ92">
        <f>DI92</f>
        <v>708.04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ROW(Source!A96)</f>
        <v>96</v>
      </c>
      <c r="B93">
        <v>312163570</v>
      </c>
      <c r="C93">
        <v>312164436</v>
      </c>
      <c r="D93">
        <v>277560455</v>
      </c>
      <c r="E93">
        <v>109</v>
      </c>
      <c r="F93">
        <v>1</v>
      </c>
      <c r="G93">
        <v>1</v>
      </c>
      <c r="H93">
        <v>1</v>
      </c>
      <c r="I93" t="s">
        <v>661</v>
      </c>
      <c r="J93" t="s">
        <v>3</v>
      </c>
      <c r="K93" t="s">
        <v>662</v>
      </c>
      <c r="L93">
        <v>1369</v>
      </c>
      <c r="N93">
        <v>1013</v>
      </c>
      <c r="O93" t="s">
        <v>656</v>
      </c>
      <c r="P93" t="s">
        <v>656</v>
      </c>
      <c r="Q93">
        <v>1</v>
      </c>
      <c r="W93">
        <v>0</v>
      </c>
      <c r="X93">
        <v>1518711480</v>
      </c>
      <c r="Y93">
        <f>(AT93*ROUND(1.15,7))</f>
        <v>26.933</v>
      </c>
      <c r="AA93">
        <v>0</v>
      </c>
      <c r="AB93">
        <v>0</v>
      </c>
      <c r="AC93">
        <v>0</v>
      </c>
      <c r="AD93">
        <v>549.32000000000005</v>
      </c>
      <c r="AE93">
        <v>0</v>
      </c>
      <c r="AF93">
        <v>0</v>
      </c>
      <c r="AG93">
        <v>0</v>
      </c>
      <c r="AH93">
        <v>549.32000000000005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23.42</v>
      </c>
      <c r="AU93" t="s">
        <v>170</v>
      </c>
      <c r="AV93">
        <v>1</v>
      </c>
      <c r="AW93">
        <v>2</v>
      </c>
      <c r="AX93">
        <v>312164453</v>
      </c>
      <c r="AY93">
        <v>1</v>
      </c>
      <c r="AZ93">
        <v>0</v>
      </c>
      <c r="BA93">
        <v>99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12865.074400000001</v>
      </c>
      <c r="BN93">
        <v>23.42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14794.835560000001</v>
      </c>
      <c r="BU93">
        <v>26.933</v>
      </c>
      <c r="BV93">
        <v>0</v>
      </c>
      <c r="BW93">
        <v>1</v>
      </c>
      <c r="CU93">
        <f>ROUND(AT93*Source!I96*AH93*AL93,2)</f>
        <v>707.58</v>
      </c>
      <c r="CV93">
        <f>ROUND(Y93*Source!I96,7)</f>
        <v>1.4813149999999999</v>
      </c>
      <c r="CW93">
        <v>0</v>
      </c>
      <c r="CX93">
        <f>ROUND(Y93*Source!I96,7)</f>
        <v>1.4813149999999999</v>
      </c>
      <c r="CY93">
        <f>AD93</f>
        <v>549.32000000000005</v>
      </c>
      <c r="CZ93">
        <f>AH93</f>
        <v>549.32000000000005</v>
      </c>
      <c r="DA93">
        <f>AL93</f>
        <v>1</v>
      </c>
      <c r="DB93">
        <f>ROUND((ROUND(AT93*CZ93,2)*ROUND(1.15,7)),6)</f>
        <v>14794.8305</v>
      </c>
      <c r="DC93">
        <f>ROUND((ROUND(AT93*AG93,2)*ROUND(1.15,7)),6)</f>
        <v>0</v>
      </c>
      <c r="DD93" t="s">
        <v>3</v>
      </c>
      <c r="DE93" t="s">
        <v>3</v>
      </c>
      <c r="DF93">
        <f t="shared" si="24"/>
        <v>0</v>
      </c>
      <c r="DG93">
        <f t="shared" si="30"/>
        <v>0</v>
      </c>
      <c r="DH93">
        <f t="shared" si="25"/>
        <v>0</v>
      </c>
      <c r="DI93">
        <f t="shared" si="26"/>
        <v>813.72</v>
      </c>
      <c r="DJ93">
        <f>DI93</f>
        <v>813.72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ROW(Source!A96)</f>
        <v>96</v>
      </c>
      <c r="B94">
        <v>312163570</v>
      </c>
      <c r="C94">
        <v>312164436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596</v>
      </c>
      <c r="J94" t="s">
        <v>3</v>
      </c>
      <c r="K94" t="s">
        <v>597</v>
      </c>
      <c r="L94">
        <v>1191</v>
      </c>
      <c r="N94">
        <v>1013</v>
      </c>
      <c r="O94" t="s">
        <v>595</v>
      </c>
      <c r="P94" t="s">
        <v>595</v>
      </c>
      <c r="Q94">
        <v>1</v>
      </c>
      <c r="W94">
        <v>0</v>
      </c>
      <c r="X94">
        <v>-1417349443</v>
      </c>
      <c r="Y94">
        <f t="shared" ref="Y94:Y99" si="31">(AT94*ROUND(1.25,7))</f>
        <v>31.112500000000001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24.89</v>
      </c>
      <c r="AU94" t="s">
        <v>61</v>
      </c>
      <c r="AV94">
        <v>2</v>
      </c>
      <c r="AW94">
        <v>2</v>
      </c>
      <c r="AX94">
        <v>312164454</v>
      </c>
      <c r="AY94">
        <v>1</v>
      </c>
      <c r="AZ94">
        <v>0</v>
      </c>
      <c r="BA94">
        <v>100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ROUND(Y94*Source!I96,7)</f>
        <v>1.7111875000000001</v>
      </c>
      <c r="CY94">
        <f>AD94</f>
        <v>0</v>
      </c>
      <c r="CZ94">
        <f>AH94</f>
        <v>0</v>
      </c>
      <c r="DA94">
        <f>AL94</f>
        <v>1</v>
      </c>
      <c r="DB94">
        <f t="shared" ref="DB94:DB99" si="32">ROUND((ROUND(AT94*CZ94,2)*ROUND(1.25,7)),6)</f>
        <v>0</v>
      </c>
      <c r="DC94">
        <f t="shared" ref="DC94:DC99" si="33">ROUND((ROUND(AT94*AG94,2)*ROUND(1.25,7)),6)</f>
        <v>0</v>
      </c>
      <c r="DD94" t="s">
        <v>3</v>
      </c>
      <c r="DE94" t="s">
        <v>3</v>
      </c>
      <c r="DF94">
        <f t="shared" si="24"/>
        <v>0</v>
      </c>
      <c r="DG94">
        <f t="shared" si="30"/>
        <v>0</v>
      </c>
      <c r="DH94">
        <f t="shared" si="25"/>
        <v>0</v>
      </c>
      <c r="DI94">
        <f t="shared" si="2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ROW(Source!A96)</f>
        <v>96</v>
      </c>
      <c r="B95">
        <v>312163570</v>
      </c>
      <c r="C95">
        <v>312164436</v>
      </c>
      <c r="D95">
        <v>277944622</v>
      </c>
      <c r="E95">
        <v>1</v>
      </c>
      <c r="F95">
        <v>1</v>
      </c>
      <c r="G95">
        <v>1</v>
      </c>
      <c r="H95">
        <v>2</v>
      </c>
      <c r="I95" t="s">
        <v>629</v>
      </c>
      <c r="J95" t="s">
        <v>630</v>
      </c>
      <c r="K95" t="s">
        <v>631</v>
      </c>
      <c r="L95">
        <v>1368</v>
      </c>
      <c r="N95">
        <v>1011</v>
      </c>
      <c r="O95" t="s">
        <v>384</v>
      </c>
      <c r="P95" t="s">
        <v>384</v>
      </c>
      <c r="Q95">
        <v>1</v>
      </c>
      <c r="W95">
        <v>0</v>
      </c>
      <c r="X95">
        <v>-776243211</v>
      </c>
      <c r="Y95">
        <f t="shared" si="31"/>
        <v>0.9375</v>
      </c>
      <c r="AA95">
        <v>0</v>
      </c>
      <c r="AB95">
        <v>1472.33</v>
      </c>
      <c r="AC95">
        <v>642.05999999999995</v>
      </c>
      <c r="AD95">
        <v>0</v>
      </c>
      <c r="AE95">
        <v>0</v>
      </c>
      <c r="AF95">
        <v>1472.33</v>
      </c>
      <c r="AG95">
        <v>642.05999999999995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0.75</v>
      </c>
      <c r="AU95" t="s">
        <v>61</v>
      </c>
      <c r="AV95">
        <v>1</v>
      </c>
      <c r="AW95">
        <v>2</v>
      </c>
      <c r="AX95">
        <v>312164455</v>
      </c>
      <c r="AY95">
        <v>1</v>
      </c>
      <c r="AZ95">
        <v>0</v>
      </c>
      <c r="BA95">
        <v>101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1104.2474999999999</v>
      </c>
      <c r="BL95">
        <v>481.54499999999996</v>
      </c>
      <c r="BM95">
        <v>0</v>
      </c>
      <c r="BN95">
        <v>0</v>
      </c>
      <c r="BO95">
        <v>0.75</v>
      </c>
      <c r="BP95">
        <v>1</v>
      </c>
      <c r="BQ95">
        <v>0</v>
      </c>
      <c r="BR95">
        <v>1380.3093749999998</v>
      </c>
      <c r="BS95">
        <v>601.93124999999998</v>
      </c>
      <c r="BT95">
        <v>0</v>
      </c>
      <c r="BU95">
        <v>0</v>
      </c>
      <c r="BV95">
        <v>0.9375</v>
      </c>
      <c r="BW95">
        <v>1</v>
      </c>
      <c r="CV95">
        <v>0</v>
      </c>
      <c r="CW95">
        <f>ROUND(Y95*Source!I96*DO95,7)</f>
        <v>5.1562499999999997E-2</v>
      </c>
      <c r="CX95">
        <f>ROUND(Y95*Source!I96,7)</f>
        <v>5.1562499999999997E-2</v>
      </c>
      <c r="CY95">
        <f>AB95</f>
        <v>1472.33</v>
      </c>
      <c r="CZ95">
        <f>AF95</f>
        <v>1472.33</v>
      </c>
      <c r="DA95">
        <f>AJ95</f>
        <v>1</v>
      </c>
      <c r="DB95">
        <f t="shared" si="32"/>
        <v>1380.3125</v>
      </c>
      <c r="DC95">
        <f t="shared" si="33"/>
        <v>601.9375</v>
      </c>
      <c r="DD95" t="s">
        <v>3</v>
      </c>
      <c r="DE95" t="s">
        <v>3</v>
      </c>
      <c r="DF95">
        <f t="shared" si="24"/>
        <v>0</v>
      </c>
      <c r="DG95">
        <f t="shared" si="30"/>
        <v>75.92</v>
      </c>
      <c r="DH95">
        <f t="shared" si="25"/>
        <v>33.11</v>
      </c>
      <c r="DI95">
        <f t="shared" si="26"/>
        <v>0</v>
      </c>
      <c r="DJ95">
        <f>DG95+DH95</f>
        <v>109.03</v>
      </c>
      <c r="DK95">
        <v>1</v>
      </c>
      <c r="DL95" t="s">
        <v>632</v>
      </c>
      <c r="DM95">
        <v>6</v>
      </c>
      <c r="DN95" t="s">
        <v>595</v>
      </c>
      <c r="DO95">
        <v>1</v>
      </c>
    </row>
    <row r="96" spans="1:119" x14ac:dyDescent="0.2">
      <c r="A96">
        <f>ROW(Source!A96)</f>
        <v>96</v>
      </c>
      <c r="B96">
        <v>312163570</v>
      </c>
      <c r="C96">
        <v>312164436</v>
      </c>
      <c r="D96">
        <v>277944809</v>
      </c>
      <c r="E96">
        <v>1</v>
      </c>
      <c r="F96">
        <v>1</v>
      </c>
      <c r="G96">
        <v>1</v>
      </c>
      <c r="H96">
        <v>2</v>
      </c>
      <c r="I96" t="s">
        <v>663</v>
      </c>
      <c r="J96" t="s">
        <v>664</v>
      </c>
      <c r="K96" t="s">
        <v>665</v>
      </c>
      <c r="L96">
        <v>1368</v>
      </c>
      <c r="N96">
        <v>1011</v>
      </c>
      <c r="O96" t="s">
        <v>384</v>
      </c>
      <c r="P96" t="s">
        <v>384</v>
      </c>
      <c r="Q96">
        <v>1</v>
      </c>
      <c r="W96">
        <v>0</v>
      </c>
      <c r="X96">
        <v>-1432554125</v>
      </c>
      <c r="Y96">
        <f t="shared" si="31"/>
        <v>1.0125000000000002</v>
      </c>
      <c r="AA96">
        <v>0</v>
      </c>
      <c r="AB96">
        <v>15.14</v>
      </c>
      <c r="AC96">
        <v>0</v>
      </c>
      <c r="AD96">
        <v>0</v>
      </c>
      <c r="AE96">
        <v>0</v>
      </c>
      <c r="AF96">
        <v>15.14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0.81</v>
      </c>
      <c r="AU96" t="s">
        <v>61</v>
      </c>
      <c r="AV96">
        <v>1</v>
      </c>
      <c r="AW96">
        <v>2</v>
      </c>
      <c r="AX96">
        <v>312164456</v>
      </c>
      <c r="AY96">
        <v>1</v>
      </c>
      <c r="AZ96">
        <v>0</v>
      </c>
      <c r="BA96">
        <v>102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12.263400000000001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15.329250000000004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f>ROUND(Y96*Source!I96*DO96,7)</f>
        <v>0</v>
      </c>
      <c r="CX96">
        <f>ROUND(Y96*Source!I96,7)</f>
        <v>5.5687500000000001E-2</v>
      </c>
      <c r="CY96">
        <f>AB96</f>
        <v>15.14</v>
      </c>
      <c r="CZ96">
        <f>AF96</f>
        <v>15.14</v>
      </c>
      <c r="DA96">
        <f>AJ96</f>
        <v>1</v>
      </c>
      <c r="DB96">
        <f t="shared" si="32"/>
        <v>15.324999999999999</v>
      </c>
      <c r="DC96">
        <f t="shared" si="33"/>
        <v>0</v>
      </c>
      <c r="DD96" t="s">
        <v>3</v>
      </c>
      <c r="DE96" t="s">
        <v>3</v>
      </c>
      <c r="DF96">
        <f t="shared" ref="DF96:DF121" si="34">ROUND(ROUND(AE96,2)*CX96,2)</f>
        <v>0</v>
      </c>
      <c r="DG96">
        <f t="shared" si="30"/>
        <v>0.84</v>
      </c>
      <c r="DH96">
        <f t="shared" si="25"/>
        <v>0</v>
      </c>
      <c r="DI96">
        <f t="shared" si="26"/>
        <v>0</v>
      </c>
      <c r="DJ96">
        <f>DG96+DH96</f>
        <v>0.84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ROW(Source!A96)</f>
        <v>96</v>
      </c>
      <c r="B97">
        <v>312163570</v>
      </c>
      <c r="C97">
        <v>312164436</v>
      </c>
      <c r="D97">
        <v>277944868</v>
      </c>
      <c r="E97">
        <v>1</v>
      </c>
      <c r="F97">
        <v>1</v>
      </c>
      <c r="G97">
        <v>1</v>
      </c>
      <c r="H97">
        <v>2</v>
      </c>
      <c r="I97" t="s">
        <v>666</v>
      </c>
      <c r="J97" t="s">
        <v>667</v>
      </c>
      <c r="K97" t="s">
        <v>668</v>
      </c>
      <c r="L97">
        <v>1368</v>
      </c>
      <c r="N97">
        <v>1011</v>
      </c>
      <c r="O97" t="s">
        <v>384</v>
      </c>
      <c r="P97" t="s">
        <v>384</v>
      </c>
      <c r="Q97">
        <v>1</v>
      </c>
      <c r="W97">
        <v>0</v>
      </c>
      <c r="X97">
        <v>412917512</v>
      </c>
      <c r="Y97">
        <f t="shared" si="31"/>
        <v>28.424999999999997</v>
      </c>
      <c r="AA97">
        <v>0</v>
      </c>
      <c r="AB97">
        <v>436.88</v>
      </c>
      <c r="AC97">
        <v>477.98</v>
      </c>
      <c r="AD97">
        <v>0</v>
      </c>
      <c r="AE97">
        <v>0</v>
      </c>
      <c r="AF97">
        <v>346.73</v>
      </c>
      <c r="AG97">
        <v>477.98</v>
      </c>
      <c r="AH97">
        <v>0</v>
      </c>
      <c r="AI97">
        <v>1</v>
      </c>
      <c r="AJ97">
        <v>1.26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22.74</v>
      </c>
      <c r="AU97" t="s">
        <v>61</v>
      </c>
      <c r="AV97">
        <v>1</v>
      </c>
      <c r="AW97">
        <v>2</v>
      </c>
      <c r="AX97">
        <v>312164457</v>
      </c>
      <c r="AY97">
        <v>1</v>
      </c>
      <c r="AZ97">
        <v>0</v>
      </c>
      <c r="BA97">
        <v>103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7884.6401999999998</v>
      </c>
      <c r="BL97">
        <v>10869.2652</v>
      </c>
      <c r="BM97">
        <v>0</v>
      </c>
      <c r="BN97">
        <v>0</v>
      </c>
      <c r="BO97">
        <v>22.74</v>
      </c>
      <c r="BP97">
        <v>1</v>
      </c>
      <c r="BQ97">
        <v>0</v>
      </c>
      <c r="BR97">
        <v>9855.8002500000002</v>
      </c>
      <c r="BS97">
        <v>13586.581499999998</v>
      </c>
      <c r="BT97">
        <v>0</v>
      </c>
      <c r="BU97">
        <v>0</v>
      </c>
      <c r="BV97">
        <v>28.424999999999997</v>
      </c>
      <c r="BW97">
        <v>1</v>
      </c>
      <c r="CV97">
        <v>0</v>
      </c>
      <c r="CW97">
        <f>ROUND(Y97*Source!I96*DO97,7)</f>
        <v>1.563375</v>
      </c>
      <c r="CX97">
        <f>ROUND(Y97*Source!I96,7)</f>
        <v>1.563375</v>
      </c>
      <c r="CY97">
        <f>AB97</f>
        <v>436.88</v>
      </c>
      <c r="CZ97">
        <f>AF97</f>
        <v>346.73</v>
      </c>
      <c r="DA97">
        <f>AJ97</f>
        <v>1.26</v>
      </c>
      <c r="DB97">
        <f t="shared" si="32"/>
        <v>9855.7999999999993</v>
      </c>
      <c r="DC97">
        <f t="shared" si="33"/>
        <v>13586.5875</v>
      </c>
      <c r="DD97" t="s">
        <v>3</v>
      </c>
      <c r="DE97" t="s">
        <v>3</v>
      </c>
      <c r="DF97">
        <f t="shared" si="34"/>
        <v>0</v>
      </c>
      <c r="DG97">
        <f>ROUND(ROUND(AF97*AJ97,2)*CX97,2)</f>
        <v>683.01</v>
      </c>
      <c r="DH97">
        <f t="shared" si="25"/>
        <v>747.26</v>
      </c>
      <c r="DI97">
        <f t="shared" si="26"/>
        <v>0</v>
      </c>
      <c r="DJ97">
        <f>DG97+DH97</f>
        <v>1430.27</v>
      </c>
      <c r="DK97">
        <v>1</v>
      </c>
      <c r="DL97" t="s">
        <v>605</v>
      </c>
      <c r="DM97">
        <v>4</v>
      </c>
      <c r="DN97" t="s">
        <v>595</v>
      </c>
      <c r="DO97">
        <v>1</v>
      </c>
    </row>
    <row r="98" spans="1:119" x14ac:dyDescent="0.2">
      <c r="A98">
        <f>ROW(Source!A96)</f>
        <v>96</v>
      </c>
      <c r="B98">
        <v>312163570</v>
      </c>
      <c r="C98">
        <v>312164436</v>
      </c>
      <c r="D98">
        <v>277945805</v>
      </c>
      <c r="E98">
        <v>1</v>
      </c>
      <c r="F98">
        <v>1</v>
      </c>
      <c r="G98">
        <v>1</v>
      </c>
      <c r="H98">
        <v>2</v>
      </c>
      <c r="I98" t="s">
        <v>602</v>
      </c>
      <c r="J98" t="s">
        <v>603</v>
      </c>
      <c r="K98" t="s">
        <v>604</v>
      </c>
      <c r="L98">
        <v>1368</v>
      </c>
      <c r="N98">
        <v>1011</v>
      </c>
      <c r="O98" t="s">
        <v>384</v>
      </c>
      <c r="P98" t="s">
        <v>384</v>
      </c>
      <c r="Q98">
        <v>1</v>
      </c>
      <c r="W98">
        <v>0</v>
      </c>
      <c r="X98">
        <v>721652621</v>
      </c>
      <c r="Y98">
        <f t="shared" si="31"/>
        <v>0.73749999999999993</v>
      </c>
      <c r="AA98">
        <v>0</v>
      </c>
      <c r="AB98">
        <v>544.70000000000005</v>
      </c>
      <c r="AC98">
        <v>477.98</v>
      </c>
      <c r="AD98">
        <v>0</v>
      </c>
      <c r="AE98">
        <v>0</v>
      </c>
      <c r="AF98">
        <v>544.70000000000005</v>
      </c>
      <c r="AG98">
        <v>477.98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0.59</v>
      </c>
      <c r="AU98" t="s">
        <v>61</v>
      </c>
      <c r="AV98">
        <v>1</v>
      </c>
      <c r="AW98">
        <v>2</v>
      </c>
      <c r="AX98">
        <v>312164458</v>
      </c>
      <c r="AY98">
        <v>1</v>
      </c>
      <c r="AZ98">
        <v>0</v>
      </c>
      <c r="BA98">
        <v>104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321.37299999999999</v>
      </c>
      <c r="BL98">
        <v>282.00819999999999</v>
      </c>
      <c r="BM98">
        <v>0</v>
      </c>
      <c r="BN98">
        <v>0</v>
      </c>
      <c r="BO98">
        <v>0.59</v>
      </c>
      <c r="BP98">
        <v>1</v>
      </c>
      <c r="BQ98">
        <v>0</v>
      </c>
      <c r="BR98">
        <v>401.71625</v>
      </c>
      <c r="BS98">
        <v>352.51024999999998</v>
      </c>
      <c r="BT98">
        <v>0</v>
      </c>
      <c r="BU98">
        <v>0</v>
      </c>
      <c r="BV98">
        <v>0.73749999999999993</v>
      </c>
      <c r="BW98">
        <v>1</v>
      </c>
      <c r="CV98">
        <v>0</v>
      </c>
      <c r="CW98">
        <f>ROUND(Y98*Source!I96*DO98,7)</f>
        <v>4.0562500000000001E-2</v>
      </c>
      <c r="CX98">
        <f>ROUND(Y98*Source!I96,7)</f>
        <v>4.0562500000000001E-2</v>
      </c>
      <c r="CY98">
        <f>AB98</f>
        <v>544.70000000000005</v>
      </c>
      <c r="CZ98">
        <f>AF98</f>
        <v>544.70000000000005</v>
      </c>
      <c r="DA98">
        <f>AJ98</f>
        <v>1</v>
      </c>
      <c r="DB98">
        <f t="shared" si="32"/>
        <v>401.71249999999998</v>
      </c>
      <c r="DC98">
        <f t="shared" si="33"/>
        <v>352.51249999999999</v>
      </c>
      <c r="DD98" t="s">
        <v>3</v>
      </c>
      <c r="DE98" t="s">
        <v>3</v>
      </c>
      <c r="DF98">
        <f t="shared" si="34"/>
        <v>0</v>
      </c>
      <c r="DG98">
        <f t="shared" ref="DG98:DG109" si="35">ROUND(ROUND(AF98,2)*CX98,2)</f>
        <v>22.09</v>
      </c>
      <c r="DH98">
        <f t="shared" si="25"/>
        <v>19.39</v>
      </c>
      <c r="DI98">
        <f t="shared" si="26"/>
        <v>0</v>
      </c>
      <c r="DJ98">
        <f>DG98+DH98</f>
        <v>41.480000000000004</v>
      </c>
      <c r="DK98">
        <v>1</v>
      </c>
      <c r="DL98" t="s">
        <v>605</v>
      </c>
      <c r="DM98">
        <v>4</v>
      </c>
      <c r="DN98" t="s">
        <v>595</v>
      </c>
      <c r="DO98">
        <v>1</v>
      </c>
    </row>
    <row r="99" spans="1:119" x14ac:dyDescent="0.2">
      <c r="A99">
        <f>ROW(Source!A96)</f>
        <v>96</v>
      </c>
      <c r="B99">
        <v>312163570</v>
      </c>
      <c r="C99">
        <v>312164436</v>
      </c>
      <c r="D99">
        <v>277946074</v>
      </c>
      <c r="E99">
        <v>1</v>
      </c>
      <c r="F99">
        <v>1</v>
      </c>
      <c r="G99">
        <v>1</v>
      </c>
      <c r="H99">
        <v>2</v>
      </c>
      <c r="I99" t="s">
        <v>669</v>
      </c>
      <c r="J99" t="s">
        <v>670</v>
      </c>
      <c r="K99" t="s">
        <v>671</v>
      </c>
      <c r="L99">
        <v>1368</v>
      </c>
      <c r="N99">
        <v>1011</v>
      </c>
      <c r="O99" t="s">
        <v>384</v>
      </c>
      <c r="P99" t="s">
        <v>384</v>
      </c>
      <c r="Q99">
        <v>1</v>
      </c>
      <c r="W99">
        <v>0</v>
      </c>
      <c r="X99">
        <v>1125415823</v>
      </c>
      <c r="Y99">
        <f t="shared" si="31"/>
        <v>1.0125000000000002</v>
      </c>
      <c r="AA99">
        <v>0</v>
      </c>
      <c r="AB99">
        <v>160.38</v>
      </c>
      <c r="AC99">
        <v>477.98</v>
      </c>
      <c r="AD99">
        <v>0</v>
      </c>
      <c r="AE99">
        <v>0</v>
      </c>
      <c r="AF99">
        <v>160.38</v>
      </c>
      <c r="AG99">
        <v>477.98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0.81</v>
      </c>
      <c r="AU99" t="s">
        <v>61</v>
      </c>
      <c r="AV99">
        <v>1</v>
      </c>
      <c r="AW99">
        <v>2</v>
      </c>
      <c r="AX99">
        <v>312164459</v>
      </c>
      <c r="AY99">
        <v>1</v>
      </c>
      <c r="AZ99">
        <v>0</v>
      </c>
      <c r="BA99">
        <v>105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129.90780000000001</v>
      </c>
      <c r="BL99">
        <v>387.16380000000004</v>
      </c>
      <c r="BM99">
        <v>0</v>
      </c>
      <c r="BN99">
        <v>0</v>
      </c>
      <c r="BO99">
        <v>0.81</v>
      </c>
      <c r="BP99">
        <v>1</v>
      </c>
      <c r="BQ99">
        <v>0</v>
      </c>
      <c r="BR99">
        <v>162.38475000000003</v>
      </c>
      <c r="BS99">
        <v>483.9547500000001</v>
      </c>
      <c r="BT99">
        <v>0</v>
      </c>
      <c r="BU99">
        <v>0</v>
      </c>
      <c r="BV99">
        <v>1.0125000000000002</v>
      </c>
      <c r="BW99">
        <v>1</v>
      </c>
      <c r="CV99">
        <v>0</v>
      </c>
      <c r="CW99">
        <f>ROUND(Y99*Source!I96*DO99,7)</f>
        <v>5.5687500000000001E-2</v>
      </c>
      <c r="CX99">
        <f>ROUND(Y99*Source!I96,7)</f>
        <v>5.5687500000000001E-2</v>
      </c>
      <c r="CY99">
        <f>AB99</f>
        <v>160.38</v>
      </c>
      <c r="CZ99">
        <f>AF99</f>
        <v>160.38</v>
      </c>
      <c r="DA99">
        <f>AJ99</f>
        <v>1</v>
      </c>
      <c r="DB99">
        <f t="shared" si="32"/>
        <v>162.38749999999999</v>
      </c>
      <c r="DC99">
        <f t="shared" si="33"/>
        <v>483.95</v>
      </c>
      <c r="DD99" t="s">
        <v>3</v>
      </c>
      <c r="DE99" t="s">
        <v>3</v>
      </c>
      <c r="DF99">
        <f t="shared" si="34"/>
        <v>0</v>
      </c>
      <c r="DG99">
        <f t="shared" si="35"/>
        <v>8.93</v>
      </c>
      <c r="DH99">
        <f t="shared" si="25"/>
        <v>26.62</v>
      </c>
      <c r="DI99">
        <f t="shared" si="26"/>
        <v>0</v>
      </c>
      <c r="DJ99">
        <f>DG99+DH99</f>
        <v>35.549999999999997</v>
      </c>
      <c r="DK99">
        <v>1</v>
      </c>
      <c r="DL99" t="s">
        <v>605</v>
      </c>
      <c r="DM99">
        <v>4</v>
      </c>
      <c r="DN99" t="s">
        <v>595</v>
      </c>
      <c r="DO99">
        <v>1</v>
      </c>
    </row>
    <row r="100" spans="1:119" x14ac:dyDescent="0.2">
      <c r="A100">
        <f>ROW(Source!A96)</f>
        <v>96</v>
      </c>
      <c r="B100">
        <v>312163570</v>
      </c>
      <c r="C100">
        <v>312164436</v>
      </c>
      <c r="D100">
        <v>277565240</v>
      </c>
      <c r="E100">
        <v>109</v>
      </c>
      <c r="F100">
        <v>1</v>
      </c>
      <c r="G100">
        <v>1</v>
      </c>
      <c r="H100">
        <v>3</v>
      </c>
      <c r="I100" t="s">
        <v>175</v>
      </c>
      <c r="J100" t="s">
        <v>3</v>
      </c>
      <c r="K100" t="s">
        <v>176</v>
      </c>
      <c r="L100">
        <v>1371</v>
      </c>
      <c r="N100">
        <v>1013</v>
      </c>
      <c r="O100" t="s">
        <v>20</v>
      </c>
      <c r="P100" t="s">
        <v>20</v>
      </c>
      <c r="Q100">
        <v>1</v>
      </c>
      <c r="W100">
        <v>0</v>
      </c>
      <c r="X100">
        <v>864875641</v>
      </c>
      <c r="Y100">
        <f>(AT100*ROUND(0,7))</f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22</v>
      </c>
      <c r="AV100">
        <v>0</v>
      </c>
      <c r="AW100">
        <v>2</v>
      </c>
      <c r="AX100">
        <v>312164460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ROUND(Y100*Source!I96,7)</f>
        <v>0</v>
      </c>
      <c r="CY100">
        <f>AA100</f>
        <v>0</v>
      </c>
      <c r="CZ100">
        <f>AE100</f>
        <v>0</v>
      </c>
      <c r="DA100">
        <f>AI100</f>
        <v>1</v>
      </c>
      <c r="DB100">
        <f>ROUND((ROUND(AT100*CZ100,2)*ROUND(0,7)),6)</f>
        <v>0</v>
      </c>
      <c r="DC100">
        <f>ROUND((ROUND(AT100*AG100,2)*ROUND(0,7)),6)</f>
        <v>0</v>
      </c>
      <c r="DD100" t="s">
        <v>3</v>
      </c>
      <c r="DE100" t="s">
        <v>3</v>
      </c>
      <c r="DF100">
        <f t="shared" si="34"/>
        <v>0</v>
      </c>
      <c r="DG100">
        <f t="shared" si="35"/>
        <v>0</v>
      </c>
      <c r="DH100">
        <f t="shared" si="25"/>
        <v>0</v>
      </c>
      <c r="DI100">
        <f t="shared" si="26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ROW(Source!A96)</f>
        <v>96</v>
      </c>
      <c r="B101">
        <v>312163570</v>
      </c>
      <c r="C101">
        <v>312164436</v>
      </c>
      <c r="D101">
        <v>277565250</v>
      </c>
      <c r="E101">
        <v>109</v>
      </c>
      <c r="F101">
        <v>1</v>
      </c>
      <c r="G101">
        <v>1</v>
      </c>
      <c r="H101">
        <v>3</v>
      </c>
      <c r="I101" t="s">
        <v>178</v>
      </c>
      <c r="J101" t="s">
        <v>3</v>
      </c>
      <c r="K101" t="s">
        <v>179</v>
      </c>
      <c r="L101">
        <v>1371</v>
      </c>
      <c r="N101">
        <v>1013</v>
      </c>
      <c r="O101" t="s">
        <v>20</v>
      </c>
      <c r="P101" t="s">
        <v>20</v>
      </c>
      <c r="Q101">
        <v>1</v>
      </c>
      <c r="W101">
        <v>0</v>
      </c>
      <c r="X101">
        <v>-1890832814</v>
      </c>
      <c r="Y101">
        <f>(AT101*ROUND(0,7))</f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22</v>
      </c>
      <c r="AV101">
        <v>0</v>
      </c>
      <c r="AW101">
        <v>2</v>
      </c>
      <c r="AX101">
        <v>312164461</v>
      </c>
      <c r="AY101">
        <v>1</v>
      </c>
      <c r="AZ101">
        <v>0</v>
      </c>
      <c r="BA101">
        <v>107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ROUND(Y101*Source!I96,7)</f>
        <v>0</v>
      </c>
      <c r="CY101">
        <f>AA101</f>
        <v>0</v>
      </c>
      <c r="CZ101">
        <f>AE101</f>
        <v>0</v>
      </c>
      <c r="DA101">
        <f>AI101</f>
        <v>1</v>
      </c>
      <c r="DB101">
        <f>ROUND((ROUND(AT101*CZ101,2)*ROUND(0,7)),6)</f>
        <v>0</v>
      </c>
      <c r="DC101">
        <f>ROUND((ROUND(AT101*AG101,2)*ROUND(0,7)),6)</f>
        <v>0</v>
      </c>
      <c r="DD101" t="s">
        <v>3</v>
      </c>
      <c r="DE101" t="s">
        <v>3</v>
      </c>
      <c r="DF101">
        <f t="shared" si="34"/>
        <v>0</v>
      </c>
      <c r="DG101">
        <f t="shared" si="35"/>
        <v>0</v>
      </c>
      <c r="DH101">
        <f t="shared" si="25"/>
        <v>0</v>
      </c>
      <c r="DI101">
        <f t="shared" si="26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ROW(Source!A96)</f>
        <v>96</v>
      </c>
      <c r="B102">
        <v>312163570</v>
      </c>
      <c r="C102">
        <v>312164436</v>
      </c>
      <c r="D102">
        <v>277565414</v>
      </c>
      <c r="E102">
        <v>109</v>
      </c>
      <c r="F102">
        <v>1</v>
      </c>
      <c r="G102">
        <v>1</v>
      </c>
      <c r="H102">
        <v>3</v>
      </c>
      <c r="I102" t="s">
        <v>181</v>
      </c>
      <c r="J102" t="s">
        <v>3</v>
      </c>
      <c r="K102" t="s">
        <v>182</v>
      </c>
      <c r="L102">
        <v>1477</v>
      </c>
      <c r="N102">
        <v>1013</v>
      </c>
      <c r="O102" t="s">
        <v>168</v>
      </c>
      <c r="P102" t="s">
        <v>172</v>
      </c>
      <c r="Q102">
        <v>1</v>
      </c>
      <c r="W102">
        <v>0</v>
      </c>
      <c r="X102">
        <v>164804165</v>
      </c>
      <c r="Y102">
        <f>(AT102*ROUND(0,7))</f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22</v>
      </c>
      <c r="AV102">
        <v>0</v>
      </c>
      <c r="AW102">
        <v>2</v>
      </c>
      <c r="AX102">
        <v>312164462</v>
      </c>
      <c r="AY102">
        <v>1</v>
      </c>
      <c r="AZ102">
        <v>0</v>
      </c>
      <c r="BA102">
        <v>108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ROUND(Y102*Source!I96,7)</f>
        <v>0</v>
      </c>
      <c r="CY102">
        <f>AA102</f>
        <v>0</v>
      </c>
      <c r="CZ102">
        <f>AE102</f>
        <v>0</v>
      </c>
      <c r="DA102">
        <f>AI102</f>
        <v>1</v>
      </c>
      <c r="DB102">
        <f>ROUND((ROUND(AT102*CZ102,2)*ROUND(0,7)),6)</f>
        <v>0</v>
      </c>
      <c r="DC102">
        <f>ROUND((ROUND(AT102*AG102,2)*ROUND(0,7)),6)</f>
        <v>0</v>
      </c>
      <c r="DD102" t="s">
        <v>3</v>
      </c>
      <c r="DE102" t="s">
        <v>3</v>
      </c>
      <c r="DF102">
        <f t="shared" si="34"/>
        <v>0</v>
      </c>
      <c r="DG102">
        <f t="shared" si="35"/>
        <v>0</v>
      </c>
      <c r="DH102">
        <f t="shared" si="25"/>
        <v>0</v>
      </c>
      <c r="DI102">
        <f t="shared" si="26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ROW(Source!A100)</f>
        <v>100</v>
      </c>
      <c r="B103">
        <v>312163570</v>
      </c>
      <c r="C103">
        <v>312181694</v>
      </c>
      <c r="D103">
        <v>277560446</v>
      </c>
      <c r="E103">
        <v>109</v>
      </c>
      <c r="F103">
        <v>1</v>
      </c>
      <c r="G103">
        <v>1</v>
      </c>
      <c r="H103">
        <v>1</v>
      </c>
      <c r="I103" t="s">
        <v>654</v>
      </c>
      <c r="J103" t="s">
        <v>3</v>
      </c>
      <c r="K103" t="s">
        <v>655</v>
      </c>
      <c r="L103">
        <v>1369</v>
      </c>
      <c r="N103">
        <v>1013</v>
      </c>
      <c r="O103" t="s">
        <v>656</v>
      </c>
      <c r="P103" t="s">
        <v>656</v>
      </c>
      <c r="Q103">
        <v>1</v>
      </c>
      <c r="W103">
        <v>0</v>
      </c>
      <c r="X103">
        <v>-236928766</v>
      </c>
      <c r="Y103">
        <f>(AT103*ROUND(1.15,7))</f>
        <v>1.1384999999999998</v>
      </c>
      <c r="AA103">
        <v>0</v>
      </c>
      <c r="AB103">
        <v>0</v>
      </c>
      <c r="AC103">
        <v>0</v>
      </c>
      <c r="AD103">
        <v>388.8</v>
      </c>
      <c r="AE103">
        <v>0</v>
      </c>
      <c r="AF103">
        <v>0</v>
      </c>
      <c r="AG103">
        <v>0</v>
      </c>
      <c r="AH103">
        <v>388.8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0.99</v>
      </c>
      <c r="AU103" t="s">
        <v>170</v>
      </c>
      <c r="AV103">
        <v>1</v>
      </c>
      <c r="AW103">
        <v>2</v>
      </c>
      <c r="AX103">
        <v>312181708</v>
      </c>
      <c r="AY103">
        <v>1</v>
      </c>
      <c r="AZ103">
        <v>0</v>
      </c>
      <c r="BA103">
        <v>109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384.91200000000003</v>
      </c>
      <c r="BN103">
        <v>0.99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442.64879999999994</v>
      </c>
      <c r="BU103">
        <v>1.1384999999999998</v>
      </c>
      <c r="BV103">
        <v>0</v>
      </c>
      <c r="BW103">
        <v>1</v>
      </c>
      <c r="CU103">
        <f>ROUND(AT103*Source!I100*AH103*AL103,2)</f>
        <v>19.25</v>
      </c>
      <c r="CV103">
        <f>ROUND(Y103*Source!I100,7)</f>
        <v>5.6925000000000003E-2</v>
      </c>
      <c r="CW103">
        <v>0</v>
      </c>
      <c r="CX103">
        <f>ROUND(Y103*Source!I100,7)</f>
        <v>5.6925000000000003E-2</v>
      </c>
      <c r="CY103">
        <f>AD103</f>
        <v>388.8</v>
      </c>
      <c r="CZ103">
        <f>AH103</f>
        <v>388.8</v>
      </c>
      <c r="DA103">
        <f>AL103</f>
        <v>1</v>
      </c>
      <c r="DB103">
        <f>ROUND((ROUND(AT103*CZ103,2)*ROUND(1.15,7)),6)</f>
        <v>442.6465</v>
      </c>
      <c r="DC103">
        <f>ROUND((ROUND(AT103*AG103,2)*ROUND(1.15,7)),6)</f>
        <v>0</v>
      </c>
      <c r="DD103" t="s">
        <v>3</v>
      </c>
      <c r="DE103" t="s">
        <v>3</v>
      </c>
      <c r="DF103">
        <f t="shared" si="34"/>
        <v>0</v>
      </c>
      <c r="DG103">
        <f t="shared" si="35"/>
        <v>0</v>
      </c>
      <c r="DH103">
        <f t="shared" si="25"/>
        <v>0</v>
      </c>
      <c r="DI103">
        <f t="shared" si="26"/>
        <v>22.13</v>
      </c>
      <c r="DJ103">
        <f>DI103</f>
        <v>22.13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ROW(Source!A100)</f>
        <v>100</v>
      </c>
      <c r="B104">
        <v>312163570</v>
      </c>
      <c r="C104">
        <v>312181694</v>
      </c>
      <c r="D104">
        <v>277560448</v>
      </c>
      <c r="E104">
        <v>109</v>
      </c>
      <c r="F104">
        <v>1</v>
      </c>
      <c r="G104">
        <v>1</v>
      </c>
      <c r="H104">
        <v>1</v>
      </c>
      <c r="I104" t="s">
        <v>657</v>
      </c>
      <c r="J104" t="s">
        <v>3</v>
      </c>
      <c r="K104" t="s">
        <v>658</v>
      </c>
      <c r="L104">
        <v>1369</v>
      </c>
      <c r="N104">
        <v>1013</v>
      </c>
      <c r="O104" t="s">
        <v>656</v>
      </c>
      <c r="P104" t="s">
        <v>656</v>
      </c>
      <c r="Q104">
        <v>1</v>
      </c>
      <c r="W104">
        <v>0</v>
      </c>
      <c r="X104">
        <v>-587036825</v>
      </c>
      <c r="Y104">
        <f>(AT104*ROUND(1.15,7))</f>
        <v>54.383499999999998</v>
      </c>
      <c r="AA104">
        <v>0</v>
      </c>
      <c r="AB104">
        <v>0</v>
      </c>
      <c r="AC104">
        <v>0</v>
      </c>
      <c r="AD104">
        <v>424.47</v>
      </c>
      <c r="AE104">
        <v>0</v>
      </c>
      <c r="AF104">
        <v>0</v>
      </c>
      <c r="AG104">
        <v>0</v>
      </c>
      <c r="AH104">
        <v>424.47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47.29</v>
      </c>
      <c r="AU104" t="s">
        <v>170</v>
      </c>
      <c r="AV104">
        <v>1</v>
      </c>
      <c r="AW104">
        <v>2</v>
      </c>
      <c r="AX104">
        <v>312181709</v>
      </c>
      <c r="AY104">
        <v>1</v>
      </c>
      <c r="AZ104">
        <v>0</v>
      </c>
      <c r="BA104">
        <v>110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20073.186300000001</v>
      </c>
      <c r="BN104">
        <v>47.29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23084.164245</v>
      </c>
      <c r="BU104">
        <v>54.383499999999998</v>
      </c>
      <c r="BV104">
        <v>0</v>
      </c>
      <c r="BW104">
        <v>1</v>
      </c>
      <c r="CU104">
        <f>ROUND(AT104*Source!I100*AH104*AL104,2)</f>
        <v>1003.66</v>
      </c>
      <c r="CV104">
        <f>ROUND(Y104*Source!I100,7)</f>
        <v>2.7191749999999999</v>
      </c>
      <c r="CW104">
        <v>0</v>
      </c>
      <c r="CX104">
        <f>ROUND(Y104*Source!I100,7)</f>
        <v>2.7191749999999999</v>
      </c>
      <c r="CY104">
        <f>AD104</f>
        <v>424.47</v>
      </c>
      <c r="CZ104">
        <f>AH104</f>
        <v>424.47</v>
      </c>
      <c r="DA104">
        <f>AL104</f>
        <v>1</v>
      </c>
      <c r="DB104">
        <f>ROUND((ROUND(AT104*CZ104,2)*ROUND(1.15,7)),6)</f>
        <v>23084.1685</v>
      </c>
      <c r="DC104">
        <f>ROUND((ROUND(AT104*AG104,2)*ROUND(1.15,7)),6)</f>
        <v>0</v>
      </c>
      <c r="DD104" t="s">
        <v>3</v>
      </c>
      <c r="DE104" t="s">
        <v>3</v>
      </c>
      <c r="DF104">
        <f t="shared" si="34"/>
        <v>0</v>
      </c>
      <c r="DG104">
        <f t="shared" si="35"/>
        <v>0</v>
      </c>
      <c r="DH104">
        <f t="shared" si="25"/>
        <v>0</v>
      </c>
      <c r="DI104">
        <f t="shared" si="26"/>
        <v>1154.21</v>
      </c>
      <c r="DJ104">
        <f>DI104</f>
        <v>1154.21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ROW(Source!A100)</f>
        <v>100</v>
      </c>
      <c r="B105">
        <v>312163570</v>
      </c>
      <c r="C105">
        <v>312181694</v>
      </c>
      <c r="D105">
        <v>277560452</v>
      </c>
      <c r="E105">
        <v>109</v>
      </c>
      <c r="F105">
        <v>1</v>
      </c>
      <c r="G105">
        <v>1</v>
      </c>
      <c r="H105">
        <v>1</v>
      </c>
      <c r="I105" t="s">
        <v>659</v>
      </c>
      <c r="J105" t="s">
        <v>3</v>
      </c>
      <c r="K105" t="s">
        <v>660</v>
      </c>
      <c r="L105">
        <v>1369</v>
      </c>
      <c r="N105">
        <v>1013</v>
      </c>
      <c r="O105" t="s">
        <v>656</v>
      </c>
      <c r="P105" t="s">
        <v>656</v>
      </c>
      <c r="Q105">
        <v>1</v>
      </c>
      <c r="W105">
        <v>0</v>
      </c>
      <c r="X105">
        <v>-512803540</v>
      </c>
      <c r="Y105">
        <f>(AT105*ROUND(1.15,7))</f>
        <v>26.933</v>
      </c>
      <c r="AA105">
        <v>0</v>
      </c>
      <c r="AB105">
        <v>0</v>
      </c>
      <c r="AC105">
        <v>0</v>
      </c>
      <c r="AD105">
        <v>477.98</v>
      </c>
      <c r="AE105">
        <v>0</v>
      </c>
      <c r="AF105">
        <v>0</v>
      </c>
      <c r="AG105">
        <v>0</v>
      </c>
      <c r="AH105">
        <v>477.98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23.42</v>
      </c>
      <c r="AU105" t="s">
        <v>170</v>
      </c>
      <c r="AV105">
        <v>1</v>
      </c>
      <c r="AW105">
        <v>2</v>
      </c>
      <c r="AX105">
        <v>312181710</v>
      </c>
      <c r="AY105">
        <v>1</v>
      </c>
      <c r="AZ105">
        <v>0</v>
      </c>
      <c r="BA105">
        <v>111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11194.2916</v>
      </c>
      <c r="BN105">
        <v>23.42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12873.43534</v>
      </c>
      <c r="BU105">
        <v>26.933</v>
      </c>
      <c r="BV105">
        <v>0</v>
      </c>
      <c r="BW105">
        <v>1</v>
      </c>
      <c r="CU105">
        <f>ROUND(AT105*Source!I100*AH105*AL105,2)</f>
        <v>559.71</v>
      </c>
      <c r="CV105">
        <f>ROUND(Y105*Source!I100,7)</f>
        <v>1.3466499999999999</v>
      </c>
      <c r="CW105">
        <v>0</v>
      </c>
      <c r="CX105">
        <f>ROUND(Y105*Source!I100,7)</f>
        <v>1.3466499999999999</v>
      </c>
      <c r="CY105">
        <f>AD105</f>
        <v>477.98</v>
      </c>
      <c r="CZ105">
        <f>AH105</f>
        <v>477.98</v>
      </c>
      <c r="DA105">
        <f>AL105</f>
        <v>1</v>
      </c>
      <c r="DB105">
        <f>ROUND((ROUND(AT105*CZ105,2)*ROUND(1.15,7)),6)</f>
        <v>12873.433499999999</v>
      </c>
      <c r="DC105">
        <f>ROUND((ROUND(AT105*AG105,2)*ROUND(1.15,7)),6)</f>
        <v>0</v>
      </c>
      <c r="DD105" t="s">
        <v>3</v>
      </c>
      <c r="DE105" t="s">
        <v>3</v>
      </c>
      <c r="DF105">
        <f t="shared" si="34"/>
        <v>0</v>
      </c>
      <c r="DG105">
        <f t="shared" si="35"/>
        <v>0</v>
      </c>
      <c r="DH105">
        <f t="shared" si="25"/>
        <v>0</v>
      </c>
      <c r="DI105">
        <f t="shared" si="26"/>
        <v>643.66999999999996</v>
      </c>
      <c r="DJ105">
        <f>DI105</f>
        <v>643.66999999999996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ROW(Source!A100)</f>
        <v>100</v>
      </c>
      <c r="B106">
        <v>312163570</v>
      </c>
      <c r="C106">
        <v>312181694</v>
      </c>
      <c r="D106">
        <v>277560455</v>
      </c>
      <c r="E106">
        <v>109</v>
      </c>
      <c r="F106">
        <v>1</v>
      </c>
      <c r="G106">
        <v>1</v>
      </c>
      <c r="H106">
        <v>1</v>
      </c>
      <c r="I106" t="s">
        <v>661</v>
      </c>
      <c r="J106" t="s">
        <v>3</v>
      </c>
      <c r="K106" t="s">
        <v>662</v>
      </c>
      <c r="L106">
        <v>1369</v>
      </c>
      <c r="N106">
        <v>1013</v>
      </c>
      <c r="O106" t="s">
        <v>656</v>
      </c>
      <c r="P106" t="s">
        <v>656</v>
      </c>
      <c r="Q106">
        <v>1</v>
      </c>
      <c r="W106">
        <v>0</v>
      </c>
      <c r="X106">
        <v>1518711480</v>
      </c>
      <c r="Y106">
        <f>(AT106*ROUND(1.15,7))</f>
        <v>26.933</v>
      </c>
      <c r="AA106">
        <v>0</v>
      </c>
      <c r="AB106">
        <v>0</v>
      </c>
      <c r="AC106">
        <v>0</v>
      </c>
      <c r="AD106">
        <v>549.32000000000005</v>
      </c>
      <c r="AE106">
        <v>0</v>
      </c>
      <c r="AF106">
        <v>0</v>
      </c>
      <c r="AG106">
        <v>0</v>
      </c>
      <c r="AH106">
        <v>549.32000000000005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23.42</v>
      </c>
      <c r="AU106" t="s">
        <v>170</v>
      </c>
      <c r="AV106">
        <v>1</v>
      </c>
      <c r="AW106">
        <v>2</v>
      </c>
      <c r="AX106">
        <v>312181711</v>
      </c>
      <c r="AY106">
        <v>1</v>
      </c>
      <c r="AZ106">
        <v>0</v>
      </c>
      <c r="BA106">
        <v>112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12865.074400000001</v>
      </c>
      <c r="BN106">
        <v>23.42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14794.835560000001</v>
      </c>
      <c r="BU106">
        <v>26.933</v>
      </c>
      <c r="BV106">
        <v>0</v>
      </c>
      <c r="BW106">
        <v>1</v>
      </c>
      <c r="CU106">
        <f>ROUND(AT106*Source!I100*AH106*AL106,2)</f>
        <v>643.25</v>
      </c>
      <c r="CV106">
        <f>ROUND(Y106*Source!I100,7)</f>
        <v>1.3466499999999999</v>
      </c>
      <c r="CW106">
        <v>0</v>
      </c>
      <c r="CX106">
        <f>ROUND(Y106*Source!I100,7)</f>
        <v>1.3466499999999999</v>
      </c>
      <c r="CY106">
        <f>AD106</f>
        <v>549.32000000000005</v>
      </c>
      <c r="CZ106">
        <f>AH106</f>
        <v>549.32000000000005</v>
      </c>
      <c r="DA106">
        <f>AL106</f>
        <v>1</v>
      </c>
      <c r="DB106">
        <f>ROUND((ROUND(AT106*CZ106,2)*ROUND(1.15,7)),6)</f>
        <v>14794.8305</v>
      </c>
      <c r="DC106">
        <f>ROUND((ROUND(AT106*AG106,2)*ROUND(1.15,7)),6)</f>
        <v>0</v>
      </c>
      <c r="DD106" t="s">
        <v>3</v>
      </c>
      <c r="DE106" t="s">
        <v>3</v>
      </c>
      <c r="DF106">
        <f t="shared" si="34"/>
        <v>0</v>
      </c>
      <c r="DG106">
        <f t="shared" si="35"/>
        <v>0</v>
      </c>
      <c r="DH106">
        <f t="shared" si="25"/>
        <v>0</v>
      </c>
      <c r="DI106">
        <f t="shared" si="26"/>
        <v>739.74</v>
      </c>
      <c r="DJ106">
        <f>DI106</f>
        <v>739.74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ROW(Source!A100)</f>
        <v>100</v>
      </c>
      <c r="B107">
        <v>312163570</v>
      </c>
      <c r="C107">
        <v>312181694</v>
      </c>
      <c r="D107">
        <v>75629607</v>
      </c>
      <c r="E107">
        <v>109</v>
      </c>
      <c r="F107">
        <v>1</v>
      </c>
      <c r="G107">
        <v>1</v>
      </c>
      <c r="H107">
        <v>1</v>
      </c>
      <c r="I107" t="s">
        <v>596</v>
      </c>
      <c r="J107" t="s">
        <v>3</v>
      </c>
      <c r="K107" t="s">
        <v>597</v>
      </c>
      <c r="L107">
        <v>1191</v>
      </c>
      <c r="N107">
        <v>1013</v>
      </c>
      <c r="O107" t="s">
        <v>595</v>
      </c>
      <c r="P107" t="s">
        <v>595</v>
      </c>
      <c r="Q107">
        <v>1</v>
      </c>
      <c r="W107">
        <v>0</v>
      </c>
      <c r="X107">
        <v>-1417349443</v>
      </c>
      <c r="Y107">
        <f t="shared" ref="Y107:Y112" si="36">(AT107*ROUND(1.25,7))</f>
        <v>31.112500000000001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24.89</v>
      </c>
      <c r="AU107" t="s">
        <v>61</v>
      </c>
      <c r="AV107">
        <v>2</v>
      </c>
      <c r="AW107">
        <v>2</v>
      </c>
      <c r="AX107">
        <v>312181712</v>
      </c>
      <c r="AY107">
        <v>1</v>
      </c>
      <c r="AZ107">
        <v>0</v>
      </c>
      <c r="BA107">
        <v>113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ROUND(Y107*Source!I100,7)</f>
        <v>1.555625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2" si="37">ROUND((ROUND(AT107*CZ107,2)*ROUND(1.25,7)),6)</f>
        <v>0</v>
      </c>
      <c r="DC107">
        <f t="shared" ref="DC107:DC112" si="38">ROUND((ROUND(AT107*AG107,2)*ROUND(1.25,7)),6)</f>
        <v>0</v>
      </c>
      <c r="DD107" t="s">
        <v>3</v>
      </c>
      <c r="DE107" t="s">
        <v>3</v>
      </c>
      <c r="DF107">
        <f t="shared" si="34"/>
        <v>0</v>
      </c>
      <c r="DG107">
        <f t="shared" si="35"/>
        <v>0</v>
      </c>
      <c r="DH107">
        <f t="shared" si="25"/>
        <v>0</v>
      </c>
      <c r="DI107">
        <f t="shared" si="26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ROW(Source!A100)</f>
        <v>100</v>
      </c>
      <c r="B108">
        <v>312163570</v>
      </c>
      <c r="C108">
        <v>312181694</v>
      </c>
      <c r="D108">
        <v>277944622</v>
      </c>
      <c r="E108">
        <v>1</v>
      </c>
      <c r="F108">
        <v>1</v>
      </c>
      <c r="G108">
        <v>1</v>
      </c>
      <c r="H108">
        <v>2</v>
      </c>
      <c r="I108" t="s">
        <v>629</v>
      </c>
      <c r="J108" t="s">
        <v>630</v>
      </c>
      <c r="K108" t="s">
        <v>631</v>
      </c>
      <c r="L108">
        <v>1368</v>
      </c>
      <c r="N108">
        <v>1011</v>
      </c>
      <c r="O108" t="s">
        <v>384</v>
      </c>
      <c r="P108" t="s">
        <v>384</v>
      </c>
      <c r="Q108">
        <v>1</v>
      </c>
      <c r="W108">
        <v>0</v>
      </c>
      <c r="X108">
        <v>-776243211</v>
      </c>
      <c r="Y108">
        <f t="shared" si="36"/>
        <v>0.9375</v>
      </c>
      <c r="AA108">
        <v>0</v>
      </c>
      <c r="AB108">
        <v>1472.33</v>
      </c>
      <c r="AC108">
        <v>642.05999999999995</v>
      </c>
      <c r="AD108">
        <v>0</v>
      </c>
      <c r="AE108">
        <v>0</v>
      </c>
      <c r="AF108">
        <v>1472.33</v>
      </c>
      <c r="AG108">
        <v>642.05999999999995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0.75</v>
      </c>
      <c r="AU108" t="s">
        <v>61</v>
      </c>
      <c r="AV108">
        <v>1</v>
      </c>
      <c r="AW108">
        <v>2</v>
      </c>
      <c r="AX108">
        <v>312181713</v>
      </c>
      <c r="AY108">
        <v>1</v>
      </c>
      <c r="AZ108">
        <v>0</v>
      </c>
      <c r="BA108">
        <v>114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1104.2474999999999</v>
      </c>
      <c r="BL108">
        <v>481.54499999999996</v>
      </c>
      <c r="BM108">
        <v>0</v>
      </c>
      <c r="BN108">
        <v>0</v>
      </c>
      <c r="BO108">
        <v>0.75</v>
      </c>
      <c r="BP108">
        <v>1</v>
      </c>
      <c r="BQ108">
        <v>0</v>
      </c>
      <c r="BR108">
        <v>1380.3093749999998</v>
      </c>
      <c r="BS108">
        <v>601.93124999999998</v>
      </c>
      <c r="BT108">
        <v>0</v>
      </c>
      <c r="BU108">
        <v>0</v>
      </c>
      <c r="BV108">
        <v>0.9375</v>
      </c>
      <c r="BW108">
        <v>1</v>
      </c>
      <c r="CV108">
        <v>0</v>
      </c>
      <c r="CW108">
        <f>ROUND(Y108*Source!I100*DO108,7)</f>
        <v>4.6875E-2</v>
      </c>
      <c r="CX108">
        <f>ROUND(Y108*Source!I100,7)</f>
        <v>4.6875E-2</v>
      </c>
      <c r="CY108">
        <f>AB108</f>
        <v>1472.33</v>
      </c>
      <c r="CZ108">
        <f>AF108</f>
        <v>1472.33</v>
      </c>
      <c r="DA108">
        <f>AJ108</f>
        <v>1</v>
      </c>
      <c r="DB108">
        <f t="shared" si="37"/>
        <v>1380.3125</v>
      </c>
      <c r="DC108">
        <f t="shared" si="38"/>
        <v>601.9375</v>
      </c>
      <c r="DD108" t="s">
        <v>3</v>
      </c>
      <c r="DE108" t="s">
        <v>3</v>
      </c>
      <c r="DF108">
        <f t="shared" si="34"/>
        <v>0</v>
      </c>
      <c r="DG108">
        <f t="shared" si="35"/>
        <v>69.02</v>
      </c>
      <c r="DH108">
        <f t="shared" si="25"/>
        <v>30.1</v>
      </c>
      <c r="DI108">
        <f t="shared" si="26"/>
        <v>0</v>
      </c>
      <c r="DJ108">
        <f>DG108+DH108</f>
        <v>99.12</v>
      </c>
      <c r="DK108">
        <v>1</v>
      </c>
      <c r="DL108" t="s">
        <v>632</v>
      </c>
      <c r="DM108">
        <v>6</v>
      </c>
      <c r="DN108" t="s">
        <v>595</v>
      </c>
      <c r="DO108">
        <v>1</v>
      </c>
    </row>
    <row r="109" spans="1:119" x14ac:dyDescent="0.2">
      <c r="A109">
        <f>ROW(Source!A100)</f>
        <v>100</v>
      </c>
      <c r="B109">
        <v>312163570</v>
      </c>
      <c r="C109">
        <v>312181694</v>
      </c>
      <c r="D109">
        <v>277944809</v>
      </c>
      <c r="E109">
        <v>1</v>
      </c>
      <c r="F109">
        <v>1</v>
      </c>
      <c r="G109">
        <v>1</v>
      </c>
      <c r="H109">
        <v>2</v>
      </c>
      <c r="I109" t="s">
        <v>663</v>
      </c>
      <c r="J109" t="s">
        <v>664</v>
      </c>
      <c r="K109" t="s">
        <v>665</v>
      </c>
      <c r="L109">
        <v>1368</v>
      </c>
      <c r="N109">
        <v>1011</v>
      </c>
      <c r="O109" t="s">
        <v>384</v>
      </c>
      <c r="P109" t="s">
        <v>384</v>
      </c>
      <c r="Q109">
        <v>1</v>
      </c>
      <c r="W109">
        <v>0</v>
      </c>
      <c r="X109">
        <v>-1432554125</v>
      </c>
      <c r="Y109">
        <f t="shared" si="36"/>
        <v>1.0125000000000002</v>
      </c>
      <c r="AA109">
        <v>0</v>
      </c>
      <c r="AB109">
        <v>15.14</v>
      </c>
      <c r="AC109">
        <v>0</v>
      </c>
      <c r="AD109">
        <v>0</v>
      </c>
      <c r="AE109">
        <v>0</v>
      </c>
      <c r="AF109">
        <v>15.14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0.81</v>
      </c>
      <c r="AU109" t="s">
        <v>61</v>
      </c>
      <c r="AV109">
        <v>1</v>
      </c>
      <c r="AW109">
        <v>2</v>
      </c>
      <c r="AX109">
        <v>312181714</v>
      </c>
      <c r="AY109">
        <v>1</v>
      </c>
      <c r="AZ109">
        <v>0</v>
      </c>
      <c r="BA109">
        <v>115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12.263400000000001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15.329250000000004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ROUND(Y109*Source!I100*DO109,7)</f>
        <v>0</v>
      </c>
      <c r="CX109">
        <f>ROUND(Y109*Source!I100,7)</f>
        <v>5.0625000000000003E-2</v>
      </c>
      <c r="CY109">
        <f>AB109</f>
        <v>15.14</v>
      </c>
      <c r="CZ109">
        <f>AF109</f>
        <v>15.14</v>
      </c>
      <c r="DA109">
        <f>AJ109</f>
        <v>1</v>
      </c>
      <c r="DB109">
        <f t="shared" si="37"/>
        <v>15.324999999999999</v>
      </c>
      <c r="DC109">
        <f t="shared" si="38"/>
        <v>0</v>
      </c>
      <c r="DD109" t="s">
        <v>3</v>
      </c>
      <c r="DE109" t="s">
        <v>3</v>
      </c>
      <c r="DF109">
        <f t="shared" si="34"/>
        <v>0</v>
      </c>
      <c r="DG109">
        <f t="shared" si="35"/>
        <v>0.77</v>
      </c>
      <c r="DH109">
        <f t="shared" si="25"/>
        <v>0</v>
      </c>
      <c r="DI109">
        <f t="shared" si="26"/>
        <v>0</v>
      </c>
      <c r="DJ109">
        <f>DG109+DH109</f>
        <v>0.77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ROW(Source!A100)</f>
        <v>100</v>
      </c>
      <c r="B110">
        <v>312163570</v>
      </c>
      <c r="C110">
        <v>312181694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666</v>
      </c>
      <c r="J110" t="s">
        <v>667</v>
      </c>
      <c r="K110" t="s">
        <v>668</v>
      </c>
      <c r="L110">
        <v>1368</v>
      </c>
      <c r="N110">
        <v>1011</v>
      </c>
      <c r="O110" t="s">
        <v>384</v>
      </c>
      <c r="P110" t="s">
        <v>384</v>
      </c>
      <c r="Q110">
        <v>1</v>
      </c>
      <c r="W110">
        <v>0</v>
      </c>
      <c r="X110">
        <v>412917512</v>
      </c>
      <c r="Y110">
        <f t="shared" si="36"/>
        <v>28.424999999999997</v>
      </c>
      <c r="AA110">
        <v>0</v>
      </c>
      <c r="AB110">
        <v>436.88</v>
      </c>
      <c r="AC110">
        <v>477.98</v>
      </c>
      <c r="AD110">
        <v>0</v>
      </c>
      <c r="AE110">
        <v>0</v>
      </c>
      <c r="AF110">
        <v>346.73</v>
      </c>
      <c r="AG110">
        <v>477.98</v>
      </c>
      <c r="AH110">
        <v>0</v>
      </c>
      <c r="AI110">
        <v>1</v>
      </c>
      <c r="AJ110">
        <v>1.26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22.74</v>
      </c>
      <c r="AU110" t="s">
        <v>61</v>
      </c>
      <c r="AV110">
        <v>1</v>
      </c>
      <c r="AW110">
        <v>2</v>
      </c>
      <c r="AX110">
        <v>312181715</v>
      </c>
      <c r="AY110">
        <v>1</v>
      </c>
      <c r="AZ110">
        <v>0</v>
      </c>
      <c r="BA110">
        <v>116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7884.6401999999998</v>
      </c>
      <c r="BL110">
        <v>10869.2652</v>
      </c>
      <c r="BM110">
        <v>0</v>
      </c>
      <c r="BN110">
        <v>0</v>
      </c>
      <c r="BO110">
        <v>22.74</v>
      </c>
      <c r="BP110">
        <v>1</v>
      </c>
      <c r="BQ110">
        <v>0</v>
      </c>
      <c r="BR110">
        <v>9855.8002500000002</v>
      </c>
      <c r="BS110">
        <v>13586.581499999998</v>
      </c>
      <c r="BT110">
        <v>0</v>
      </c>
      <c r="BU110">
        <v>0</v>
      </c>
      <c r="BV110">
        <v>28.424999999999997</v>
      </c>
      <c r="BW110">
        <v>1</v>
      </c>
      <c r="CV110">
        <v>0</v>
      </c>
      <c r="CW110">
        <f>ROUND(Y110*Source!I100*DO110,7)</f>
        <v>1.4212499999999999</v>
      </c>
      <c r="CX110">
        <f>ROUND(Y110*Source!I100,7)</f>
        <v>1.4212499999999999</v>
      </c>
      <c r="CY110">
        <f>AB110</f>
        <v>436.88</v>
      </c>
      <c r="CZ110">
        <f>AF110</f>
        <v>346.73</v>
      </c>
      <c r="DA110">
        <f>AJ110</f>
        <v>1.26</v>
      </c>
      <c r="DB110">
        <f t="shared" si="37"/>
        <v>9855.7999999999993</v>
      </c>
      <c r="DC110">
        <f t="shared" si="38"/>
        <v>13586.5875</v>
      </c>
      <c r="DD110" t="s">
        <v>3</v>
      </c>
      <c r="DE110" t="s">
        <v>3</v>
      </c>
      <c r="DF110">
        <f t="shared" si="34"/>
        <v>0</v>
      </c>
      <c r="DG110">
        <f>ROUND(ROUND(AF110*AJ110,2)*CX110,2)</f>
        <v>620.91999999999996</v>
      </c>
      <c r="DH110">
        <f t="shared" si="25"/>
        <v>679.33</v>
      </c>
      <c r="DI110">
        <f t="shared" si="26"/>
        <v>0</v>
      </c>
      <c r="DJ110">
        <f>DG110+DH110</f>
        <v>1300.25</v>
      </c>
      <c r="DK110">
        <v>1</v>
      </c>
      <c r="DL110" t="s">
        <v>605</v>
      </c>
      <c r="DM110">
        <v>4</v>
      </c>
      <c r="DN110" t="s">
        <v>595</v>
      </c>
      <c r="DO110">
        <v>1</v>
      </c>
    </row>
    <row r="111" spans="1:119" x14ac:dyDescent="0.2">
      <c r="A111">
        <f>ROW(Source!A100)</f>
        <v>100</v>
      </c>
      <c r="B111">
        <v>312163570</v>
      </c>
      <c r="C111">
        <v>312181694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602</v>
      </c>
      <c r="J111" t="s">
        <v>603</v>
      </c>
      <c r="K111" t="s">
        <v>604</v>
      </c>
      <c r="L111">
        <v>1368</v>
      </c>
      <c r="N111">
        <v>1011</v>
      </c>
      <c r="O111" t="s">
        <v>384</v>
      </c>
      <c r="P111" t="s">
        <v>384</v>
      </c>
      <c r="Q111">
        <v>1</v>
      </c>
      <c r="W111">
        <v>0</v>
      </c>
      <c r="X111">
        <v>721652621</v>
      </c>
      <c r="Y111">
        <f t="shared" si="36"/>
        <v>0.73749999999999993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0.59</v>
      </c>
      <c r="AU111" t="s">
        <v>61</v>
      </c>
      <c r="AV111">
        <v>1</v>
      </c>
      <c r="AW111">
        <v>2</v>
      </c>
      <c r="AX111">
        <v>312181716</v>
      </c>
      <c r="AY111">
        <v>1</v>
      </c>
      <c r="AZ111">
        <v>0</v>
      </c>
      <c r="BA111">
        <v>117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321.37299999999999</v>
      </c>
      <c r="BL111">
        <v>282.00819999999999</v>
      </c>
      <c r="BM111">
        <v>0</v>
      </c>
      <c r="BN111">
        <v>0</v>
      </c>
      <c r="BO111">
        <v>0.59</v>
      </c>
      <c r="BP111">
        <v>1</v>
      </c>
      <c r="BQ111">
        <v>0</v>
      </c>
      <c r="BR111">
        <v>401.71625</v>
      </c>
      <c r="BS111">
        <v>352.51024999999998</v>
      </c>
      <c r="BT111">
        <v>0</v>
      </c>
      <c r="BU111">
        <v>0</v>
      </c>
      <c r="BV111">
        <v>0.73749999999999993</v>
      </c>
      <c r="BW111">
        <v>1</v>
      </c>
      <c r="CV111">
        <v>0</v>
      </c>
      <c r="CW111">
        <f>ROUND(Y111*Source!I100*DO111,7)</f>
        <v>3.6874999999999998E-2</v>
      </c>
      <c r="CX111">
        <f>ROUND(Y111*Source!I100,7)</f>
        <v>3.6874999999999998E-2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 t="shared" si="37"/>
        <v>401.71249999999998</v>
      </c>
      <c r="DC111">
        <f t="shared" si="38"/>
        <v>352.51249999999999</v>
      </c>
      <c r="DD111" t="s">
        <v>3</v>
      </c>
      <c r="DE111" t="s">
        <v>3</v>
      </c>
      <c r="DF111">
        <f t="shared" si="34"/>
        <v>0</v>
      </c>
      <c r="DG111">
        <f t="shared" ref="DG111:DG118" si="39">ROUND(ROUND(AF111,2)*CX111,2)</f>
        <v>20.09</v>
      </c>
      <c r="DH111">
        <f t="shared" si="25"/>
        <v>17.63</v>
      </c>
      <c r="DI111">
        <f t="shared" si="26"/>
        <v>0</v>
      </c>
      <c r="DJ111">
        <f>DG111+DH111</f>
        <v>37.72</v>
      </c>
      <c r="DK111">
        <v>1</v>
      </c>
      <c r="DL111" t="s">
        <v>605</v>
      </c>
      <c r="DM111">
        <v>4</v>
      </c>
      <c r="DN111" t="s">
        <v>595</v>
      </c>
      <c r="DO111">
        <v>1</v>
      </c>
    </row>
    <row r="112" spans="1:119" x14ac:dyDescent="0.2">
      <c r="A112">
        <f>ROW(Source!A100)</f>
        <v>100</v>
      </c>
      <c r="B112">
        <v>312163570</v>
      </c>
      <c r="C112">
        <v>312181694</v>
      </c>
      <c r="D112">
        <v>277946074</v>
      </c>
      <c r="E112">
        <v>1</v>
      </c>
      <c r="F112">
        <v>1</v>
      </c>
      <c r="G112">
        <v>1</v>
      </c>
      <c r="H112">
        <v>2</v>
      </c>
      <c r="I112" t="s">
        <v>669</v>
      </c>
      <c r="J112" t="s">
        <v>670</v>
      </c>
      <c r="K112" t="s">
        <v>671</v>
      </c>
      <c r="L112">
        <v>1368</v>
      </c>
      <c r="N112">
        <v>1011</v>
      </c>
      <c r="O112" t="s">
        <v>384</v>
      </c>
      <c r="P112" t="s">
        <v>384</v>
      </c>
      <c r="Q112">
        <v>1</v>
      </c>
      <c r="W112">
        <v>0</v>
      </c>
      <c r="X112">
        <v>1125415823</v>
      </c>
      <c r="Y112">
        <f t="shared" si="36"/>
        <v>1.0125000000000002</v>
      </c>
      <c r="AA112">
        <v>0</v>
      </c>
      <c r="AB112">
        <v>160.38</v>
      </c>
      <c r="AC112">
        <v>477.98</v>
      </c>
      <c r="AD112">
        <v>0</v>
      </c>
      <c r="AE112">
        <v>0</v>
      </c>
      <c r="AF112">
        <v>160.38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0.81</v>
      </c>
      <c r="AU112" t="s">
        <v>61</v>
      </c>
      <c r="AV112">
        <v>1</v>
      </c>
      <c r="AW112">
        <v>2</v>
      </c>
      <c r="AX112">
        <v>312181717</v>
      </c>
      <c r="AY112">
        <v>1</v>
      </c>
      <c r="AZ112">
        <v>0</v>
      </c>
      <c r="BA112">
        <v>118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129.90780000000001</v>
      </c>
      <c r="BL112">
        <v>387.16380000000004</v>
      </c>
      <c r="BM112">
        <v>0</v>
      </c>
      <c r="BN112">
        <v>0</v>
      </c>
      <c r="BO112">
        <v>0.81</v>
      </c>
      <c r="BP112">
        <v>1</v>
      </c>
      <c r="BQ112">
        <v>0</v>
      </c>
      <c r="BR112">
        <v>162.38475000000003</v>
      </c>
      <c r="BS112">
        <v>483.9547500000001</v>
      </c>
      <c r="BT112">
        <v>0</v>
      </c>
      <c r="BU112">
        <v>0</v>
      </c>
      <c r="BV112">
        <v>1.0125000000000002</v>
      </c>
      <c r="BW112">
        <v>1</v>
      </c>
      <c r="CV112">
        <v>0</v>
      </c>
      <c r="CW112">
        <f>ROUND(Y112*Source!I100*DO112,7)</f>
        <v>5.0625000000000003E-2</v>
      </c>
      <c r="CX112">
        <f>ROUND(Y112*Source!I100,7)</f>
        <v>5.0625000000000003E-2</v>
      </c>
      <c r="CY112">
        <f>AB112</f>
        <v>160.38</v>
      </c>
      <c r="CZ112">
        <f>AF112</f>
        <v>160.38</v>
      </c>
      <c r="DA112">
        <f>AJ112</f>
        <v>1</v>
      </c>
      <c r="DB112">
        <f t="shared" si="37"/>
        <v>162.38749999999999</v>
      </c>
      <c r="DC112">
        <f t="shared" si="38"/>
        <v>483.95</v>
      </c>
      <c r="DD112" t="s">
        <v>3</v>
      </c>
      <c r="DE112" t="s">
        <v>3</v>
      </c>
      <c r="DF112">
        <f t="shared" si="34"/>
        <v>0</v>
      </c>
      <c r="DG112">
        <f t="shared" si="39"/>
        <v>8.1199999999999992</v>
      </c>
      <c r="DH112">
        <f t="shared" si="25"/>
        <v>24.2</v>
      </c>
      <c r="DI112">
        <f t="shared" si="26"/>
        <v>0</v>
      </c>
      <c r="DJ112">
        <f>DG112+DH112</f>
        <v>32.32</v>
      </c>
      <c r="DK112">
        <v>1</v>
      </c>
      <c r="DL112" t="s">
        <v>605</v>
      </c>
      <c r="DM112">
        <v>4</v>
      </c>
      <c r="DN112" t="s">
        <v>595</v>
      </c>
      <c r="DO112">
        <v>1</v>
      </c>
    </row>
    <row r="113" spans="1:119" x14ac:dyDescent="0.2">
      <c r="A113">
        <f>ROW(Source!A100)</f>
        <v>100</v>
      </c>
      <c r="B113">
        <v>312163570</v>
      </c>
      <c r="C113">
        <v>312181694</v>
      </c>
      <c r="D113">
        <v>277565240</v>
      </c>
      <c r="E113">
        <v>109</v>
      </c>
      <c r="F113">
        <v>1</v>
      </c>
      <c r="G113">
        <v>1</v>
      </c>
      <c r="H113">
        <v>3</v>
      </c>
      <c r="I113" t="s">
        <v>175</v>
      </c>
      <c r="J113" t="s">
        <v>3</v>
      </c>
      <c r="K113" t="s">
        <v>176</v>
      </c>
      <c r="L113">
        <v>1371</v>
      </c>
      <c r="N113">
        <v>1013</v>
      </c>
      <c r="O113" t="s">
        <v>20</v>
      </c>
      <c r="P113" t="s">
        <v>20</v>
      </c>
      <c r="Q113">
        <v>1</v>
      </c>
      <c r="W113">
        <v>0</v>
      </c>
      <c r="X113">
        <v>864875641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22</v>
      </c>
      <c r="AV113">
        <v>0</v>
      </c>
      <c r="AW113">
        <v>2</v>
      </c>
      <c r="AX113">
        <v>312181718</v>
      </c>
      <c r="AY113">
        <v>1</v>
      </c>
      <c r="AZ113">
        <v>0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ROUND(Y113*Source!I100,7)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si="34"/>
        <v>0</v>
      </c>
      <c r="DG113">
        <f t="shared" si="39"/>
        <v>0</v>
      </c>
      <c r="DH113">
        <f t="shared" si="25"/>
        <v>0</v>
      </c>
      <c r="DI113">
        <f t="shared" si="26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ROW(Source!A100)</f>
        <v>100</v>
      </c>
      <c r="B114">
        <v>312163570</v>
      </c>
      <c r="C114">
        <v>312181694</v>
      </c>
      <c r="D114">
        <v>277565250</v>
      </c>
      <c r="E114">
        <v>109</v>
      </c>
      <c r="F114">
        <v>1</v>
      </c>
      <c r="G114">
        <v>1</v>
      </c>
      <c r="H114">
        <v>3</v>
      </c>
      <c r="I114" t="s">
        <v>178</v>
      </c>
      <c r="J114" t="s">
        <v>3</v>
      </c>
      <c r="K114" t="s">
        <v>179</v>
      </c>
      <c r="L114">
        <v>1371</v>
      </c>
      <c r="N114">
        <v>1013</v>
      </c>
      <c r="O114" t="s">
        <v>20</v>
      </c>
      <c r="P114" t="s">
        <v>20</v>
      </c>
      <c r="Q114">
        <v>1</v>
      </c>
      <c r="W114">
        <v>0</v>
      </c>
      <c r="X114">
        <v>-1890832814</v>
      </c>
      <c r="Y114">
        <f>(AT114*ROUND(0,7))</f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22</v>
      </c>
      <c r="AV114">
        <v>0</v>
      </c>
      <c r="AW114">
        <v>2</v>
      </c>
      <c r="AX114">
        <v>312181719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ROUND(Y114*Source!I100,7)</f>
        <v>0</v>
      </c>
      <c r="CY114">
        <f>AA114</f>
        <v>0</v>
      </c>
      <c r="CZ114">
        <f>AE114</f>
        <v>0</v>
      </c>
      <c r="DA114">
        <f>AI114</f>
        <v>1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 t="shared" si="34"/>
        <v>0</v>
      </c>
      <c r="DG114">
        <f t="shared" si="39"/>
        <v>0</v>
      </c>
      <c r="DH114">
        <f t="shared" si="25"/>
        <v>0</v>
      </c>
      <c r="DI114">
        <f t="shared" si="26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ROW(Source!A100)</f>
        <v>100</v>
      </c>
      <c r="B115">
        <v>312163570</v>
      </c>
      <c r="C115">
        <v>312181694</v>
      </c>
      <c r="D115">
        <v>277565414</v>
      </c>
      <c r="E115">
        <v>109</v>
      </c>
      <c r="F115">
        <v>1</v>
      </c>
      <c r="G115">
        <v>1</v>
      </c>
      <c r="H115">
        <v>3</v>
      </c>
      <c r="I115" t="s">
        <v>181</v>
      </c>
      <c r="J115" t="s">
        <v>3</v>
      </c>
      <c r="K115" t="s">
        <v>182</v>
      </c>
      <c r="L115">
        <v>1477</v>
      </c>
      <c r="N115">
        <v>1013</v>
      </c>
      <c r="O115" t="s">
        <v>168</v>
      </c>
      <c r="P115" t="s">
        <v>172</v>
      </c>
      <c r="Q115">
        <v>1</v>
      </c>
      <c r="W115">
        <v>0</v>
      </c>
      <c r="X115">
        <v>164804165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22</v>
      </c>
      <c r="AV115">
        <v>0</v>
      </c>
      <c r="AW115">
        <v>2</v>
      </c>
      <c r="AX115">
        <v>312181720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ROUND(Y115*Source!I100,7)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 t="shared" si="34"/>
        <v>0</v>
      </c>
      <c r="DG115">
        <f t="shared" si="39"/>
        <v>0</v>
      </c>
      <c r="DH115">
        <f t="shared" si="25"/>
        <v>0</v>
      </c>
      <c r="DI115">
        <f t="shared" si="26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ROW(Source!A139)</f>
        <v>139</v>
      </c>
      <c r="B116">
        <v>312163570</v>
      </c>
      <c r="C116">
        <v>312181831</v>
      </c>
      <c r="D116">
        <v>75629609</v>
      </c>
      <c r="E116">
        <v>109</v>
      </c>
      <c r="F116">
        <v>1</v>
      </c>
      <c r="G116">
        <v>1</v>
      </c>
      <c r="H116">
        <v>1</v>
      </c>
      <c r="I116" t="s">
        <v>672</v>
      </c>
      <c r="J116" t="s">
        <v>3</v>
      </c>
      <c r="K116" t="s">
        <v>673</v>
      </c>
      <c r="L116">
        <v>1191</v>
      </c>
      <c r="N116">
        <v>1013</v>
      </c>
      <c r="O116" t="s">
        <v>595</v>
      </c>
      <c r="P116" t="s">
        <v>595</v>
      </c>
      <c r="Q116">
        <v>1</v>
      </c>
      <c r="W116">
        <v>0</v>
      </c>
      <c r="X116">
        <v>-2012709214</v>
      </c>
      <c r="Y116">
        <f t="shared" ref="Y116:Y121" si="40">(AT116*ROUND(0.3,7))</f>
        <v>2.7839999999999998</v>
      </c>
      <c r="AA116">
        <v>0</v>
      </c>
      <c r="AB116">
        <v>0</v>
      </c>
      <c r="AC116">
        <v>0</v>
      </c>
      <c r="AD116">
        <v>467.28</v>
      </c>
      <c r="AE116">
        <v>0</v>
      </c>
      <c r="AF116">
        <v>0</v>
      </c>
      <c r="AG116">
        <v>0</v>
      </c>
      <c r="AH116">
        <v>467.28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9.2799999999999994</v>
      </c>
      <c r="AU116" t="s">
        <v>199</v>
      </c>
      <c r="AV116">
        <v>1</v>
      </c>
      <c r="AW116">
        <v>2</v>
      </c>
      <c r="AX116">
        <v>312181843</v>
      </c>
      <c r="AY116">
        <v>1</v>
      </c>
      <c r="AZ116">
        <v>0</v>
      </c>
      <c r="BA116">
        <v>122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4336.3583999999992</v>
      </c>
      <c r="BN116">
        <v>9.2799999999999994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1300.9075199999997</v>
      </c>
      <c r="BU116">
        <v>2.7839999999999998</v>
      </c>
      <c r="BV116">
        <v>0</v>
      </c>
      <c r="BW116">
        <v>1</v>
      </c>
      <c r="CU116">
        <f>ROUND(AT116*Source!I139*AH116*AL116,2)</f>
        <v>130.09</v>
      </c>
      <c r="CV116">
        <f>ROUND(Y116*Source!I139,7)</f>
        <v>8.3519999999999997E-2</v>
      </c>
      <c r="CW116">
        <v>0</v>
      </c>
      <c r="CX116">
        <f>ROUND(Y116*Source!I139,7)</f>
        <v>8.3519999999999997E-2</v>
      </c>
      <c r="CY116">
        <f>AD116</f>
        <v>467.28</v>
      </c>
      <c r="CZ116">
        <f>AH116</f>
        <v>467.28</v>
      </c>
      <c r="DA116">
        <f>AL116</f>
        <v>1</v>
      </c>
      <c r="DB116">
        <f t="shared" ref="DB116:DB121" si="41">ROUND((ROUND(AT116*CZ116,2)*ROUND(0.3,7)),6)</f>
        <v>1300.9079999999999</v>
      </c>
      <c r="DC116">
        <f t="shared" ref="DC116:DC121" si="42">ROUND((ROUND(AT116*AG116,2)*ROUND(0.3,7)),6)</f>
        <v>0</v>
      </c>
      <c r="DD116" t="s">
        <v>3</v>
      </c>
      <c r="DE116" t="s">
        <v>3</v>
      </c>
      <c r="DF116">
        <f t="shared" si="34"/>
        <v>0</v>
      </c>
      <c r="DG116">
        <f t="shared" si="39"/>
        <v>0</v>
      </c>
      <c r="DH116">
        <f t="shared" si="25"/>
        <v>0</v>
      </c>
      <c r="DI116">
        <f t="shared" si="26"/>
        <v>39.03</v>
      </c>
      <c r="DJ116">
        <f>DI116</f>
        <v>39.03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ROW(Source!A139)</f>
        <v>139</v>
      </c>
      <c r="B117">
        <v>312163570</v>
      </c>
      <c r="C117">
        <v>312181831</v>
      </c>
      <c r="D117">
        <v>75629607</v>
      </c>
      <c r="E117">
        <v>109</v>
      </c>
      <c r="F117">
        <v>1</v>
      </c>
      <c r="G117">
        <v>1</v>
      </c>
      <c r="H117">
        <v>1</v>
      </c>
      <c r="I117" t="s">
        <v>596</v>
      </c>
      <c r="J117" t="s">
        <v>3</v>
      </c>
      <c r="K117" t="s">
        <v>597</v>
      </c>
      <c r="L117">
        <v>1191</v>
      </c>
      <c r="N117">
        <v>1013</v>
      </c>
      <c r="O117" t="s">
        <v>595</v>
      </c>
      <c r="P117" t="s">
        <v>595</v>
      </c>
      <c r="Q117">
        <v>1</v>
      </c>
      <c r="W117">
        <v>0</v>
      </c>
      <c r="X117">
        <v>-1417349443</v>
      </c>
      <c r="Y117">
        <f t="shared" si="40"/>
        <v>0.12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0.4</v>
      </c>
      <c r="AU117" t="s">
        <v>199</v>
      </c>
      <c r="AV117">
        <v>2</v>
      </c>
      <c r="AW117">
        <v>2</v>
      </c>
      <c r="AX117">
        <v>312181844</v>
      </c>
      <c r="AY117">
        <v>1</v>
      </c>
      <c r="AZ117">
        <v>0</v>
      </c>
      <c r="BA117">
        <v>123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ROUND(Y117*Source!I139,7)</f>
        <v>3.5999999999999999E-3</v>
      </c>
      <c r="CY117">
        <f>AD117</f>
        <v>0</v>
      </c>
      <c r="CZ117">
        <f>AH117</f>
        <v>0</v>
      </c>
      <c r="DA117">
        <f>AL117</f>
        <v>1</v>
      </c>
      <c r="DB117">
        <f t="shared" si="41"/>
        <v>0</v>
      </c>
      <c r="DC117">
        <f t="shared" si="42"/>
        <v>0</v>
      </c>
      <c r="DD117" t="s">
        <v>3</v>
      </c>
      <c r="DE117" t="s">
        <v>3</v>
      </c>
      <c r="DF117">
        <f t="shared" si="34"/>
        <v>0</v>
      </c>
      <c r="DG117">
        <f t="shared" si="39"/>
        <v>0</v>
      </c>
      <c r="DH117">
        <f t="shared" si="25"/>
        <v>0</v>
      </c>
      <c r="DI117">
        <f t="shared" si="26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ROW(Source!A139)</f>
        <v>139</v>
      </c>
      <c r="B118">
        <v>312163570</v>
      </c>
      <c r="C118">
        <v>312181831</v>
      </c>
      <c r="D118">
        <v>277944622</v>
      </c>
      <c r="E118">
        <v>1</v>
      </c>
      <c r="F118">
        <v>1</v>
      </c>
      <c r="G118">
        <v>1</v>
      </c>
      <c r="H118">
        <v>2</v>
      </c>
      <c r="I118" t="s">
        <v>629</v>
      </c>
      <c r="J118" t="s">
        <v>630</v>
      </c>
      <c r="K118" t="s">
        <v>631</v>
      </c>
      <c r="L118">
        <v>1368</v>
      </c>
      <c r="N118">
        <v>1011</v>
      </c>
      <c r="O118" t="s">
        <v>384</v>
      </c>
      <c r="P118" t="s">
        <v>384</v>
      </c>
      <c r="Q118">
        <v>1</v>
      </c>
      <c r="W118">
        <v>0</v>
      </c>
      <c r="X118">
        <v>-776243211</v>
      </c>
      <c r="Y118">
        <f t="shared" si="40"/>
        <v>0.06</v>
      </c>
      <c r="AA118">
        <v>0</v>
      </c>
      <c r="AB118">
        <v>1472.33</v>
      </c>
      <c r="AC118">
        <v>642.05999999999995</v>
      </c>
      <c r="AD118">
        <v>0</v>
      </c>
      <c r="AE118">
        <v>0</v>
      </c>
      <c r="AF118">
        <v>1472.33</v>
      </c>
      <c r="AG118">
        <v>642.05999999999995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</v>
      </c>
      <c r="AU118" t="s">
        <v>199</v>
      </c>
      <c r="AV118">
        <v>1</v>
      </c>
      <c r="AW118">
        <v>2</v>
      </c>
      <c r="AX118">
        <v>312181845</v>
      </c>
      <c r="AY118">
        <v>1</v>
      </c>
      <c r="AZ118">
        <v>0</v>
      </c>
      <c r="BA118">
        <v>124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294.46600000000001</v>
      </c>
      <c r="BL118">
        <v>128.41200000000001</v>
      </c>
      <c r="BM118">
        <v>0</v>
      </c>
      <c r="BN118">
        <v>0</v>
      </c>
      <c r="BO118">
        <v>0.2</v>
      </c>
      <c r="BP118">
        <v>1</v>
      </c>
      <c r="BQ118">
        <v>0</v>
      </c>
      <c r="BR118">
        <v>88.339799999999997</v>
      </c>
      <c r="BS118">
        <v>38.523599999999995</v>
      </c>
      <c r="BT118">
        <v>0</v>
      </c>
      <c r="BU118">
        <v>0</v>
      </c>
      <c r="BV118">
        <v>0.06</v>
      </c>
      <c r="BW118">
        <v>1</v>
      </c>
      <c r="CV118">
        <v>0</v>
      </c>
      <c r="CW118">
        <f>ROUND(Y118*Source!I139*DO118,7)</f>
        <v>1.8E-3</v>
      </c>
      <c r="CX118">
        <f>ROUND(Y118*Source!I139,7)</f>
        <v>1.8E-3</v>
      </c>
      <c r="CY118">
        <f>AB118</f>
        <v>1472.33</v>
      </c>
      <c r="CZ118">
        <f>AF118</f>
        <v>1472.33</v>
      </c>
      <c r="DA118">
        <f>AJ118</f>
        <v>1</v>
      </c>
      <c r="DB118">
        <f t="shared" si="41"/>
        <v>88.340999999999994</v>
      </c>
      <c r="DC118">
        <f t="shared" si="42"/>
        <v>38.523000000000003</v>
      </c>
      <c r="DD118" t="s">
        <v>3</v>
      </c>
      <c r="DE118" t="s">
        <v>3</v>
      </c>
      <c r="DF118">
        <f t="shared" si="34"/>
        <v>0</v>
      </c>
      <c r="DG118">
        <f t="shared" si="39"/>
        <v>2.65</v>
      </c>
      <c r="DH118">
        <f t="shared" si="25"/>
        <v>1.1599999999999999</v>
      </c>
      <c r="DI118">
        <f t="shared" si="26"/>
        <v>0</v>
      </c>
      <c r="DJ118">
        <f>DG118+DH118</f>
        <v>3.8099999999999996</v>
      </c>
      <c r="DK118">
        <v>1</v>
      </c>
      <c r="DL118" t="s">
        <v>632</v>
      </c>
      <c r="DM118">
        <v>6</v>
      </c>
      <c r="DN118" t="s">
        <v>595</v>
      </c>
      <c r="DO118">
        <v>1</v>
      </c>
    </row>
    <row r="119" spans="1:119" x14ac:dyDescent="0.2">
      <c r="A119">
        <f>ROW(Source!A139)</f>
        <v>139</v>
      </c>
      <c r="B119">
        <v>312163570</v>
      </c>
      <c r="C119">
        <v>312181831</v>
      </c>
      <c r="D119">
        <v>277944765</v>
      </c>
      <c r="E119">
        <v>1</v>
      </c>
      <c r="F119">
        <v>1</v>
      </c>
      <c r="G119">
        <v>1</v>
      </c>
      <c r="H119">
        <v>2</v>
      </c>
      <c r="I119" t="s">
        <v>674</v>
      </c>
      <c r="J119" t="s">
        <v>675</v>
      </c>
      <c r="K119" t="s">
        <v>676</v>
      </c>
      <c r="L119">
        <v>1368</v>
      </c>
      <c r="N119">
        <v>1011</v>
      </c>
      <c r="O119" t="s">
        <v>384</v>
      </c>
      <c r="P119" t="s">
        <v>384</v>
      </c>
      <c r="Q119">
        <v>1</v>
      </c>
      <c r="W119">
        <v>0</v>
      </c>
      <c r="X119">
        <v>-2097933609</v>
      </c>
      <c r="Y119">
        <f t="shared" si="40"/>
        <v>0.66</v>
      </c>
      <c r="AA119">
        <v>0</v>
      </c>
      <c r="AB119">
        <v>2.35</v>
      </c>
      <c r="AC119">
        <v>0</v>
      </c>
      <c r="AD119">
        <v>0</v>
      </c>
      <c r="AE119">
        <v>0</v>
      </c>
      <c r="AF119">
        <v>1.75</v>
      </c>
      <c r="AG119">
        <v>0</v>
      </c>
      <c r="AH119">
        <v>0</v>
      </c>
      <c r="AI119">
        <v>1</v>
      </c>
      <c r="AJ119">
        <v>1.34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2.2000000000000002</v>
      </c>
      <c r="AU119" t="s">
        <v>199</v>
      </c>
      <c r="AV119">
        <v>1</v>
      </c>
      <c r="AW119">
        <v>2</v>
      </c>
      <c r="AX119">
        <v>312181846</v>
      </c>
      <c r="AY119">
        <v>1</v>
      </c>
      <c r="AZ119">
        <v>0</v>
      </c>
      <c r="BA119">
        <v>125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3.8500000000000005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1.155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ROUND(Y119*Source!I139*DO119,7)</f>
        <v>0</v>
      </c>
      <c r="CX119">
        <f>ROUND(Y119*Source!I139,7)</f>
        <v>1.9800000000000002E-2</v>
      </c>
      <c r="CY119">
        <f>AB119</f>
        <v>2.35</v>
      </c>
      <c r="CZ119">
        <f>AF119</f>
        <v>1.75</v>
      </c>
      <c r="DA119">
        <f>AJ119</f>
        <v>1.34</v>
      </c>
      <c r="DB119">
        <f t="shared" si="41"/>
        <v>1.155</v>
      </c>
      <c r="DC119">
        <f t="shared" si="42"/>
        <v>0</v>
      </c>
      <c r="DD119" t="s">
        <v>3</v>
      </c>
      <c r="DE119" t="s">
        <v>3</v>
      </c>
      <c r="DF119">
        <f t="shared" si="34"/>
        <v>0</v>
      </c>
      <c r="DG119">
        <f>ROUND(ROUND(AF119*AJ119,2)*CX119,2)</f>
        <v>0.05</v>
      </c>
      <c r="DH119">
        <f t="shared" si="25"/>
        <v>0</v>
      </c>
      <c r="DI119">
        <f t="shared" si="26"/>
        <v>0</v>
      </c>
      <c r="DJ119">
        <f>DG119+DH119</f>
        <v>0.05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ROW(Source!A139)</f>
        <v>139</v>
      </c>
      <c r="B120">
        <v>312163570</v>
      </c>
      <c r="C120">
        <v>312181831</v>
      </c>
      <c r="D120">
        <v>277944815</v>
      </c>
      <c r="E120">
        <v>1</v>
      </c>
      <c r="F120">
        <v>1</v>
      </c>
      <c r="G120">
        <v>1</v>
      </c>
      <c r="H120">
        <v>2</v>
      </c>
      <c r="I120" t="s">
        <v>677</v>
      </c>
      <c r="J120" t="s">
        <v>678</v>
      </c>
      <c r="K120" t="s">
        <v>679</v>
      </c>
      <c r="L120">
        <v>1368</v>
      </c>
      <c r="N120">
        <v>1011</v>
      </c>
      <c r="O120" t="s">
        <v>384</v>
      </c>
      <c r="P120" t="s">
        <v>384</v>
      </c>
      <c r="Q120">
        <v>1</v>
      </c>
      <c r="W120">
        <v>0</v>
      </c>
      <c r="X120">
        <v>569581950</v>
      </c>
      <c r="Y120">
        <f t="shared" si="40"/>
        <v>0.66</v>
      </c>
      <c r="AA120">
        <v>0</v>
      </c>
      <c r="AB120">
        <v>11.49</v>
      </c>
      <c r="AC120">
        <v>0</v>
      </c>
      <c r="AD120">
        <v>0</v>
      </c>
      <c r="AE120">
        <v>0</v>
      </c>
      <c r="AF120">
        <v>8.84</v>
      </c>
      <c r="AG120">
        <v>0</v>
      </c>
      <c r="AH120">
        <v>0</v>
      </c>
      <c r="AI120">
        <v>1</v>
      </c>
      <c r="AJ120">
        <v>1.3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2.2000000000000002</v>
      </c>
      <c r="AU120" t="s">
        <v>199</v>
      </c>
      <c r="AV120">
        <v>1</v>
      </c>
      <c r="AW120">
        <v>2</v>
      </c>
      <c r="AX120">
        <v>312181847</v>
      </c>
      <c r="AY120">
        <v>1</v>
      </c>
      <c r="AZ120">
        <v>0</v>
      </c>
      <c r="BA120">
        <v>126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19.448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5.8344000000000005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ROUND(Y120*Source!I139*DO120,7)</f>
        <v>0</v>
      </c>
      <c r="CX120">
        <f>ROUND(Y120*Source!I139,7)</f>
        <v>1.9800000000000002E-2</v>
      </c>
      <c r="CY120">
        <f>AB120</f>
        <v>11.49</v>
      </c>
      <c r="CZ120">
        <f>AF120</f>
        <v>8.84</v>
      </c>
      <c r="DA120">
        <f>AJ120</f>
        <v>1.3</v>
      </c>
      <c r="DB120">
        <f t="shared" si="41"/>
        <v>5.835</v>
      </c>
      <c r="DC120">
        <f t="shared" si="42"/>
        <v>0</v>
      </c>
      <c r="DD120" t="s">
        <v>3</v>
      </c>
      <c r="DE120" t="s">
        <v>3</v>
      </c>
      <c r="DF120">
        <f t="shared" si="34"/>
        <v>0</v>
      </c>
      <c r="DG120">
        <f>ROUND(ROUND(AF120*AJ120,2)*CX120,2)</f>
        <v>0.23</v>
      </c>
      <c r="DH120">
        <f t="shared" si="25"/>
        <v>0</v>
      </c>
      <c r="DI120">
        <f t="shared" si="26"/>
        <v>0</v>
      </c>
      <c r="DJ120">
        <f>DG120+DH120</f>
        <v>0.23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ROW(Source!A139)</f>
        <v>139</v>
      </c>
      <c r="B121">
        <v>312163570</v>
      </c>
      <c r="C121">
        <v>312181831</v>
      </c>
      <c r="D121">
        <v>277945805</v>
      </c>
      <c r="E121">
        <v>1</v>
      </c>
      <c r="F121">
        <v>1</v>
      </c>
      <c r="G121">
        <v>1</v>
      </c>
      <c r="H121">
        <v>2</v>
      </c>
      <c r="I121" t="s">
        <v>602</v>
      </c>
      <c r="J121" t="s">
        <v>603</v>
      </c>
      <c r="K121" t="s">
        <v>604</v>
      </c>
      <c r="L121">
        <v>1368</v>
      </c>
      <c r="N121">
        <v>1011</v>
      </c>
      <c r="O121" t="s">
        <v>384</v>
      </c>
      <c r="P121" t="s">
        <v>384</v>
      </c>
      <c r="Q121">
        <v>1</v>
      </c>
      <c r="W121">
        <v>0</v>
      </c>
      <c r="X121">
        <v>721652621</v>
      </c>
      <c r="Y121">
        <f t="shared" si="40"/>
        <v>0.06</v>
      </c>
      <c r="AA121">
        <v>0</v>
      </c>
      <c r="AB121">
        <v>544.70000000000005</v>
      </c>
      <c r="AC121">
        <v>477.98</v>
      </c>
      <c r="AD121">
        <v>0</v>
      </c>
      <c r="AE121">
        <v>0</v>
      </c>
      <c r="AF121">
        <v>544.70000000000005</v>
      </c>
      <c r="AG121">
        <v>477.98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0.2</v>
      </c>
      <c r="AU121" t="s">
        <v>199</v>
      </c>
      <c r="AV121">
        <v>1</v>
      </c>
      <c r="AW121">
        <v>2</v>
      </c>
      <c r="AX121">
        <v>312181848</v>
      </c>
      <c r="AY121">
        <v>1</v>
      </c>
      <c r="AZ121">
        <v>0</v>
      </c>
      <c r="BA121">
        <v>127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108.94000000000001</v>
      </c>
      <c r="BL121">
        <v>95.596000000000004</v>
      </c>
      <c r="BM121">
        <v>0</v>
      </c>
      <c r="BN121">
        <v>0</v>
      </c>
      <c r="BO121">
        <v>0.2</v>
      </c>
      <c r="BP121">
        <v>1</v>
      </c>
      <c r="BQ121">
        <v>0</v>
      </c>
      <c r="BR121">
        <v>32.682000000000002</v>
      </c>
      <c r="BS121">
        <v>28.678799999999999</v>
      </c>
      <c r="BT121">
        <v>0</v>
      </c>
      <c r="BU121">
        <v>0</v>
      </c>
      <c r="BV121">
        <v>0.06</v>
      </c>
      <c r="BW121">
        <v>1</v>
      </c>
      <c r="CV121">
        <v>0</v>
      </c>
      <c r="CW121">
        <f>ROUND(Y121*Source!I139*DO121,7)</f>
        <v>1.8E-3</v>
      </c>
      <c r="CX121">
        <f>ROUND(Y121*Source!I139,7)</f>
        <v>1.8E-3</v>
      </c>
      <c r="CY121">
        <f>AB121</f>
        <v>544.70000000000005</v>
      </c>
      <c r="CZ121">
        <f>AF121</f>
        <v>544.70000000000005</v>
      </c>
      <c r="DA121">
        <f>AJ121</f>
        <v>1</v>
      </c>
      <c r="DB121">
        <f t="shared" si="41"/>
        <v>32.682000000000002</v>
      </c>
      <c r="DC121">
        <f t="shared" si="42"/>
        <v>28.68</v>
      </c>
      <c r="DD121" t="s">
        <v>3</v>
      </c>
      <c r="DE121" t="s">
        <v>3</v>
      </c>
      <c r="DF121">
        <f t="shared" si="34"/>
        <v>0</v>
      </c>
      <c r="DG121">
        <f t="shared" ref="DG121:DG129" si="43">ROUND(ROUND(AF121,2)*CX121,2)</f>
        <v>0.98</v>
      </c>
      <c r="DH121">
        <f t="shared" si="25"/>
        <v>0.86</v>
      </c>
      <c r="DI121">
        <f t="shared" si="26"/>
        <v>0</v>
      </c>
      <c r="DJ121">
        <f>DG121+DH121</f>
        <v>1.8399999999999999</v>
      </c>
      <c r="DK121">
        <v>1</v>
      </c>
      <c r="DL121" t="s">
        <v>605</v>
      </c>
      <c r="DM121">
        <v>4</v>
      </c>
      <c r="DN121" t="s">
        <v>595</v>
      </c>
      <c r="DO121">
        <v>1</v>
      </c>
    </row>
    <row r="122" spans="1:119" x14ac:dyDescent="0.2">
      <c r="A122">
        <f>ROW(Source!A139)</f>
        <v>139</v>
      </c>
      <c r="B122">
        <v>312163570</v>
      </c>
      <c r="C122">
        <v>312181831</v>
      </c>
      <c r="D122">
        <v>277865783</v>
      </c>
      <c r="E122">
        <v>1</v>
      </c>
      <c r="F122">
        <v>1</v>
      </c>
      <c r="G122">
        <v>1</v>
      </c>
      <c r="H122">
        <v>3</v>
      </c>
      <c r="I122" t="s">
        <v>680</v>
      </c>
      <c r="J122" t="s">
        <v>681</v>
      </c>
      <c r="K122" t="s">
        <v>682</v>
      </c>
      <c r="L122">
        <v>1302</v>
      </c>
      <c r="N122">
        <v>1003</v>
      </c>
      <c r="O122" t="s">
        <v>683</v>
      </c>
      <c r="P122" t="s">
        <v>683</v>
      </c>
      <c r="Q122">
        <v>10</v>
      </c>
      <c r="W122">
        <v>0</v>
      </c>
      <c r="X122">
        <v>153135899</v>
      </c>
      <c r="Y122">
        <f>(AT122*ROUND(0,7))</f>
        <v>0</v>
      </c>
      <c r="AA122">
        <v>54.68</v>
      </c>
      <c r="AB122">
        <v>0</v>
      </c>
      <c r="AC122">
        <v>0</v>
      </c>
      <c r="AD122">
        <v>0</v>
      </c>
      <c r="AE122">
        <v>37.71</v>
      </c>
      <c r="AF122">
        <v>0</v>
      </c>
      <c r="AG122">
        <v>0</v>
      </c>
      <c r="AH122">
        <v>0</v>
      </c>
      <c r="AI122">
        <v>1.45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0.245</v>
      </c>
      <c r="AU122" t="s">
        <v>198</v>
      </c>
      <c r="AV122">
        <v>0</v>
      </c>
      <c r="AW122">
        <v>2</v>
      </c>
      <c r="AX122">
        <v>312181849</v>
      </c>
      <c r="AY122">
        <v>1</v>
      </c>
      <c r="AZ122">
        <v>0</v>
      </c>
      <c r="BA122">
        <v>128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9.2389500000000009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ROUND(Y122*Source!I139,7)</f>
        <v>0</v>
      </c>
      <c r="CY122">
        <f>AA122</f>
        <v>54.68</v>
      </c>
      <c r="CZ122">
        <f>AE122</f>
        <v>37.71</v>
      </c>
      <c r="DA122">
        <f>AI122</f>
        <v>1.45</v>
      </c>
      <c r="DB122">
        <f>ROUND((ROUND(AT122*CZ122,2)*ROUND(0,7)),6)</f>
        <v>0</v>
      </c>
      <c r="DC122">
        <f>ROUND((ROUND(AT122*AG122,2)*ROUND(0,7)),6)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43"/>
        <v>0</v>
      </c>
      <c r="DH122">
        <f t="shared" si="25"/>
        <v>0</v>
      </c>
      <c r="DI122">
        <f t="shared" si="26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ROW(Source!A139)</f>
        <v>139</v>
      </c>
      <c r="B123">
        <v>312163570</v>
      </c>
      <c r="C123">
        <v>312181831</v>
      </c>
      <c r="D123">
        <v>277868351</v>
      </c>
      <c r="E123">
        <v>1</v>
      </c>
      <c r="F123">
        <v>1</v>
      </c>
      <c r="G123">
        <v>1</v>
      </c>
      <c r="H123">
        <v>3</v>
      </c>
      <c r="I123" t="s">
        <v>684</v>
      </c>
      <c r="J123" t="s">
        <v>685</v>
      </c>
      <c r="K123" t="s">
        <v>686</v>
      </c>
      <c r="L123">
        <v>1348</v>
      </c>
      <c r="N123">
        <v>1009</v>
      </c>
      <c r="O123" t="s">
        <v>39</v>
      </c>
      <c r="P123" t="s">
        <v>39</v>
      </c>
      <c r="Q123">
        <v>1000</v>
      </c>
      <c r="W123">
        <v>0</v>
      </c>
      <c r="X123">
        <v>-554657879</v>
      </c>
      <c r="Y123">
        <f>(AT123*ROUND(0,7))</f>
        <v>0</v>
      </c>
      <c r="AA123">
        <v>111093.88</v>
      </c>
      <c r="AB123">
        <v>0</v>
      </c>
      <c r="AC123">
        <v>0</v>
      </c>
      <c r="AD123">
        <v>0</v>
      </c>
      <c r="AE123">
        <v>99190.96</v>
      </c>
      <c r="AF123">
        <v>0</v>
      </c>
      <c r="AG123">
        <v>0</v>
      </c>
      <c r="AH123">
        <v>0</v>
      </c>
      <c r="AI123">
        <v>1.1200000000000001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1.1E-4</v>
      </c>
      <c r="AU123" t="s">
        <v>198</v>
      </c>
      <c r="AV123">
        <v>0</v>
      </c>
      <c r="AW123">
        <v>2</v>
      </c>
      <c r="AX123">
        <v>312181850</v>
      </c>
      <c r="AY123">
        <v>1</v>
      </c>
      <c r="AZ123">
        <v>0</v>
      </c>
      <c r="BA123">
        <v>129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10.911005600000001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ROUND(Y123*Source!I139,7)</f>
        <v>0</v>
      </c>
      <c r="CY123">
        <f>AA123</f>
        <v>111093.88</v>
      </c>
      <c r="CZ123">
        <f>AE123</f>
        <v>99190.96</v>
      </c>
      <c r="DA123">
        <f>AI123</f>
        <v>1.1200000000000001</v>
      </c>
      <c r="DB123">
        <f>ROUND((ROUND(AT123*CZ123,2)*ROUND(0,7)),6)</f>
        <v>0</v>
      </c>
      <c r="DC123">
        <f>ROUND((ROUND(AT123*AG123,2)*ROUND(0,7)),6)</f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43"/>
        <v>0</v>
      </c>
      <c r="DH123">
        <f t="shared" si="25"/>
        <v>0</v>
      </c>
      <c r="DI123">
        <f t="shared" si="26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ROW(Source!A139)</f>
        <v>139</v>
      </c>
      <c r="B124">
        <v>312163570</v>
      </c>
      <c r="C124">
        <v>312181831</v>
      </c>
      <c r="D124">
        <v>277881811</v>
      </c>
      <c r="E124">
        <v>1</v>
      </c>
      <c r="F124">
        <v>1</v>
      </c>
      <c r="G124">
        <v>1</v>
      </c>
      <c r="H124">
        <v>3</v>
      </c>
      <c r="I124" t="s">
        <v>687</v>
      </c>
      <c r="J124" t="s">
        <v>688</v>
      </c>
      <c r="K124" t="s">
        <v>689</v>
      </c>
      <c r="L124">
        <v>1346</v>
      </c>
      <c r="N124">
        <v>1009</v>
      </c>
      <c r="O124" t="s">
        <v>31</v>
      </c>
      <c r="P124" t="s">
        <v>31</v>
      </c>
      <c r="Q124">
        <v>1</v>
      </c>
      <c r="W124">
        <v>0</v>
      </c>
      <c r="X124">
        <v>792997800</v>
      </c>
      <c r="Y124">
        <f>(AT124*ROUND(0,7))</f>
        <v>0</v>
      </c>
      <c r="AA124">
        <v>1499.09</v>
      </c>
      <c r="AB124">
        <v>0</v>
      </c>
      <c r="AC124">
        <v>0</v>
      </c>
      <c r="AD124">
        <v>0</v>
      </c>
      <c r="AE124">
        <v>931.11</v>
      </c>
      <c r="AF124">
        <v>0</v>
      </c>
      <c r="AG124">
        <v>0</v>
      </c>
      <c r="AH124">
        <v>0</v>
      </c>
      <c r="AI124">
        <v>1.61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0.26</v>
      </c>
      <c r="AU124" t="s">
        <v>198</v>
      </c>
      <c r="AV124">
        <v>0</v>
      </c>
      <c r="AW124">
        <v>2</v>
      </c>
      <c r="AX124">
        <v>312181851</v>
      </c>
      <c r="AY124">
        <v>1</v>
      </c>
      <c r="AZ124">
        <v>0</v>
      </c>
      <c r="BA124">
        <v>130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242.08860000000001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ROUND(Y124*Source!I139,7)</f>
        <v>0</v>
      </c>
      <c r="CY124">
        <f>AA124</f>
        <v>1499.09</v>
      </c>
      <c r="CZ124">
        <f>AE124</f>
        <v>931.11</v>
      </c>
      <c r="DA124">
        <f>AI124</f>
        <v>1.61</v>
      </c>
      <c r="DB124">
        <f>ROUND((ROUND(AT124*CZ124,2)*ROUND(0,7)),6)</f>
        <v>0</v>
      </c>
      <c r="DC124">
        <f>ROUND((ROUND(AT124*AG124,2)*ROUND(0,7)),6)</f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43"/>
        <v>0</v>
      </c>
      <c r="DH124">
        <f t="shared" si="25"/>
        <v>0</v>
      </c>
      <c r="DI124">
        <f t="shared" si="26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ROW(Source!A139)</f>
        <v>139</v>
      </c>
      <c r="B125">
        <v>312163570</v>
      </c>
      <c r="C125">
        <v>312181831</v>
      </c>
      <c r="D125">
        <v>277896313</v>
      </c>
      <c r="E125">
        <v>1</v>
      </c>
      <c r="F125">
        <v>1</v>
      </c>
      <c r="G125">
        <v>1</v>
      </c>
      <c r="H125">
        <v>3</v>
      </c>
      <c r="I125" t="s">
        <v>690</v>
      </c>
      <c r="J125" t="s">
        <v>691</v>
      </c>
      <c r="K125" t="s">
        <v>692</v>
      </c>
      <c r="L125">
        <v>1348</v>
      </c>
      <c r="N125">
        <v>1009</v>
      </c>
      <c r="O125" t="s">
        <v>39</v>
      </c>
      <c r="P125" t="s">
        <v>39</v>
      </c>
      <c r="Q125">
        <v>1000</v>
      </c>
      <c r="W125">
        <v>0</v>
      </c>
      <c r="X125">
        <v>-1568086514</v>
      </c>
      <c r="Y125">
        <f>(AT125*ROUND(0,7))</f>
        <v>0</v>
      </c>
      <c r="AA125">
        <v>84352.1</v>
      </c>
      <c r="AB125">
        <v>0</v>
      </c>
      <c r="AC125">
        <v>0</v>
      </c>
      <c r="AD125">
        <v>0</v>
      </c>
      <c r="AE125">
        <v>82698.14</v>
      </c>
      <c r="AF125">
        <v>0</v>
      </c>
      <c r="AG125">
        <v>0</v>
      </c>
      <c r="AH125">
        <v>0</v>
      </c>
      <c r="AI125">
        <v>1.02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7.2000000000000005E-4</v>
      </c>
      <c r="AU125" t="s">
        <v>198</v>
      </c>
      <c r="AV125">
        <v>0</v>
      </c>
      <c r="AW125">
        <v>2</v>
      </c>
      <c r="AX125">
        <v>312181852</v>
      </c>
      <c r="AY125">
        <v>1</v>
      </c>
      <c r="AZ125">
        <v>0</v>
      </c>
      <c r="BA125">
        <v>131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59.5426608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ROUND(Y125*Source!I139,7)</f>
        <v>0</v>
      </c>
      <c r="CY125">
        <f>AA125</f>
        <v>84352.1</v>
      </c>
      <c r="CZ125">
        <f>AE125</f>
        <v>82698.14</v>
      </c>
      <c r="DA125">
        <f>AI125</f>
        <v>1.02</v>
      </c>
      <c r="DB125">
        <f>ROUND((ROUND(AT125*CZ125,2)*ROUND(0,7)),6)</f>
        <v>0</v>
      </c>
      <c r="DC125">
        <f>ROUND((ROUND(AT125*AG125,2)*ROUND(0,7)),6)</f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43"/>
        <v>0</v>
      </c>
      <c r="DH125">
        <f t="shared" si="25"/>
        <v>0</v>
      </c>
      <c r="DI125">
        <f t="shared" si="26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ROW(Source!A139)</f>
        <v>139</v>
      </c>
      <c r="B126">
        <v>312163570</v>
      </c>
      <c r="C126">
        <v>312181831</v>
      </c>
      <c r="D126">
        <v>277566433</v>
      </c>
      <c r="E126">
        <v>109</v>
      </c>
      <c r="F126">
        <v>1</v>
      </c>
      <c r="G126">
        <v>1</v>
      </c>
      <c r="H126">
        <v>3</v>
      </c>
      <c r="I126" t="s">
        <v>202</v>
      </c>
      <c r="J126" t="s">
        <v>3</v>
      </c>
      <c r="K126" t="s">
        <v>203</v>
      </c>
      <c r="L126">
        <v>3277935</v>
      </c>
      <c r="N126">
        <v>1013</v>
      </c>
      <c r="O126" t="s">
        <v>204</v>
      </c>
      <c r="P126" t="s">
        <v>204</v>
      </c>
      <c r="Q126">
        <v>1</v>
      </c>
      <c r="W126">
        <v>0</v>
      </c>
      <c r="X126">
        <v>274903907</v>
      </c>
      <c r="Y126">
        <f>AT126</f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3</v>
      </c>
      <c r="AT126">
        <v>2</v>
      </c>
      <c r="AU126" t="s">
        <v>3</v>
      </c>
      <c r="AV126">
        <v>0</v>
      </c>
      <c r="AW126">
        <v>2</v>
      </c>
      <c r="AX126">
        <v>312181853</v>
      </c>
      <c r="AY126">
        <v>1</v>
      </c>
      <c r="AZ126">
        <v>2048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ROUND(Y126*Source!I139,7)</f>
        <v>0.06</v>
      </c>
      <c r="CY126">
        <f>AA126</f>
        <v>0</v>
      </c>
      <c r="CZ126">
        <f>AE126</f>
        <v>0</v>
      </c>
      <c r="DA126">
        <f>AI126</f>
        <v>1</v>
      </c>
      <c r="DB126">
        <f>ROUND(ROUND(AT126*CZ126,2),6)</f>
        <v>0</v>
      </c>
      <c r="DC126">
        <f>ROUND(ROUND(AT126*AG126,2),6)</f>
        <v>0</v>
      </c>
      <c r="DD126" t="s">
        <v>3</v>
      </c>
      <c r="DE126" t="s">
        <v>3</v>
      </c>
      <c r="DF126">
        <f t="shared" ref="DF126:DF132" si="44">ROUND(ROUND(AE126,2)*CX126,2)</f>
        <v>0</v>
      </c>
      <c r="DG126">
        <f t="shared" si="43"/>
        <v>0</v>
      </c>
      <c r="DH126">
        <f t="shared" si="25"/>
        <v>0</v>
      </c>
      <c r="DI126">
        <f t="shared" si="26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ROW(Source!A141)</f>
        <v>141</v>
      </c>
      <c r="B127">
        <v>312163570</v>
      </c>
      <c r="C127">
        <v>312181856</v>
      </c>
      <c r="D127">
        <v>75629609</v>
      </c>
      <c r="E127">
        <v>109</v>
      </c>
      <c r="F127">
        <v>1</v>
      </c>
      <c r="G127">
        <v>1</v>
      </c>
      <c r="H127">
        <v>1</v>
      </c>
      <c r="I127" t="s">
        <v>672</v>
      </c>
      <c r="J127" t="s">
        <v>3</v>
      </c>
      <c r="K127" t="s">
        <v>673</v>
      </c>
      <c r="L127">
        <v>1191</v>
      </c>
      <c r="N127">
        <v>1013</v>
      </c>
      <c r="O127" t="s">
        <v>595</v>
      </c>
      <c r="P127" t="s">
        <v>595</v>
      </c>
      <c r="Q127">
        <v>1</v>
      </c>
      <c r="W127">
        <v>0</v>
      </c>
      <c r="X127">
        <v>-2012709214</v>
      </c>
      <c r="Y127">
        <f t="shared" ref="Y127:Y132" si="45">(AT127*ROUND(1.2,7))</f>
        <v>14.783999999999999</v>
      </c>
      <c r="AA127">
        <v>0</v>
      </c>
      <c r="AB127">
        <v>0</v>
      </c>
      <c r="AC127">
        <v>0</v>
      </c>
      <c r="AD127">
        <v>467.28</v>
      </c>
      <c r="AE127">
        <v>0</v>
      </c>
      <c r="AF127">
        <v>0</v>
      </c>
      <c r="AG127">
        <v>0</v>
      </c>
      <c r="AH127">
        <v>467.28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12.32</v>
      </c>
      <c r="AU127" t="s">
        <v>209</v>
      </c>
      <c r="AV127">
        <v>1</v>
      </c>
      <c r="AW127">
        <v>2</v>
      </c>
      <c r="AX127">
        <v>312181868</v>
      </c>
      <c r="AY127">
        <v>1</v>
      </c>
      <c r="AZ127">
        <v>0</v>
      </c>
      <c r="BA127">
        <v>133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5756.8895999999995</v>
      </c>
      <c r="BN127">
        <v>12.32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6908.2675199999994</v>
      </c>
      <c r="BU127">
        <v>14.783999999999999</v>
      </c>
      <c r="BV127">
        <v>0</v>
      </c>
      <c r="BW127">
        <v>1</v>
      </c>
      <c r="CU127">
        <f>ROUND(AT127*Source!I141*AH127*AL127,2)</f>
        <v>172.71</v>
      </c>
      <c r="CV127">
        <f>ROUND(Y127*Source!I141,7)</f>
        <v>0.44352000000000003</v>
      </c>
      <c r="CW127">
        <v>0</v>
      </c>
      <c r="CX127">
        <f>ROUND(Y127*Source!I141,7)</f>
        <v>0.44352000000000003</v>
      </c>
      <c r="CY127">
        <f>AD127</f>
        <v>467.28</v>
      </c>
      <c r="CZ127">
        <f>AH127</f>
        <v>467.28</v>
      </c>
      <c r="DA127">
        <f>AL127</f>
        <v>1</v>
      </c>
      <c r="DB127">
        <f t="shared" ref="DB127:DB132" si="46">ROUND((ROUND(AT127*CZ127,2)*ROUND(1.2,7)),6)</f>
        <v>6908.268</v>
      </c>
      <c r="DC127">
        <f t="shared" ref="DC127:DC132" si="47">ROUND((ROUND(AT127*AG127,2)*ROUND(1.2,7)),6)</f>
        <v>0</v>
      </c>
      <c r="DD127" t="s">
        <v>3</v>
      </c>
      <c r="DE127" t="s">
        <v>3</v>
      </c>
      <c r="DF127">
        <f t="shared" si="44"/>
        <v>0</v>
      </c>
      <c r="DG127">
        <f t="shared" si="43"/>
        <v>0</v>
      </c>
      <c r="DH127">
        <f t="shared" si="25"/>
        <v>0</v>
      </c>
      <c r="DI127">
        <f t="shared" si="26"/>
        <v>207.25</v>
      </c>
      <c r="DJ127">
        <f>DI127</f>
        <v>207.25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ROW(Source!A141)</f>
        <v>141</v>
      </c>
      <c r="B128">
        <v>312163570</v>
      </c>
      <c r="C128">
        <v>312181856</v>
      </c>
      <c r="D128">
        <v>75629607</v>
      </c>
      <c r="E128">
        <v>109</v>
      </c>
      <c r="F128">
        <v>1</v>
      </c>
      <c r="G128">
        <v>1</v>
      </c>
      <c r="H128">
        <v>1</v>
      </c>
      <c r="I128" t="s">
        <v>596</v>
      </c>
      <c r="J128" t="s">
        <v>3</v>
      </c>
      <c r="K128" t="s">
        <v>597</v>
      </c>
      <c r="L128">
        <v>1191</v>
      </c>
      <c r="N128">
        <v>1013</v>
      </c>
      <c r="O128" t="s">
        <v>595</v>
      </c>
      <c r="P128" t="s">
        <v>595</v>
      </c>
      <c r="Q128">
        <v>1</v>
      </c>
      <c r="W128">
        <v>0</v>
      </c>
      <c r="X128">
        <v>-1417349443</v>
      </c>
      <c r="Y128">
        <f t="shared" si="45"/>
        <v>0.48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</v>
      </c>
      <c r="AU128" t="s">
        <v>209</v>
      </c>
      <c r="AV128">
        <v>2</v>
      </c>
      <c r="AW128">
        <v>2</v>
      </c>
      <c r="AX128">
        <v>312181869</v>
      </c>
      <c r="AY128">
        <v>1</v>
      </c>
      <c r="AZ128">
        <v>0</v>
      </c>
      <c r="BA128">
        <v>134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ROUND(Y128*Source!I141,7)</f>
        <v>1.44E-2</v>
      </c>
      <c r="CY128">
        <f>AD128</f>
        <v>0</v>
      </c>
      <c r="CZ128">
        <f>AH128</f>
        <v>0</v>
      </c>
      <c r="DA128">
        <f>AL128</f>
        <v>1</v>
      </c>
      <c r="DB128">
        <f t="shared" si="46"/>
        <v>0</v>
      </c>
      <c r="DC128">
        <f t="shared" si="47"/>
        <v>0</v>
      </c>
      <c r="DD128" t="s">
        <v>3</v>
      </c>
      <c r="DE128" t="s">
        <v>3</v>
      </c>
      <c r="DF128">
        <f t="shared" si="44"/>
        <v>0</v>
      </c>
      <c r="DG128">
        <f t="shared" si="43"/>
        <v>0</v>
      </c>
      <c r="DH128">
        <f t="shared" si="25"/>
        <v>0</v>
      </c>
      <c r="DI128">
        <f t="shared" si="26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ROW(Source!A141)</f>
        <v>141</v>
      </c>
      <c r="B129">
        <v>312163570</v>
      </c>
      <c r="C129">
        <v>312181856</v>
      </c>
      <c r="D129">
        <v>277944622</v>
      </c>
      <c r="E129">
        <v>1</v>
      </c>
      <c r="F129">
        <v>1</v>
      </c>
      <c r="G129">
        <v>1</v>
      </c>
      <c r="H129">
        <v>2</v>
      </c>
      <c r="I129" t="s">
        <v>629</v>
      </c>
      <c r="J129" t="s">
        <v>630</v>
      </c>
      <c r="K129" t="s">
        <v>631</v>
      </c>
      <c r="L129">
        <v>1368</v>
      </c>
      <c r="N129">
        <v>1011</v>
      </c>
      <c r="O129" t="s">
        <v>384</v>
      </c>
      <c r="P129" t="s">
        <v>384</v>
      </c>
      <c r="Q129">
        <v>1</v>
      </c>
      <c r="W129">
        <v>0</v>
      </c>
      <c r="X129">
        <v>-776243211</v>
      </c>
      <c r="Y129">
        <f t="shared" si="45"/>
        <v>0.24</v>
      </c>
      <c r="AA129">
        <v>0</v>
      </c>
      <c r="AB129">
        <v>1472.33</v>
      </c>
      <c r="AC129">
        <v>642.05999999999995</v>
      </c>
      <c r="AD129">
        <v>0</v>
      </c>
      <c r="AE129">
        <v>0</v>
      </c>
      <c r="AF129">
        <v>1472.33</v>
      </c>
      <c r="AG129">
        <v>642.05999999999995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</v>
      </c>
      <c r="AU129" t="s">
        <v>209</v>
      </c>
      <c r="AV129">
        <v>1</v>
      </c>
      <c r="AW129">
        <v>2</v>
      </c>
      <c r="AX129">
        <v>312181870</v>
      </c>
      <c r="AY129">
        <v>1</v>
      </c>
      <c r="AZ129">
        <v>0</v>
      </c>
      <c r="BA129">
        <v>135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294.46600000000001</v>
      </c>
      <c r="BL129">
        <v>128.41200000000001</v>
      </c>
      <c r="BM129">
        <v>0</v>
      </c>
      <c r="BN129">
        <v>0</v>
      </c>
      <c r="BO129">
        <v>0.2</v>
      </c>
      <c r="BP129">
        <v>1</v>
      </c>
      <c r="BQ129">
        <v>0</v>
      </c>
      <c r="BR129">
        <v>353.35919999999999</v>
      </c>
      <c r="BS129">
        <v>154.09439999999998</v>
      </c>
      <c r="BT129">
        <v>0</v>
      </c>
      <c r="BU129">
        <v>0</v>
      </c>
      <c r="BV129">
        <v>0.24</v>
      </c>
      <c r="BW129">
        <v>1</v>
      </c>
      <c r="CV129">
        <v>0</v>
      </c>
      <c r="CW129">
        <f>ROUND(Y129*Source!I141*DO129,7)</f>
        <v>7.1999999999999998E-3</v>
      </c>
      <c r="CX129">
        <f>ROUND(Y129*Source!I141,7)</f>
        <v>7.1999999999999998E-3</v>
      </c>
      <c r="CY129">
        <f>AB129</f>
        <v>1472.33</v>
      </c>
      <c r="CZ129">
        <f>AF129</f>
        <v>1472.33</v>
      </c>
      <c r="DA129">
        <f>AJ129</f>
        <v>1</v>
      </c>
      <c r="DB129">
        <f t="shared" si="46"/>
        <v>353.36399999999998</v>
      </c>
      <c r="DC129">
        <f t="shared" si="47"/>
        <v>154.09200000000001</v>
      </c>
      <c r="DD129" t="s">
        <v>3</v>
      </c>
      <c r="DE129" t="s">
        <v>3</v>
      </c>
      <c r="DF129">
        <f t="shared" si="44"/>
        <v>0</v>
      </c>
      <c r="DG129">
        <f t="shared" si="43"/>
        <v>10.6</v>
      </c>
      <c r="DH129">
        <f t="shared" ref="DH129:DH192" si="48">ROUND(ROUND(AG129,2)*CX129,2)</f>
        <v>4.62</v>
      </c>
      <c r="DI129">
        <f t="shared" ref="DI129:DI192" si="49">ROUND(ROUND(AH129,2)*CX129,2)</f>
        <v>0</v>
      </c>
      <c r="DJ129">
        <f>DG129+DH129</f>
        <v>15.219999999999999</v>
      </c>
      <c r="DK129">
        <v>1</v>
      </c>
      <c r="DL129" t="s">
        <v>632</v>
      </c>
      <c r="DM129">
        <v>6</v>
      </c>
      <c r="DN129" t="s">
        <v>595</v>
      </c>
      <c r="DO129">
        <v>1</v>
      </c>
    </row>
    <row r="130" spans="1:119" x14ac:dyDescent="0.2">
      <c r="A130">
        <f>ROW(Source!A141)</f>
        <v>141</v>
      </c>
      <c r="B130">
        <v>312163570</v>
      </c>
      <c r="C130">
        <v>312181856</v>
      </c>
      <c r="D130">
        <v>277944765</v>
      </c>
      <c r="E130">
        <v>1</v>
      </c>
      <c r="F130">
        <v>1</v>
      </c>
      <c r="G130">
        <v>1</v>
      </c>
      <c r="H130">
        <v>2</v>
      </c>
      <c r="I130" t="s">
        <v>674</v>
      </c>
      <c r="J130" t="s">
        <v>675</v>
      </c>
      <c r="K130" t="s">
        <v>676</v>
      </c>
      <c r="L130">
        <v>1368</v>
      </c>
      <c r="N130">
        <v>1011</v>
      </c>
      <c r="O130" t="s">
        <v>384</v>
      </c>
      <c r="P130" t="s">
        <v>384</v>
      </c>
      <c r="Q130">
        <v>1</v>
      </c>
      <c r="W130">
        <v>0</v>
      </c>
      <c r="X130">
        <v>-2097933609</v>
      </c>
      <c r="Y130">
        <f t="shared" si="45"/>
        <v>3.456</v>
      </c>
      <c r="AA130">
        <v>0</v>
      </c>
      <c r="AB130">
        <v>2.35</v>
      </c>
      <c r="AC130">
        <v>0</v>
      </c>
      <c r="AD130">
        <v>0</v>
      </c>
      <c r="AE130">
        <v>0</v>
      </c>
      <c r="AF130">
        <v>1.75</v>
      </c>
      <c r="AG130">
        <v>0</v>
      </c>
      <c r="AH130">
        <v>0</v>
      </c>
      <c r="AI130">
        <v>1</v>
      </c>
      <c r="AJ130">
        <v>1.34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2.88</v>
      </c>
      <c r="AU130" t="s">
        <v>209</v>
      </c>
      <c r="AV130">
        <v>1</v>
      </c>
      <c r="AW130">
        <v>2</v>
      </c>
      <c r="AX130">
        <v>312181871</v>
      </c>
      <c r="AY130">
        <v>1</v>
      </c>
      <c r="AZ130">
        <v>0</v>
      </c>
      <c r="BA130">
        <v>136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5.04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6.048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f>ROUND(Y130*Source!I141*DO130,7)</f>
        <v>0</v>
      </c>
      <c r="CX130">
        <f>ROUND(Y130*Source!I141,7)</f>
        <v>0.10367999999999999</v>
      </c>
      <c r="CY130">
        <f>AB130</f>
        <v>2.35</v>
      </c>
      <c r="CZ130">
        <f>AF130</f>
        <v>1.75</v>
      </c>
      <c r="DA130">
        <f>AJ130</f>
        <v>1.34</v>
      </c>
      <c r="DB130">
        <f t="shared" si="46"/>
        <v>6.048</v>
      </c>
      <c r="DC130">
        <f t="shared" si="47"/>
        <v>0</v>
      </c>
      <c r="DD130" t="s">
        <v>3</v>
      </c>
      <c r="DE130" t="s">
        <v>3</v>
      </c>
      <c r="DF130">
        <f t="shared" si="44"/>
        <v>0</v>
      </c>
      <c r="DG130">
        <f>ROUND(ROUND(AF130*AJ130,2)*CX130,2)</f>
        <v>0.24</v>
      </c>
      <c r="DH130">
        <f t="shared" si="48"/>
        <v>0</v>
      </c>
      <c r="DI130">
        <f t="shared" si="49"/>
        <v>0</v>
      </c>
      <c r="DJ130">
        <f>DG130+DH130</f>
        <v>0.24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ROW(Source!A141)</f>
        <v>141</v>
      </c>
      <c r="B131">
        <v>312163570</v>
      </c>
      <c r="C131">
        <v>312181856</v>
      </c>
      <c r="D131">
        <v>277944815</v>
      </c>
      <c r="E131">
        <v>1</v>
      </c>
      <c r="F131">
        <v>1</v>
      </c>
      <c r="G131">
        <v>1</v>
      </c>
      <c r="H131">
        <v>2</v>
      </c>
      <c r="I131" t="s">
        <v>677</v>
      </c>
      <c r="J131" t="s">
        <v>678</v>
      </c>
      <c r="K131" t="s">
        <v>679</v>
      </c>
      <c r="L131">
        <v>1368</v>
      </c>
      <c r="N131">
        <v>1011</v>
      </c>
      <c r="O131" t="s">
        <v>384</v>
      </c>
      <c r="P131" t="s">
        <v>384</v>
      </c>
      <c r="Q131">
        <v>1</v>
      </c>
      <c r="W131">
        <v>0</v>
      </c>
      <c r="X131">
        <v>569581950</v>
      </c>
      <c r="Y131">
        <f t="shared" si="45"/>
        <v>3.456</v>
      </c>
      <c r="AA131">
        <v>0</v>
      </c>
      <c r="AB131">
        <v>11.49</v>
      </c>
      <c r="AC131">
        <v>0</v>
      </c>
      <c r="AD131">
        <v>0</v>
      </c>
      <c r="AE131">
        <v>0</v>
      </c>
      <c r="AF131">
        <v>8.84</v>
      </c>
      <c r="AG131">
        <v>0</v>
      </c>
      <c r="AH131">
        <v>0</v>
      </c>
      <c r="AI131">
        <v>1</v>
      </c>
      <c r="AJ131">
        <v>1.3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2.88</v>
      </c>
      <c r="AU131" t="s">
        <v>209</v>
      </c>
      <c r="AV131">
        <v>1</v>
      </c>
      <c r="AW131">
        <v>2</v>
      </c>
      <c r="AX131">
        <v>312181872</v>
      </c>
      <c r="AY131">
        <v>1</v>
      </c>
      <c r="AZ131">
        <v>0</v>
      </c>
      <c r="BA131">
        <v>137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25.459199999999999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30.55104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ROUND(Y131*Source!I141*DO131,7)</f>
        <v>0</v>
      </c>
      <c r="CX131">
        <f>ROUND(Y131*Source!I141,7)</f>
        <v>0.10367999999999999</v>
      </c>
      <c r="CY131">
        <f>AB131</f>
        <v>11.49</v>
      </c>
      <c r="CZ131">
        <f>AF131</f>
        <v>8.84</v>
      </c>
      <c r="DA131">
        <f>AJ131</f>
        <v>1.3</v>
      </c>
      <c r="DB131">
        <f t="shared" si="46"/>
        <v>30.552</v>
      </c>
      <c r="DC131">
        <f t="shared" si="47"/>
        <v>0</v>
      </c>
      <c r="DD131" t="s">
        <v>3</v>
      </c>
      <c r="DE131" t="s">
        <v>3</v>
      </c>
      <c r="DF131">
        <f t="shared" si="44"/>
        <v>0</v>
      </c>
      <c r="DG131">
        <f>ROUND(ROUND(AF131*AJ131,2)*CX131,2)</f>
        <v>1.19</v>
      </c>
      <c r="DH131">
        <f t="shared" si="48"/>
        <v>0</v>
      </c>
      <c r="DI131">
        <f t="shared" si="49"/>
        <v>0</v>
      </c>
      <c r="DJ131">
        <f>DG131+DH131</f>
        <v>1.19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ROW(Source!A141)</f>
        <v>141</v>
      </c>
      <c r="B132">
        <v>312163570</v>
      </c>
      <c r="C132">
        <v>312181856</v>
      </c>
      <c r="D132">
        <v>277945805</v>
      </c>
      <c r="E132">
        <v>1</v>
      </c>
      <c r="F132">
        <v>1</v>
      </c>
      <c r="G132">
        <v>1</v>
      </c>
      <c r="H132">
        <v>2</v>
      </c>
      <c r="I132" t="s">
        <v>602</v>
      </c>
      <c r="J132" t="s">
        <v>603</v>
      </c>
      <c r="K132" t="s">
        <v>604</v>
      </c>
      <c r="L132">
        <v>1368</v>
      </c>
      <c r="N132">
        <v>1011</v>
      </c>
      <c r="O132" t="s">
        <v>384</v>
      </c>
      <c r="P132" t="s">
        <v>384</v>
      </c>
      <c r="Q132">
        <v>1</v>
      </c>
      <c r="W132">
        <v>0</v>
      </c>
      <c r="X132">
        <v>721652621</v>
      </c>
      <c r="Y132">
        <f t="shared" si="45"/>
        <v>0.24</v>
      </c>
      <c r="AA132">
        <v>0</v>
      </c>
      <c r="AB132">
        <v>544.70000000000005</v>
      </c>
      <c r="AC132">
        <v>477.98</v>
      </c>
      <c r="AD132">
        <v>0</v>
      </c>
      <c r="AE132">
        <v>0</v>
      </c>
      <c r="AF132">
        <v>544.70000000000005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0.2</v>
      </c>
      <c r="AU132" t="s">
        <v>209</v>
      </c>
      <c r="AV132">
        <v>1</v>
      </c>
      <c r="AW132">
        <v>2</v>
      </c>
      <c r="AX132">
        <v>312181873</v>
      </c>
      <c r="AY132">
        <v>1</v>
      </c>
      <c r="AZ132">
        <v>0</v>
      </c>
      <c r="BA132">
        <v>138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108.94000000000001</v>
      </c>
      <c r="BL132">
        <v>95.596000000000004</v>
      </c>
      <c r="BM132">
        <v>0</v>
      </c>
      <c r="BN132">
        <v>0</v>
      </c>
      <c r="BO132">
        <v>0.2</v>
      </c>
      <c r="BP132">
        <v>1</v>
      </c>
      <c r="BQ132">
        <v>0</v>
      </c>
      <c r="BR132">
        <v>130.72800000000001</v>
      </c>
      <c r="BS132">
        <v>114.7152</v>
      </c>
      <c r="BT132">
        <v>0</v>
      </c>
      <c r="BU132">
        <v>0</v>
      </c>
      <c r="BV132">
        <v>0.24</v>
      </c>
      <c r="BW132">
        <v>1</v>
      </c>
      <c r="CV132">
        <v>0</v>
      </c>
      <c r="CW132">
        <f>ROUND(Y132*Source!I141*DO132,7)</f>
        <v>7.1999999999999998E-3</v>
      </c>
      <c r="CX132">
        <f>ROUND(Y132*Source!I141,7)</f>
        <v>7.1999999999999998E-3</v>
      </c>
      <c r="CY132">
        <f>AB132</f>
        <v>544.70000000000005</v>
      </c>
      <c r="CZ132">
        <f>AF132</f>
        <v>544.70000000000005</v>
      </c>
      <c r="DA132">
        <f>AJ132</f>
        <v>1</v>
      </c>
      <c r="DB132">
        <f t="shared" si="46"/>
        <v>130.72800000000001</v>
      </c>
      <c r="DC132">
        <f t="shared" si="47"/>
        <v>114.72</v>
      </c>
      <c r="DD132" t="s">
        <v>3</v>
      </c>
      <c r="DE132" t="s">
        <v>3</v>
      </c>
      <c r="DF132">
        <f t="shared" si="44"/>
        <v>0</v>
      </c>
      <c r="DG132">
        <f t="shared" ref="DG132:DG139" si="50">ROUND(ROUND(AF132,2)*CX132,2)</f>
        <v>3.92</v>
      </c>
      <c r="DH132">
        <f t="shared" si="48"/>
        <v>3.44</v>
      </c>
      <c r="DI132">
        <f t="shared" si="49"/>
        <v>0</v>
      </c>
      <c r="DJ132">
        <f>DG132+DH132</f>
        <v>7.3599999999999994</v>
      </c>
      <c r="DK132">
        <v>1</v>
      </c>
      <c r="DL132" t="s">
        <v>605</v>
      </c>
      <c r="DM132">
        <v>4</v>
      </c>
      <c r="DN132" t="s">
        <v>595</v>
      </c>
      <c r="DO132">
        <v>1</v>
      </c>
    </row>
    <row r="133" spans="1:119" x14ac:dyDescent="0.2">
      <c r="A133">
        <f>ROW(Source!A141)</f>
        <v>141</v>
      </c>
      <c r="B133">
        <v>312163570</v>
      </c>
      <c r="C133">
        <v>312181856</v>
      </c>
      <c r="D133">
        <v>277865783</v>
      </c>
      <c r="E133">
        <v>1</v>
      </c>
      <c r="F133">
        <v>1</v>
      </c>
      <c r="G133">
        <v>1</v>
      </c>
      <c r="H133">
        <v>3</v>
      </c>
      <c r="I133" t="s">
        <v>680</v>
      </c>
      <c r="J133" t="s">
        <v>681</v>
      </c>
      <c r="K133" t="s">
        <v>682</v>
      </c>
      <c r="L133">
        <v>1302</v>
      </c>
      <c r="N133">
        <v>1003</v>
      </c>
      <c r="O133" t="s">
        <v>683</v>
      </c>
      <c r="P133" t="s">
        <v>683</v>
      </c>
      <c r="Q133">
        <v>10</v>
      </c>
      <c r="W133">
        <v>0</v>
      </c>
      <c r="X133">
        <v>153135899</v>
      </c>
      <c r="Y133">
        <f>(AT133*ROUND(0,7))</f>
        <v>0</v>
      </c>
      <c r="AA133">
        <v>54.68</v>
      </c>
      <c r="AB133">
        <v>0</v>
      </c>
      <c r="AC133">
        <v>0</v>
      </c>
      <c r="AD133">
        <v>0</v>
      </c>
      <c r="AE133">
        <v>37.71</v>
      </c>
      <c r="AF133">
        <v>0</v>
      </c>
      <c r="AG133">
        <v>0</v>
      </c>
      <c r="AH133">
        <v>0</v>
      </c>
      <c r="AI133">
        <v>1.45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0.245</v>
      </c>
      <c r="AU133" t="s">
        <v>22</v>
      </c>
      <c r="AV133">
        <v>0</v>
      </c>
      <c r="AW133">
        <v>2</v>
      </c>
      <c r="AX133">
        <v>312181874</v>
      </c>
      <c r="AY133">
        <v>1</v>
      </c>
      <c r="AZ133">
        <v>0</v>
      </c>
      <c r="BA133">
        <v>139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9.2389500000000009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ROUND(Y133*Source!I141,7)</f>
        <v>0</v>
      </c>
      <c r="CY133">
        <f>AA133</f>
        <v>54.68</v>
      </c>
      <c r="CZ133">
        <f>AE133</f>
        <v>37.71</v>
      </c>
      <c r="DA133">
        <f>AI133</f>
        <v>1.45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50"/>
        <v>0</v>
      </c>
      <c r="DH133">
        <f t="shared" si="48"/>
        <v>0</v>
      </c>
      <c r="DI133">
        <f t="shared" si="49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ROW(Source!A141)</f>
        <v>141</v>
      </c>
      <c r="B134">
        <v>312163570</v>
      </c>
      <c r="C134">
        <v>312181856</v>
      </c>
      <c r="D134">
        <v>277868351</v>
      </c>
      <c r="E134">
        <v>1</v>
      </c>
      <c r="F134">
        <v>1</v>
      </c>
      <c r="G134">
        <v>1</v>
      </c>
      <c r="H134">
        <v>3</v>
      </c>
      <c r="I134" t="s">
        <v>684</v>
      </c>
      <c r="J134" t="s">
        <v>685</v>
      </c>
      <c r="K134" t="s">
        <v>686</v>
      </c>
      <c r="L134">
        <v>1348</v>
      </c>
      <c r="N134">
        <v>1009</v>
      </c>
      <c r="O134" t="s">
        <v>39</v>
      </c>
      <c r="P134" t="s">
        <v>39</v>
      </c>
      <c r="Q134">
        <v>1000</v>
      </c>
      <c r="W134">
        <v>0</v>
      </c>
      <c r="X134">
        <v>-554657879</v>
      </c>
      <c r="Y134">
        <f>(AT134*ROUND(0,7))</f>
        <v>0</v>
      </c>
      <c r="AA134">
        <v>111093.88</v>
      </c>
      <c r="AB134">
        <v>0</v>
      </c>
      <c r="AC134">
        <v>0</v>
      </c>
      <c r="AD134">
        <v>0</v>
      </c>
      <c r="AE134">
        <v>99190.96</v>
      </c>
      <c r="AF134">
        <v>0</v>
      </c>
      <c r="AG134">
        <v>0</v>
      </c>
      <c r="AH134">
        <v>0</v>
      </c>
      <c r="AI134">
        <v>1.1200000000000001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1.1E-4</v>
      </c>
      <c r="AU134" t="s">
        <v>22</v>
      </c>
      <c r="AV134">
        <v>0</v>
      </c>
      <c r="AW134">
        <v>2</v>
      </c>
      <c r="AX134">
        <v>312181875</v>
      </c>
      <c r="AY134">
        <v>1</v>
      </c>
      <c r="AZ134">
        <v>0</v>
      </c>
      <c r="BA134">
        <v>140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10.911005600000001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ROUND(Y134*Source!I141,7)</f>
        <v>0</v>
      </c>
      <c r="CY134">
        <f>AA134</f>
        <v>111093.88</v>
      </c>
      <c r="CZ134">
        <f>AE134</f>
        <v>99190.96</v>
      </c>
      <c r="DA134">
        <f>AI134</f>
        <v>1.1200000000000001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50"/>
        <v>0</v>
      </c>
      <c r="DH134">
        <f t="shared" si="48"/>
        <v>0</v>
      </c>
      <c r="DI134">
        <f t="shared" si="49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ROW(Source!A141)</f>
        <v>141</v>
      </c>
      <c r="B135">
        <v>312163570</v>
      </c>
      <c r="C135">
        <v>312181856</v>
      </c>
      <c r="D135">
        <v>277881811</v>
      </c>
      <c r="E135">
        <v>1</v>
      </c>
      <c r="F135">
        <v>1</v>
      </c>
      <c r="G135">
        <v>1</v>
      </c>
      <c r="H135">
        <v>3</v>
      </c>
      <c r="I135" t="s">
        <v>687</v>
      </c>
      <c r="J135" t="s">
        <v>688</v>
      </c>
      <c r="K135" t="s">
        <v>689</v>
      </c>
      <c r="L135">
        <v>1346</v>
      </c>
      <c r="N135">
        <v>1009</v>
      </c>
      <c r="O135" t="s">
        <v>31</v>
      </c>
      <c r="P135" t="s">
        <v>31</v>
      </c>
      <c r="Q135">
        <v>1</v>
      </c>
      <c r="W135">
        <v>0</v>
      </c>
      <c r="X135">
        <v>792997800</v>
      </c>
      <c r="Y135">
        <f>(AT135*ROUND(0,7))</f>
        <v>0</v>
      </c>
      <c r="AA135">
        <v>1499.09</v>
      </c>
      <c r="AB135">
        <v>0</v>
      </c>
      <c r="AC135">
        <v>0</v>
      </c>
      <c r="AD135">
        <v>0</v>
      </c>
      <c r="AE135">
        <v>931.11</v>
      </c>
      <c r="AF135">
        <v>0</v>
      </c>
      <c r="AG135">
        <v>0</v>
      </c>
      <c r="AH135">
        <v>0</v>
      </c>
      <c r="AI135">
        <v>1.61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0.25</v>
      </c>
      <c r="AU135" t="s">
        <v>22</v>
      </c>
      <c r="AV135">
        <v>0</v>
      </c>
      <c r="AW135">
        <v>2</v>
      </c>
      <c r="AX135">
        <v>312181876</v>
      </c>
      <c r="AY135">
        <v>1</v>
      </c>
      <c r="AZ135">
        <v>0</v>
      </c>
      <c r="BA135">
        <v>141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232.7775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ROUND(Y135*Source!I141,7)</f>
        <v>0</v>
      </c>
      <c r="CY135">
        <f>AA135</f>
        <v>1499.09</v>
      </c>
      <c r="CZ135">
        <f>AE135</f>
        <v>931.11</v>
      </c>
      <c r="DA135">
        <f>AI135</f>
        <v>1.61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50"/>
        <v>0</v>
      </c>
      <c r="DH135">
        <f t="shared" si="48"/>
        <v>0</v>
      </c>
      <c r="DI135">
        <f t="shared" si="49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ROW(Source!A141)</f>
        <v>141</v>
      </c>
      <c r="B136">
        <v>312163570</v>
      </c>
      <c r="C136">
        <v>312181856</v>
      </c>
      <c r="D136">
        <v>277896313</v>
      </c>
      <c r="E136">
        <v>1</v>
      </c>
      <c r="F136">
        <v>1</v>
      </c>
      <c r="G136">
        <v>1</v>
      </c>
      <c r="H136">
        <v>3</v>
      </c>
      <c r="I136" t="s">
        <v>690</v>
      </c>
      <c r="J136" t="s">
        <v>691</v>
      </c>
      <c r="K136" t="s">
        <v>692</v>
      </c>
      <c r="L136">
        <v>1348</v>
      </c>
      <c r="N136">
        <v>1009</v>
      </c>
      <c r="O136" t="s">
        <v>39</v>
      </c>
      <c r="P136" t="s">
        <v>39</v>
      </c>
      <c r="Q136">
        <v>1000</v>
      </c>
      <c r="W136">
        <v>0</v>
      </c>
      <c r="X136">
        <v>-1568086514</v>
      </c>
      <c r="Y136">
        <f>(AT136*ROUND(0,7))</f>
        <v>0</v>
      </c>
      <c r="AA136">
        <v>84352.1</v>
      </c>
      <c r="AB136">
        <v>0</v>
      </c>
      <c r="AC136">
        <v>0</v>
      </c>
      <c r="AD136">
        <v>0</v>
      </c>
      <c r="AE136">
        <v>82698.14</v>
      </c>
      <c r="AF136">
        <v>0</v>
      </c>
      <c r="AG136">
        <v>0</v>
      </c>
      <c r="AH136">
        <v>0</v>
      </c>
      <c r="AI136">
        <v>1.02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7.2000000000000005E-4</v>
      </c>
      <c r="AU136" t="s">
        <v>22</v>
      </c>
      <c r="AV136">
        <v>0</v>
      </c>
      <c r="AW136">
        <v>2</v>
      </c>
      <c r="AX136">
        <v>312181877</v>
      </c>
      <c r="AY136">
        <v>1</v>
      </c>
      <c r="AZ136">
        <v>0</v>
      </c>
      <c r="BA136">
        <v>142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59.5426608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ROUND(Y136*Source!I141,7)</f>
        <v>0</v>
      </c>
      <c r="CY136">
        <f>AA136</f>
        <v>84352.1</v>
      </c>
      <c r="CZ136">
        <f>AE136</f>
        <v>82698.14</v>
      </c>
      <c r="DA136">
        <f>AI136</f>
        <v>1.02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50"/>
        <v>0</v>
      </c>
      <c r="DH136">
        <f t="shared" si="48"/>
        <v>0</v>
      </c>
      <c r="DI136">
        <f t="shared" si="49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ROW(Source!A141)</f>
        <v>141</v>
      </c>
      <c r="B137">
        <v>312163570</v>
      </c>
      <c r="C137">
        <v>312181856</v>
      </c>
      <c r="D137">
        <v>277566433</v>
      </c>
      <c r="E137">
        <v>109</v>
      </c>
      <c r="F137">
        <v>1</v>
      </c>
      <c r="G137">
        <v>1</v>
      </c>
      <c r="H137">
        <v>3</v>
      </c>
      <c r="I137" t="s">
        <v>202</v>
      </c>
      <c r="J137" t="s">
        <v>3</v>
      </c>
      <c r="K137" t="s">
        <v>203</v>
      </c>
      <c r="L137">
        <v>3277935</v>
      </c>
      <c r="N137">
        <v>1013</v>
      </c>
      <c r="O137" t="s">
        <v>204</v>
      </c>
      <c r="P137" t="s">
        <v>204</v>
      </c>
      <c r="Q137">
        <v>1</v>
      </c>
      <c r="W137">
        <v>0</v>
      </c>
      <c r="X137">
        <v>274903907</v>
      </c>
      <c r="Y137">
        <f t="shared" ref="Y137:Y149" si="51">AT137</f>
        <v>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2</v>
      </c>
      <c r="AU137" t="s">
        <v>3</v>
      </c>
      <c r="AV137">
        <v>0</v>
      </c>
      <c r="AW137">
        <v>2</v>
      </c>
      <c r="AX137">
        <v>312181878</v>
      </c>
      <c r="AY137">
        <v>1</v>
      </c>
      <c r="AZ137">
        <v>2048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ROUND(Y137*Source!I141,7)</f>
        <v>0.06</v>
      </c>
      <c r="CY137">
        <f>AA137</f>
        <v>0</v>
      </c>
      <c r="CZ137">
        <f>AE137</f>
        <v>0</v>
      </c>
      <c r="DA137">
        <f>AI137</f>
        <v>1</v>
      </c>
      <c r="DB137">
        <f t="shared" ref="DB137:DB149" si="52">ROUND(ROUND(AT137*CZ137,2),6)</f>
        <v>0</v>
      </c>
      <c r="DC137">
        <f t="shared" ref="DC137:DC149" si="53">ROUND(ROUND(AT137*AG137,2),6)</f>
        <v>0</v>
      </c>
      <c r="DD137" t="s">
        <v>3</v>
      </c>
      <c r="DE137" t="s">
        <v>3</v>
      </c>
      <c r="DF137">
        <f t="shared" ref="DF137:DF168" si="54">ROUND(ROUND(AE137,2)*CX137,2)</f>
        <v>0</v>
      </c>
      <c r="DG137">
        <f t="shared" si="50"/>
        <v>0</v>
      </c>
      <c r="DH137">
        <f t="shared" si="48"/>
        <v>0</v>
      </c>
      <c r="DI137">
        <f t="shared" si="49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ROW(Source!A178)</f>
        <v>178</v>
      </c>
      <c r="B138">
        <v>312163570</v>
      </c>
      <c r="C138">
        <v>312181945</v>
      </c>
      <c r="D138">
        <v>277560270</v>
      </c>
      <c r="E138">
        <v>109</v>
      </c>
      <c r="F138">
        <v>1</v>
      </c>
      <c r="G138">
        <v>1</v>
      </c>
      <c r="H138">
        <v>1</v>
      </c>
      <c r="I138" t="s">
        <v>693</v>
      </c>
      <c r="J138" t="s">
        <v>3</v>
      </c>
      <c r="K138" t="s">
        <v>694</v>
      </c>
      <c r="L138">
        <v>1191</v>
      </c>
      <c r="N138">
        <v>1013</v>
      </c>
      <c r="O138" t="s">
        <v>595</v>
      </c>
      <c r="P138" t="s">
        <v>595</v>
      </c>
      <c r="Q138">
        <v>1</v>
      </c>
      <c r="W138">
        <v>0</v>
      </c>
      <c r="X138">
        <v>246699258</v>
      </c>
      <c r="Y138">
        <f t="shared" si="51"/>
        <v>1.27</v>
      </c>
      <c r="AA138">
        <v>0</v>
      </c>
      <c r="AB138">
        <v>0</v>
      </c>
      <c r="AC138">
        <v>0</v>
      </c>
      <c r="AD138">
        <v>417.34</v>
      </c>
      <c r="AE138">
        <v>0</v>
      </c>
      <c r="AF138">
        <v>0</v>
      </c>
      <c r="AG138">
        <v>0</v>
      </c>
      <c r="AH138">
        <v>417.34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1.27</v>
      </c>
      <c r="AU138" t="s">
        <v>3</v>
      </c>
      <c r="AV138">
        <v>1</v>
      </c>
      <c r="AW138">
        <v>2</v>
      </c>
      <c r="AX138">
        <v>312181946</v>
      </c>
      <c r="AY138">
        <v>1</v>
      </c>
      <c r="AZ138">
        <v>0</v>
      </c>
      <c r="BA138">
        <v>144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530.02179999999998</v>
      </c>
      <c r="BN138">
        <v>1.27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530.02179999999998</v>
      </c>
      <c r="BU138">
        <v>1.27</v>
      </c>
      <c r="BV138">
        <v>0</v>
      </c>
      <c r="BW138">
        <v>1</v>
      </c>
      <c r="CU138">
        <f>ROUND(AT138*Source!I178*AH138*AL138,2)</f>
        <v>530.02</v>
      </c>
      <c r="CV138">
        <f>ROUND(Y138*Source!I178,7)</f>
        <v>1.27</v>
      </c>
      <c r="CW138">
        <v>0</v>
      </c>
      <c r="CX138">
        <f>ROUND(Y138*Source!I178,7)</f>
        <v>1.27</v>
      </c>
      <c r="CY138">
        <f>AD138</f>
        <v>417.34</v>
      </c>
      <c r="CZ138">
        <f>AH138</f>
        <v>417.34</v>
      </c>
      <c r="DA138">
        <f>AL138</f>
        <v>1</v>
      </c>
      <c r="DB138">
        <f t="shared" si="52"/>
        <v>530.02</v>
      </c>
      <c r="DC138">
        <f t="shared" si="53"/>
        <v>0</v>
      </c>
      <c r="DD138" t="s">
        <v>3</v>
      </c>
      <c r="DE138" t="s">
        <v>3</v>
      </c>
      <c r="DF138">
        <f t="shared" si="54"/>
        <v>0</v>
      </c>
      <c r="DG138">
        <f t="shared" si="50"/>
        <v>0</v>
      </c>
      <c r="DH138">
        <f t="shared" si="48"/>
        <v>0</v>
      </c>
      <c r="DI138">
        <f t="shared" si="49"/>
        <v>530.02</v>
      </c>
      <c r="DJ138">
        <f>DI138</f>
        <v>530.02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ROW(Source!A178)</f>
        <v>178</v>
      </c>
      <c r="B139">
        <v>312163570</v>
      </c>
      <c r="C139">
        <v>312181945</v>
      </c>
      <c r="D139">
        <v>277560491</v>
      </c>
      <c r="E139">
        <v>109</v>
      </c>
      <c r="F139">
        <v>1</v>
      </c>
      <c r="G139">
        <v>1</v>
      </c>
      <c r="H139">
        <v>1</v>
      </c>
      <c r="I139" t="s">
        <v>596</v>
      </c>
      <c r="J139" t="s">
        <v>3</v>
      </c>
      <c r="K139" t="s">
        <v>597</v>
      </c>
      <c r="L139">
        <v>1191</v>
      </c>
      <c r="N139">
        <v>1013</v>
      </c>
      <c r="O139" t="s">
        <v>595</v>
      </c>
      <c r="P139" t="s">
        <v>595</v>
      </c>
      <c r="Q139">
        <v>1</v>
      </c>
      <c r="W139">
        <v>0</v>
      </c>
      <c r="X139">
        <v>-1417349443</v>
      </c>
      <c r="Y139">
        <f t="shared" si="51"/>
        <v>0.41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0.41</v>
      </c>
      <c r="AU139" t="s">
        <v>3</v>
      </c>
      <c r="AV139">
        <v>2</v>
      </c>
      <c r="AW139">
        <v>2</v>
      </c>
      <c r="AX139">
        <v>312181947</v>
      </c>
      <c r="AY139">
        <v>1</v>
      </c>
      <c r="AZ139">
        <v>0</v>
      </c>
      <c r="BA139">
        <v>145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ROUND(Y139*Source!I178,7)</f>
        <v>0.41</v>
      </c>
      <c r="CY139">
        <f>AD139</f>
        <v>0</v>
      </c>
      <c r="CZ139">
        <f>AH139</f>
        <v>0</v>
      </c>
      <c r="DA139">
        <f>AL139</f>
        <v>1</v>
      </c>
      <c r="DB139">
        <f t="shared" si="52"/>
        <v>0</v>
      </c>
      <c r="DC139">
        <f t="shared" si="53"/>
        <v>0</v>
      </c>
      <c r="DD139" t="s">
        <v>3</v>
      </c>
      <c r="DE139" t="s">
        <v>3</v>
      </c>
      <c r="DF139">
        <f t="shared" si="54"/>
        <v>0</v>
      </c>
      <c r="DG139">
        <f t="shared" si="50"/>
        <v>0</v>
      </c>
      <c r="DH139">
        <f t="shared" si="48"/>
        <v>0</v>
      </c>
      <c r="DI139">
        <f t="shared" si="49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ROW(Source!A178)</f>
        <v>178</v>
      </c>
      <c r="B140">
        <v>312163570</v>
      </c>
      <c r="C140">
        <v>312181945</v>
      </c>
      <c r="D140">
        <v>277944868</v>
      </c>
      <c r="E140">
        <v>1</v>
      </c>
      <c r="F140">
        <v>1</v>
      </c>
      <c r="G140">
        <v>1</v>
      </c>
      <c r="H140">
        <v>2</v>
      </c>
      <c r="I140" t="s">
        <v>666</v>
      </c>
      <c r="J140" t="s">
        <v>667</v>
      </c>
      <c r="K140" t="s">
        <v>668</v>
      </c>
      <c r="L140">
        <v>1368</v>
      </c>
      <c r="N140">
        <v>1011</v>
      </c>
      <c r="O140" t="s">
        <v>384</v>
      </c>
      <c r="P140" t="s">
        <v>384</v>
      </c>
      <c r="Q140">
        <v>1</v>
      </c>
      <c r="W140">
        <v>0</v>
      </c>
      <c r="X140">
        <v>412917512</v>
      </c>
      <c r="Y140">
        <f t="shared" si="51"/>
        <v>0.35</v>
      </c>
      <c r="AA140">
        <v>0</v>
      </c>
      <c r="AB140">
        <v>436.88</v>
      </c>
      <c r="AC140">
        <v>477.98</v>
      </c>
      <c r="AD140">
        <v>0</v>
      </c>
      <c r="AE140">
        <v>0</v>
      </c>
      <c r="AF140">
        <v>346.73</v>
      </c>
      <c r="AG140">
        <v>477.98</v>
      </c>
      <c r="AH140">
        <v>0</v>
      </c>
      <c r="AI140">
        <v>1</v>
      </c>
      <c r="AJ140">
        <v>1.26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0.35</v>
      </c>
      <c r="AU140" t="s">
        <v>3</v>
      </c>
      <c r="AV140">
        <v>1</v>
      </c>
      <c r="AW140">
        <v>2</v>
      </c>
      <c r="AX140">
        <v>312181948</v>
      </c>
      <c r="AY140">
        <v>1</v>
      </c>
      <c r="AZ140">
        <v>0</v>
      </c>
      <c r="BA140">
        <v>146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121.35549999999999</v>
      </c>
      <c r="BL140">
        <v>167.29300000000001</v>
      </c>
      <c r="BM140">
        <v>0</v>
      </c>
      <c r="BN140">
        <v>0</v>
      </c>
      <c r="BO140">
        <v>0.35</v>
      </c>
      <c r="BP140">
        <v>1</v>
      </c>
      <c r="BQ140">
        <v>0</v>
      </c>
      <c r="BR140">
        <v>121.35549999999999</v>
      </c>
      <c r="BS140">
        <v>167.29300000000001</v>
      </c>
      <c r="BT140">
        <v>0</v>
      </c>
      <c r="BU140">
        <v>0</v>
      </c>
      <c r="BV140">
        <v>0.35</v>
      </c>
      <c r="BW140">
        <v>1</v>
      </c>
      <c r="CV140">
        <v>0</v>
      </c>
      <c r="CW140">
        <f>ROUND(Y140*Source!I178*DO140,7)</f>
        <v>0.35</v>
      </c>
      <c r="CX140">
        <f>ROUND(Y140*Source!I178,7)</f>
        <v>0.35</v>
      </c>
      <c r="CY140">
        <f>AB140</f>
        <v>436.88</v>
      </c>
      <c r="CZ140">
        <f>AF140</f>
        <v>346.73</v>
      </c>
      <c r="DA140">
        <f>AJ140</f>
        <v>1.26</v>
      </c>
      <c r="DB140">
        <f t="shared" si="52"/>
        <v>121.36</v>
      </c>
      <c r="DC140">
        <f t="shared" si="53"/>
        <v>167.29</v>
      </c>
      <c r="DD140" t="s">
        <v>3</v>
      </c>
      <c r="DE140" t="s">
        <v>3</v>
      </c>
      <c r="DF140">
        <f t="shared" si="54"/>
        <v>0</v>
      </c>
      <c r="DG140">
        <f>ROUND(ROUND(AF140*AJ140,2)*CX140,2)</f>
        <v>152.91</v>
      </c>
      <c r="DH140">
        <f t="shared" si="48"/>
        <v>167.29</v>
      </c>
      <c r="DI140">
        <f t="shared" si="49"/>
        <v>0</v>
      </c>
      <c r="DJ140">
        <f>DG140+DH140</f>
        <v>320.2</v>
      </c>
      <c r="DK140">
        <v>1</v>
      </c>
      <c r="DL140" t="s">
        <v>605</v>
      </c>
      <c r="DM140">
        <v>4</v>
      </c>
      <c r="DN140" t="s">
        <v>595</v>
      </c>
      <c r="DO140">
        <v>1</v>
      </c>
    </row>
    <row r="141" spans="1:119" x14ac:dyDescent="0.2">
      <c r="A141">
        <f>ROW(Source!A178)</f>
        <v>178</v>
      </c>
      <c r="B141">
        <v>312163570</v>
      </c>
      <c r="C141">
        <v>312181945</v>
      </c>
      <c r="D141">
        <v>277945805</v>
      </c>
      <c r="E141">
        <v>1</v>
      </c>
      <c r="F141">
        <v>1</v>
      </c>
      <c r="G141">
        <v>1</v>
      </c>
      <c r="H141">
        <v>2</v>
      </c>
      <c r="I141" t="s">
        <v>602</v>
      </c>
      <c r="J141" t="s">
        <v>603</v>
      </c>
      <c r="K141" t="s">
        <v>604</v>
      </c>
      <c r="L141">
        <v>1368</v>
      </c>
      <c r="N141">
        <v>1011</v>
      </c>
      <c r="O141" t="s">
        <v>384</v>
      </c>
      <c r="P141" t="s">
        <v>384</v>
      </c>
      <c r="Q141">
        <v>1</v>
      </c>
      <c r="W141">
        <v>0</v>
      </c>
      <c r="X141">
        <v>721652621</v>
      </c>
      <c r="Y141">
        <f t="shared" si="51"/>
        <v>0.06</v>
      </c>
      <c r="AA141">
        <v>0</v>
      </c>
      <c r="AB141">
        <v>544.70000000000005</v>
      </c>
      <c r="AC141">
        <v>477.98</v>
      </c>
      <c r="AD141">
        <v>0</v>
      </c>
      <c r="AE141">
        <v>0</v>
      </c>
      <c r="AF141">
        <v>544.70000000000005</v>
      </c>
      <c r="AG141">
        <v>477.98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0.06</v>
      </c>
      <c r="AU141" t="s">
        <v>3</v>
      </c>
      <c r="AV141">
        <v>1</v>
      </c>
      <c r="AW141">
        <v>2</v>
      </c>
      <c r="AX141">
        <v>312181949</v>
      </c>
      <c r="AY141">
        <v>1</v>
      </c>
      <c r="AZ141">
        <v>0</v>
      </c>
      <c r="BA141">
        <v>147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32.682000000000002</v>
      </c>
      <c r="BL141">
        <v>28.678799999999999</v>
      </c>
      <c r="BM141">
        <v>0</v>
      </c>
      <c r="BN141">
        <v>0</v>
      </c>
      <c r="BO141">
        <v>0.06</v>
      </c>
      <c r="BP141">
        <v>1</v>
      </c>
      <c r="BQ141">
        <v>0</v>
      </c>
      <c r="BR141">
        <v>32.682000000000002</v>
      </c>
      <c r="BS141">
        <v>28.678799999999999</v>
      </c>
      <c r="BT141">
        <v>0</v>
      </c>
      <c r="BU141">
        <v>0</v>
      </c>
      <c r="BV141">
        <v>0.06</v>
      </c>
      <c r="BW141">
        <v>1</v>
      </c>
      <c r="CV141">
        <v>0</v>
      </c>
      <c r="CW141">
        <f>ROUND(Y141*Source!I178*DO141,7)</f>
        <v>0.06</v>
      </c>
      <c r="CX141">
        <f>ROUND(Y141*Source!I178,7)</f>
        <v>0.06</v>
      </c>
      <c r="CY141">
        <f>AB141</f>
        <v>544.70000000000005</v>
      </c>
      <c r="CZ141">
        <f>AF141</f>
        <v>544.70000000000005</v>
      </c>
      <c r="DA141">
        <f>AJ141</f>
        <v>1</v>
      </c>
      <c r="DB141">
        <f t="shared" si="52"/>
        <v>32.68</v>
      </c>
      <c r="DC141">
        <f t="shared" si="53"/>
        <v>28.68</v>
      </c>
      <c r="DD141" t="s">
        <v>3</v>
      </c>
      <c r="DE141" t="s">
        <v>3</v>
      </c>
      <c r="DF141">
        <f t="shared" si="54"/>
        <v>0</v>
      </c>
      <c r="DG141">
        <f>ROUND(ROUND(AF141,2)*CX141,2)</f>
        <v>32.68</v>
      </c>
      <c r="DH141">
        <f t="shared" si="48"/>
        <v>28.68</v>
      </c>
      <c r="DI141">
        <f t="shared" si="49"/>
        <v>0</v>
      </c>
      <c r="DJ141">
        <f>DG141+DH141</f>
        <v>61.36</v>
      </c>
      <c r="DK141">
        <v>1</v>
      </c>
      <c r="DL141" t="s">
        <v>605</v>
      </c>
      <c r="DM141">
        <v>4</v>
      </c>
      <c r="DN141" t="s">
        <v>595</v>
      </c>
      <c r="DO141">
        <v>1</v>
      </c>
    </row>
    <row r="142" spans="1:119" x14ac:dyDescent="0.2">
      <c r="A142">
        <f>ROW(Source!A179)</f>
        <v>179</v>
      </c>
      <c r="B142">
        <v>312163570</v>
      </c>
      <c r="C142">
        <v>312181951</v>
      </c>
      <c r="D142">
        <v>277560259</v>
      </c>
      <c r="E142">
        <v>109</v>
      </c>
      <c r="F142">
        <v>1</v>
      </c>
      <c r="G142">
        <v>1</v>
      </c>
      <c r="H142">
        <v>1</v>
      </c>
      <c r="I142" t="s">
        <v>695</v>
      </c>
      <c r="J142" t="s">
        <v>3</v>
      </c>
      <c r="K142" t="s">
        <v>696</v>
      </c>
      <c r="L142">
        <v>1191</v>
      </c>
      <c r="N142">
        <v>1013</v>
      </c>
      <c r="O142" t="s">
        <v>595</v>
      </c>
      <c r="P142" t="s">
        <v>595</v>
      </c>
      <c r="Q142">
        <v>1</v>
      </c>
      <c r="W142">
        <v>0</v>
      </c>
      <c r="X142">
        <v>1149069633</v>
      </c>
      <c r="Y142">
        <f t="shared" si="51"/>
        <v>0.15</v>
      </c>
      <c r="AA142">
        <v>0</v>
      </c>
      <c r="AB142">
        <v>0</v>
      </c>
      <c r="AC142">
        <v>0</v>
      </c>
      <c r="AD142">
        <v>410.21</v>
      </c>
      <c r="AE142">
        <v>0</v>
      </c>
      <c r="AF142">
        <v>0</v>
      </c>
      <c r="AG142">
        <v>0</v>
      </c>
      <c r="AH142">
        <v>410.21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0.15</v>
      </c>
      <c r="AU142" t="s">
        <v>3</v>
      </c>
      <c r="AV142">
        <v>1</v>
      </c>
      <c r="AW142">
        <v>2</v>
      </c>
      <c r="AX142">
        <v>312181952</v>
      </c>
      <c r="AY142">
        <v>1</v>
      </c>
      <c r="AZ142">
        <v>0</v>
      </c>
      <c r="BA142">
        <v>148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61.531499999999994</v>
      </c>
      <c r="BN142">
        <v>0.15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61.531499999999994</v>
      </c>
      <c r="BU142">
        <v>0.15</v>
      </c>
      <c r="BV142">
        <v>0</v>
      </c>
      <c r="BW142">
        <v>1</v>
      </c>
      <c r="CU142">
        <f>ROUND(AT142*Source!I179*AH142*AL142,2)</f>
        <v>-61.53</v>
      </c>
      <c r="CV142">
        <f>ROUND(Y142*Source!I179,7)</f>
        <v>-0.15</v>
      </c>
      <c r="CW142">
        <v>0</v>
      </c>
      <c r="CX142">
        <f>ROUND(Y142*Source!I179,7)</f>
        <v>-0.15</v>
      </c>
      <c r="CY142">
        <f>AD142</f>
        <v>410.21</v>
      </c>
      <c r="CZ142">
        <f>AH142</f>
        <v>410.21</v>
      </c>
      <c r="DA142">
        <f>AL142</f>
        <v>1</v>
      </c>
      <c r="DB142">
        <f t="shared" si="52"/>
        <v>61.53</v>
      </c>
      <c r="DC142">
        <f t="shared" si="53"/>
        <v>0</v>
      </c>
      <c r="DD142" t="s">
        <v>3</v>
      </c>
      <c r="DE142" t="s">
        <v>3</v>
      </c>
      <c r="DF142">
        <f t="shared" si="54"/>
        <v>0</v>
      </c>
      <c r="DG142">
        <f>ROUND(ROUND(AF142,2)*CX142,2)</f>
        <v>0</v>
      </c>
      <c r="DH142">
        <f t="shared" si="48"/>
        <v>0</v>
      </c>
      <c r="DI142">
        <f t="shared" si="49"/>
        <v>-61.53</v>
      </c>
      <c r="DJ142">
        <f>DI142</f>
        <v>-61.53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ROW(Source!A179)</f>
        <v>179</v>
      </c>
      <c r="B143">
        <v>312163570</v>
      </c>
      <c r="C143">
        <v>312181951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596</v>
      </c>
      <c r="J143" t="s">
        <v>3</v>
      </c>
      <c r="K143" t="s">
        <v>597</v>
      </c>
      <c r="L143">
        <v>1191</v>
      </c>
      <c r="N143">
        <v>1013</v>
      </c>
      <c r="O143" t="s">
        <v>595</v>
      </c>
      <c r="P143" t="s">
        <v>595</v>
      </c>
      <c r="Q143">
        <v>1</v>
      </c>
      <c r="W143">
        <v>0</v>
      </c>
      <c r="X143">
        <v>-1417349443</v>
      </c>
      <c r="Y143">
        <f t="shared" si="51"/>
        <v>0.08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0.08</v>
      </c>
      <c r="AU143" t="s">
        <v>3</v>
      </c>
      <c r="AV143">
        <v>2</v>
      </c>
      <c r="AW143">
        <v>2</v>
      </c>
      <c r="AX143">
        <v>312181953</v>
      </c>
      <c r="AY143">
        <v>1</v>
      </c>
      <c r="AZ143">
        <v>0</v>
      </c>
      <c r="BA143">
        <v>149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ROUND(Y143*Source!I179,7)</f>
        <v>-0.08</v>
      </c>
      <c r="CY143">
        <f>AD143</f>
        <v>0</v>
      </c>
      <c r="CZ143">
        <f>AH143</f>
        <v>0</v>
      </c>
      <c r="DA143">
        <f>AL143</f>
        <v>1</v>
      </c>
      <c r="DB143">
        <f t="shared" si="52"/>
        <v>0</v>
      </c>
      <c r="DC143">
        <f t="shared" si="53"/>
        <v>0</v>
      </c>
      <c r="DD143" t="s">
        <v>3</v>
      </c>
      <c r="DE143" t="s">
        <v>3</v>
      </c>
      <c r="DF143">
        <f t="shared" si="54"/>
        <v>0</v>
      </c>
      <c r="DG143">
        <f>ROUND(ROUND(AF143,2)*CX143,2)</f>
        <v>0</v>
      </c>
      <c r="DH143">
        <f t="shared" si="48"/>
        <v>0</v>
      </c>
      <c r="DI143">
        <f t="shared" si="49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ROW(Source!A179)</f>
        <v>179</v>
      </c>
      <c r="B144">
        <v>312163570</v>
      </c>
      <c r="C144">
        <v>312181951</v>
      </c>
      <c r="D144">
        <v>277944868</v>
      </c>
      <c r="E144">
        <v>1</v>
      </c>
      <c r="F144">
        <v>1</v>
      </c>
      <c r="G144">
        <v>1</v>
      </c>
      <c r="H144">
        <v>2</v>
      </c>
      <c r="I144" t="s">
        <v>666</v>
      </c>
      <c r="J144" t="s">
        <v>667</v>
      </c>
      <c r="K144" t="s">
        <v>668</v>
      </c>
      <c r="L144">
        <v>1368</v>
      </c>
      <c r="N144">
        <v>1011</v>
      </c>
      <c r="O144" t="s">
        <v>384</v>
      </c>
      <c r="P144" t="s">
        <v>384</v>
      </c>
      <c r="Q144">
        <v>1</v>
      </c>
      <c r="W144">
        <v>0</v>
      </c>
      <c r="X144">
        <v>412917512</v>
      </c>
      <c r="Y144">
        <f t="shared" si="51"/>
        <v>7.0000000000000007E-2</v>
      </c>
      <c r="AA144">
        <v>0</v>
      </c>
      <c r="AB144">
        <v>436.88</v>
      </c>
      <c r="AC144">
        <v>477.98</v>
      </c>
      <c r="AD144">
        <v>0</v>
      </c>
      <c r="AE144">
        <v>0</v>
      </c>
      <c r="AF144">
        <v>346.73</v>
      </c>
      <c r="AG144">
        <v>477.98</v>
      </c>
      <c r="AH144">
        <v>0</v>
      </c>
      <c r="AI144">
        <v>1</v>
      </c>
      <c r="AJ144">
        <v>1.26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7.0000000000000007E-2</v>
      </c>
      <c r="AU144" t="s">
        <v>3</v>
      </c>
      <c r="AV144">
        <v>1</v>
      </c>
      <c r="AW144">
        <v>2</v>
      </c>
      <c r="AX144">
        <v>312181954</v>
      </c>
      <c r="AY144">
        <v>1</v>
      </c>
      <c r="AZ144">
        <v>0</v>
      </c>
      <c r="BA144">
        <v>150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24.271100000000004</v>
      </c>
      <c r="BL144">
        <v>33.458600000000004</v>
      </c>
      <c r="BM144">
        <v>0</v>
      </c>
      <c r="BN144">
        <v>0</v>
      </c>
      <c r="BO144">
        <v>7.0000000000000007E-2</v>
      </c>
      <c r="BP144">
        <v>1</v>
      </c>
      <c r="BQ144">
        <v>0</v>
      </c>
      <c r="BR144">
        <v>24.271100000000004</v>
      </c>
      <c r="BS144">
        <v>33.458600000000004</v>
      </c>
      <c r="BT144">
        <v>0</v>
      </c>
      <c r="BU144">
        <v>0</v>
      </c>
      <c r="BV144">
        <v>7.0000000000000007E-2</v>
      </c>
      <c r="BW144">
        <v>1</v>
      </c>
      <c r="CV144">
        <v>0</v>
      </c>
      <c r="CW144">
        <f>ROUND(Y144*Source!I179*DO144,7)</f>
        <v>-7.0000000000000007E-2</v>
      </c>
      <c r="CX144">
        <f>ROUND(Y144*Source!I179,7)</f>
        <v>-7.0000000000000007E-2</v>
      </c>
      <c r="CY144">
        <f>AB144</f>
        <v>436.88</v>
      </c>
      <c r="CZ144">
        <f>AF144</f>
        <v>346.73</v>
      </c>
      <c r="DA144">
        <f>AJ144</f>
        <v>1.26</v>
      </c>
      <c r="DB144">
        <f t="shared" si="52"/>
        <v>24.27</v>
      </c>
      <c r="DC144">
        <f t="shared" si="53"/>
        <v>33.46</v>
      </c>
      <c r="DD144" t="s">
        <v>3</v>
      </c>
      <c r="DE144" t="s">
        <v>3</v>
      </c>
      <c r="DF144">
        <f t="shared" si="54"/>
        <v>0</v>
      </c>
      <c r="DG144">
        <f>ROUND(ROUND(AF144*AJ144,2)*CX144,2)</f>
        <v>-30.58</v>
      </c>
      <c r="DH144">
        <f t="shared" si="48"/>
        <v>-33.46</v>
      </c>
      <c r="DI144">
        <f t="shared" si="49"/>
        <v>0</v>
      </c>
      <c r="DJ144">
        <f>DG144+DH144</f>
        <v>-64.039999999999992</v>
      </c>
      <c r="DK144">
        <v>1</v>
      </c>
      <c r="DL144" t="s">
        <v>605</v>
      </c>
      <c r="DM144">
        <v>4</v>
      </c>
      <c r="DN144" t="s">
        <v>595</v>
      </c>
      <c r="DO144">
        <v>1</v>
      </c>
    </row>
    <row r="145" spans="1:119" x14ac:dyDescent="0.2">
      <c r="A145">
        <f>ROW(Source!A179)</f>
        <v>179</v>
      </c>
      <c r="B145">
        <v>312163570</v>
      </c>
      <c r="C145">
        <v>312181951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602</v>
      </c>
      <c r="J145" t="s">
        <v>603</v>
      </c>
      <c r="K145" t="s">
        <v>604</v>
      </c>
      <c r="L145">
        <v>1368</v>
      </c>
      <c r="N145">
        <v>1011</v>
      </c>
      <c r="O145" t="s">
        <v>384</v>
      </c>
      <c r="P145" t="s">
        <v>384</v>
      </c>
      <c r="Q145">
        <v>1</v>
      </c>
      <c r="W145">
        <v>0</v>
      </c>
      <c r="X145">
        <v>721652621</v>
      </c>
      <c r="Y145">
        <f t="shared" si="51"/>
        <v>0.01</v>
      </c>
      <c r="AA145">
        <v>0</v>
      </c>
      <c r="AB145">
        <v>544.70000000000005</v>
      </c>
      <c r="AC145">
        <v>477.98</v>
      </c>
      <c r="AD145">
        <v>0</v>
      </c>
      <c r="AE145">
        <v>0</v>
      </c>
      <c r="AF145">
        <v>544.70000000000005</v>
      </c>
      <c r="AG145">
        <v>477.98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0.01</v>
      </c>
      <c r="AU145" t="s">
        <v>3</v>
      </c>
      <c r="AV145">
        <v>1</v>
      </c>
      <c r="AW145">
        <v>2</v>
      </c>
      <c r="AX145">
        <v>312181955</v>
      </c>
      <c r="AY145">
        <v>1</v>
      </c>
      <c r="AZ145">
        <v>0</v>
      </c>
      <c r="BA145">
        <v>151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5.447000000000001</v>
      </c>
      <c r="BL145">
        <v>4.7798000000000007</v>
      </c>
      <c r="BM145">
        <v>0</v>
      </c>
      <c r="BN145">
        <v>0</v>
      </c>
      <c r="BO145">
        <v>0.01</v>
      </c>
      <c r="BP145">
        <v>1</v>
      </c>
      <c r="BQ145">
        <v>0</v>
      </c>
      <c r="BR145">
        <v>5.447000000000001</v>
      </c>
      <c r="BS145">
        <v>4.7798000000000007</v>
      </c>
      <c r="BT145">
        <v>0</v>
      </c>
      <c r="BU145">
        <v>0</v>
      </c>
      <c r="BV145">
        <v>0.01</v>
      </c>
      <c r="BW145">
        <v>1</v>
      </c>
      <c r="CV145">
        <v>0</v>
      </c>
      <c r="CW145">
        <f>ROUND(Y145*Source!I179*DO145,7)</f>
        <v>-0.01</v>
      </c>
      <c r="CX145">
        <f>ROUND(Y145*Source!I179,7)</f>
        <v>-0.01</v>
      </c>
      <c r="CY145">
        <f>AB145</f>
        <v>544.70000000000005</v>
      </c>
      <c r="CZ145">
        <f>AF145</f>
        <v>544.70000000000005</v>
      </c>
      <c r="DA145">
        <f>AJ145</f>
        <v>1</v>
      </c>
      <c r="DB145">
        <f t="shared" si="52"/>
        <v>5.45</v>
      </c>
      <c r="DC145">
        <f t="shared" si="53"/>
        <v>4.78</v>
      </c>
      <c r="DD145" t="s">
        <v>3</v>
      </c>
      <c r="DE145" t="s">
        <v>3</v>
      </c>
      <c r="DF145">
        <f t="shared" si="54"/>
        <v>0</v>
      </c>
      <c r="DG145">
        <f>ROUND(ROUND(AF145,2)*CX145,2)</f>
        <v>-5.45</v>
      </c>
      <c r="DH145">
        <f t="shared" si="48"/>
        <v>-4.78</v>
      </c>
      <c r="DI145">
        <f t="shared" si="49"/>
        <v>0</v>
      </c>
      <c r="DJ145">
        <f>DG145+DH145</f>
        <v>-10.23</v>
      </c>
      <c r="DK145">
        <v>1</v>
      </c>
      <c r="DL145" t="s">
        <v>605</v>
      </c>
      <c r="DM145">
        <v>4</v>
      </c>
      <c r="DN145" t="s">
        <v>595</v>
      </c>
      <c r="DO145">
        <v>1</v>
      </c>
    </row>
    <row r="146" spans="1:119" x14ac:dyDescent="0.2">
      <c r="A146">
        <f>ROW(Source!A180)</f>
        <v>180</v>
      </c>
      <c r="B146">
        <v>312163570</v>
      </c>
      <c r="C146">
        <v>312181956</v>
      </c>
      <c r="D146">
        <v>75631485</v>
      </c>
      <c r="E146">
        <v>109</v>
      </c>
      <c r="F146">
        <v>1</v>
      </c>
      <c r="G146">
        <v>1</v>
      </c>
      <c r="H146">
        <v>1</v>
      </c>
      <c r="I146" t="s">
        <v>695</v>
      </c>
      <c r="J146" t="s">
        <v>3</v>
      </c>
      <c r="K146" t="s">
        <v>696</v>
      </c>
      <c r="L146">
        <v>1191</v>
      </c>
      <c r="N146">
        <v>1013</v>
      </c>
      <c r="O146" t="s">
        <v>595</v>
      </c>
      <c r="P146" t="s">
        <v>595</v>
      </c>
      <c r="Q146">
        <v>1</v>
      </c>
      <c r="W146">
        <v>0</v>
      </c>
      <c r="X146">
        <v>1149069633</v>
      </c>
      <c r="Y146">
        <f t="shared" si="51"/>
        <v>0.15</v>
      </c>
      <c r="AA146">
        <v>0</v>
      </c>
      <c r="AB146">
        <v>0</v>
      </c>
      <c r="AC146">
        <v>0</v>
      </c>
      <c r="AD146">
        <v>410.21</v>
      </c>
      <c r="AE146">
        <v>0</v>
      </c>
      <c r="AF146">
        <v>0</v>
      </c>
      <c r="AG146">
        <v>0</v>
      </c>
      <c r="AH146">
        <v>410.21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0.15</v>
      </c>
      <c r="AU146" t="s">
        <v>3</v>
      </c>
      <c r="AV146">
        <v>1</v>
      </c>
      <c r="AW146">
        <v>2</v>
      </c>
      <c r="AX146">
        <v>312181961</v>
      </c>
      <c r="AY146">
        <v>1</v>
      </c>
      <c r="AZ146">
        <v>0</v>
      </c>
      <c r="BA146">
        <v>152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61.531499999999994</v>
      </c>
      <c r="BN146">
        <v>0.15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61.531499999999994</v>
      </c>
      <c r="BU146">
        <v>0.15</v>
      </c>
      <c r="BV146">
        <v>0</v>
      </c>
      <c r="BW146">
        <v>1</v>
      </c>
      <c r="CU146">
        <f>ROUND(AT146*Source!I180*AH146*AL146,2)</f>
        <v>-61.53</v>
      </c>
      <c r="CV146">
        <f>ROUND(Y146*Source!I180,7)</f>
        <v>-0.15</v>
      </c>
      <c r="CW146">
        <v>0</v>
      </c>
      <c r="CX146">
        <f>ROUND(Y146*Source!I180,7)</f>
        <v>-0.15</v>
      </c>
      <c r="CY146">
        <f>AD146</f>
        <v>410.21</v>
      </c>
      <c r="CZ146">
        <f>AH146</f>
        <v>410.21</v>
      </c>
      <c r="DA146">
        <f>AL146</f>
        <v>1</v>
      </c>
      <c r="DB146">
        <f t="shared" si="52"/>
        <v>61.53</v>
      </c>
      <c r="DC146">
        <f t="shared" si="53"/>
        <v>0</v>
      </c>
      <c r="DD146" t="s">
        <v>3</v>
      </c>
      <c r="DE146" t="s">
        <v>3</v>
      </c>
      <c r="DF146">
        <f t="shared" si="54"/>
        <v>0</v>
      </c>
      <c r="DG146">
        <f>ROUND(ROUND(AF146,2)*CX146,2)</f>
        <v>0</v>
      </c>
      <c r="DH146">
        <f t="shared" si="48"/>
        <v>0</v>
      </c>
      <c r="DI146">
        <f t="shared" si="49"/>
        <v>-61.53</v>
      </c>
      <c r="DJ146">
        <f>DI146</f>
        <v>-61.53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ROW(Source!A180)</f>
        <v>180</v>
      </c>
      <c r="B147">
        <v>312163570</v>
      </c>
      <c r="C147">
        <v>312181956</v>
      </c>
      <c r="D147">
        <v>75629607</v>
      </c>
      <c r="E147">
        <v>109</v>
      </c>
      <c r="F147">
        <v>1</v>
      </c>
      <c r="G147">
        <v>1</v>
      </c>
      <c r="H147">
        <v>1</v>
      </c>
      <c r="I147" t="s">
        <v>596</v>
      </c>
      <c r="J147" t="s">
        <v>3</v>
      </c>
      <c r="K147" t="s">
        <v>597</v>
      </c>
      <c r="L147">
        <v>1191</v>
      </c>
      <c r="N147">
        <v>1013</v>
      </c>
      <c r="O147" t="s">
        <v>595</v>
      </c>
      <c r="P147" t="s">
        <v>595</v>
      </c>
      <c r="Q147">
        <v>1</v>
      </c>
      <c r="W147">
        <v>0</v>
      </c>
      <c r="X147">
        <v>-1417349443</v>
      </c>
      <c r="Y147">
        <f t="shared" si="51"/>
        <v>0.08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0.08</v>
      </c>
      <c r="AU147" t="s">
        <v>3</v>
      </c>
      <c r="AV147">
        <v>2</v>
      </c>
      <c r="AW147">
        <v>2</v>
      </c>
      <c r="AX147">
        <v>312181962</v>
      </c>
      <c r="AY147">
        <v>1</v>
      </c>
      <c r="AZ147">
        <v>0</v>
      </c>
      <c r="BA147">
        <v>153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ROUND(Y147*Source!I180,7)</f>
        <v>-0.08</v>
      </c>
      <c r="CY147">
        <f>AD147</f>
        <v>0</v>
      </c>
      <c r="CZ147">
        <f>AH147</f>
        <v>0</v>
      </c>
      <c r="DA147">
        <f>AL147</f>
        <v>1</v>
      </c>
      <c r="DB147">
        <f t="shared" si="52"/>
        <v>0</v>
      </c>
      <c r="DC147">
        <f t="shared" si="53"/>
        <v>0</v>
      </c>
      <c r="DD147" t="s">
        <v>3</v>
      </c>
      <c r="DE147" t="s">
        <v>3</v>
      </c>
      <c r="DF147">
        <f t="shared" si="54"/>
        <v>0</v>
      </c>
      <c r="DG147">
        <f>ROUND(ROUND(AF147,2)*CX147,2)</f>
        <v>0</v>
      </c>
      <c r="DH147">
        <f t="shared" si="48"/>
        <v>0</v>
      </c>
      <c r="DI147">
        <f t="shared" si="49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ROW(Source!A180)</f>
        <v>180</v>
      </c>
      <c r="B148">
        <v>312163570</v>
      </c>
      <c r="C148">
        <v>312181956</v>
      </c>
      <c r="D148">
        <v>277944868</v>
      </c>
      <c r="E148">
        <v>1</v>
      </c>
      <c r="F148">
        <v>1</v>
      </c>
      <c r="G148">
        <v>1</v>
      </c>
      <c r="H148">
        <v>2</v>
      </c>
      <c r="I148" t="s">
        <v>666</v>
      </c>
      <c r="J148" t="s">
        <v>667</v>
      </c>
      <c r="K148" t="s">
        <v>668</v>
      </c>
      <c r="L148">
        <v>1368</v>
      </c>
      <c r="N148">
        <v>1011</v>
      </c>
      <c r="O148" t="s">
        <v>384</v>
      </c>
      <c r="P148" t="s">
        <v>384</v>
      </c>
      <c r="Q148">
        <v>1</v>
      </c>
      <c r="W148">
        <v>0</v>
      </c>
      <c r="X148">
        <v>412917512</v>
      </c>
      <c r="Y148">
        <f t="shared" si="51"/>
        <v>7.0000000000000007E-2</v>
      </c>
      <c r="AA148">
        <v>0</v>
      </c>
      <c r="AB148">
        <v>436.88</v>
      </c>
      <c r="AC148">
        <v>477.98</v>
      </c>
      <c r="AD148">
        <v>0</v>
      </c>
      <c r="AE148">
        <v>0</v>
      </c>
      <c r="AF148">
        <v>346.73</v>
      </c>
      <c r="AG148">
        <v>477.98</v>
      </c>
      <c r="AH148">
        <v>0</v>
      </c>
      <c r="AI148">
        <v>1</v>
      </c>
      <c r="AJ148">
        <v>1.26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7.0000000000000007E-2</v>
      </c>
      <c r="AU148" t="s">
        <v>3</v>
      </c>
      <c r="AV148">
        <v>1</v>
      </c>
      <c r="AW148">
        <v>2</v>
      </c>
      <c r="AX148">
        <v>312181963</v>
      </c>
      <c r="AY148">
        <v>1</v>
      </c>
      <c r="AZ148">
        <v>0</v>
      </c>
      <c r="BA148">
        <v>154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24.271100000000004</v>
      </c>
      <c r="BL148">
        <v>33.458600000000004</v>
      </c>
      <c r="BM148">
        <v>0</v>
      </c>
      <c r="BN148">
        <v>0</v>
      </c>
      <c r="BO148">
        <v>7.0000000000000007E-2</v>
      </c>
      <c r="BP148">
        <v>1</v>
      </c>
      <c r="BQ148">
        <v>0</v>
      </c>
      <c r="BR148">
        <v>24.271100000000004</v>
      </c>
      <c r="BS148">
        <v>33.458600000000004</v>
      </c>
      <c r="BT148">
        <v>0</v>
      </c>
      <c r="BU148">
        <v>0</v>
      </c>
      <c r="BV148">
        <v>7.0000000000000007E-2</v>
      </c>
      <c r="BW148">
        <v>1</v>
      </c>
      <c r="CV148">
        <v>0</v>
      </c>
      <c r="CW148">
        <f>ROUND(Y148*Source!I180*DO148,7)</f>
        <v>-7.0000000000000007E-2</v>
      </c>
      <c r="CX148">
        <f>ROUND(Y148*Source!I180,7)</f>
        <v>-7.0000000000000007E-2</v>
      </c>
      <c r="CY148">
        <f>AB148</f>
        <v>436.88</v>
      </c>
      <c r="CZ148">
        <f>AF148</f>
        <v>346.73</v>
      </c>
      <c r="DA148">
        <f>AJ148</f>
        <v>1.26</v>
      </c>
      <c r="DB148">
        <f t="shared" si="52"/>
        <v>24.27</v>
      </c>
      <c r="DC148">
        <f t="shared" si="53"/>
        <v>33.46</v>
      </c>
      <c r="DD148" t="s">
        <v>3</v>
      </c>
      <c r="DE148" t="s">
        <v>3</v>
      </c>
      <c r="DF148">
        <f t="shared" si="54"/>
        <v>0</v>
      </c>
      <c r="DG148">
        <f>ROUND(ROUND(AF148*AJ148,2)*CX148,2)</f>
        <v>-30.58</v>
      </c>
      <c r="DH148">
        <f t="shared" si="48"/>
        <v>-33.46</v>
      </c>
      <c r="DI148">
        <f t="shared" si="49"/>
        <v>0</v>
      </c>
      <c r="DJ148">
        <f>DG148+DH148</f>
        <v>-64.039999999999992</v>
      </c>
      <c r="DK148">
        <v>1</v>
      </c>
      <c r="DL148" t="s">
        <v>605</v>
      </c>
      <c r="DM148">
        <v>4</v>
      </c>
      <c r="DN148" t="s">
        <v>595</v>
      </c>
      <c r="DO148">
        <v>1</v>
      </c>
    </row>
    <row r="149" spans="1:119" x14ac:dyDescent="0.2">
      <c r="A149">
        <f>ROW(Source!A180)</f>
        <v>180</v>
      </c>
      <c r="B149">
        <v>312163570</v>
      </c>
      <c r="C149">
        <v>312181956</v>
      </c>
      <c r="D149">
        <v>277945805</v>
      </c>
      <c r="E149">
        <v>1</v>
      </c>
      <c r="F149">
        <v>1</v>
      </c>
      <c r="G149">
        <v>1</v>
      </c>
      <c r="H149">
        <v>2</v>
      </c>
      <c r="I149" t="s">
        <v>602</v>
      </c>
      <c r="J149" t="s">
        <v>603</v>
      </c>
      <c r="K149" t="s">
        <v>604</v>
      </c>
      <c r="L149">
        <v>1368</v>
      </c>
      <c r="N149">
        <v>1011</v>
      </c>
      <c r="O149" t="s">
        <v>384</v>
      </c>
      <c r="P149" t="s">
        <v>384</v>
      </c>
      <c r="Q149">
        <v>1</v>
      </c>
      <c r="W149">
        <v>0</v>
      </c>
      <c r="X149">
        <v>721652621</v>
      </c>
      <c r="Y149">
        <f t="shared" si="51"/>
        <v>0.01</v>
      </c>
      <c r="AA149">
        <v>0</v>
      </c>
      <c r="AB149">
        <v>544.70000000000005</v>
      </c>
      <c r="AC149">
        <v>477.98</v>
      </c>
      <c r="AD149">
        <v>0</v>
      </c>
      <c r="AE149">
        <v>0</v>
      </c>
      <c r="AF149">
        <v>544.70000000000005</v>
      </c>
      <c r="AG149">
        <v>477.98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0.01</v>
      </c>
      <c r="AU149" t="s">
        <v>3</v>
      </c>
      <c r="AV149">
        <v>1</v>
      </c>
      <c r="AW149">
        <v>2</v>
      </c>
      <c r="AX149">
        <v>312181964</v>
      </c>
      <c r="AY149">
        <v>1</v>
      </c>
      <c r="AZ149">
        <v>0</v>
      </c>
      <c r="BA149">
        <v>155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5.447000000000001</v>
      </c>
      <c r="BL149">
        <v>4.7798000000000007</v>
      </c>
      <c r="BM149">
        <v>0</v>
      </c>
      <c r="BN149">
        <v>0</v>
      </c>
      <c r="BO149">
        <v>0.01</v>
      </c>
      <c r="BP149">
        <v>1</v>
      </c>
      <c r="BQ149">
        <v>0</v>
      </c>
      <c r="BR149">
        <v>5.447000000000001</v>
      </c>
      <c r="BS149">
        <v>4.7798000000000007</v>
      </c>
      <c r="BT149">
        <v>0</v>
      </c>
      <c r="BU149">
        <v>0</v>
      </c>
      <c r="BV149">
        <v>0.01</v>
      </c>
      <c r="BW149">
        <v>1</v>
      </c>
      <c r="CV149">
        <v>0</v>
      </c>
      <c r="CW149">
        <f>ROUND(Y149*Source!I180*DO149,7)</f>
        <v>-0.01</v>
      </c>
      <c r="CX149">
        <f>ROUND(Y149*Source!I180,7)</f>
        <v>-0.01</v>
      </c>
      <c r="CY149">
        <f>AB149</f>
        <v>544.70000000000005</v>
      </c>
      <c r="CZ149">
        <f>AF149</f>
        <v>544.70000000000005</v>
      </c>
      <c r="DA149">
        <f>AJ149</f>
        <v>1</v>
      </c>
      <c r="DB149">
        <f t="shared" si="52"/>
        <v>5.45</v>
      </c>
      <c r="DC149">
        <f t="shared" si="53"/>
        <v>4.78</v>
      </c>
      <c r="DD149" t="s">
        <v>3</v>
      </c>
      <c r="DE149" t="s">
        <v>3</v>
      </c>
      <c r="DF149">
        <f t="shared" si="54"/>
        <v>0</v>
      </c>
      <c r="DG149">
        <f t="shared" ref="DG149:DG156" si="55">ROUND(ROUND(AF149,2)*CX149,2)</f>
        <v>-5.45</v>
      </c>
      <c r="DH149">
        <f t="shared" si="48"/>
        <v>-4.78</v>
      </c>
      <c r="DI149">
        <f t="shared" si="49"/>
        <v>0</v>
      </c>
      <c r="DJ149">
        <f>DG149+DH149</f>
        <v>-10.23</v>
      </c>
      <c r="DK149">
        <v>1</v>
      </c>
      <c r="DL149" t="s">
        <v>605</v>
      </c>
      <c r="DM149">
        <v>4</v>
      </c>
      <c r="DN149" t="s">
        <v>595</v>
      </c>
      <c r="DO149">
        <v>1</v>
      </c>
    </row>
    <row r="150" spans="1:119" x14ac:dyDescent="0.2">
      <c r="A150">
        <f>ROW(Source!A181)</f>
        <v>181</v>
      </c>
      <c r="B150">
        <v>312163570</v>
      </c>
      <c r="C150">
        <v>312181965</v>
      </c>
      <c r="D150">
        <v>277560446</v>
      </c>
      <c r="E150">
        <v>109</v>
      </c>
      <c r="F150">
        <v>1</v>
      </c>
      <c r="G150">
        <v>1</v>
      </c>
      <c r="H150">
        <v>1</v>
      </c>
      <c r="I150" t="s">
        <v>654</v>
      </c>
      <c r="J150" t="s">
        <v>3</v>
      </c>
      <c r="K150" t="s">
        <v>655</v>
      </c>
      <c r="L150">
        <v>1369</v>
      </c>
      <c r="N150">
        <v>1013</v>
      </c>
      <c r="O150" t="s">
        <v>656</v>
      </c>
      <c r="P150" t="s">
        <v>656</v>
      </c>
      <c r="Q150">
        <v>1</v>
      </c>
      <c r="W150">
        <v>0</v>
      </c>
      <c r="X150">
        <v>-236928766</v>
      </c>
      <c r="Y150">
        <f>(AT150*ROUND(1.15,7))</f>
        <v>1.1384999999999998</v>
      </c>
      <c r="AA150">
        <v>0</v>
      </c>
      <c r="AB150">
        <v>0</v>
      </c>
      <c r="AC150">
        <v>0</v>
      </c>
      <c r="AD150">
        <v>388.8</v>
      </c>
      <c r="AE150">
        <v>0</v>
      </c>
      <c r="AF150">
        <v>0</v>
      </c>
      <c r="AG150">
        <v>0</v>
      </c>
      <c r="AH150">
        <v>388.8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0.99</v>
      </c>
      <c r="AU150" t="s">
        <v>170</v>
      </c>
      <c r="AV150">
        <v>1</v>
      </c>
      <c r="AW150">
        <v>2</v>
      </c>
      <c r="AX150">
        <v>312181966</v>
      </c>
      <c r="AY150">
        <v>1</v>
      </c>
      <c r="AZ150">
        <v>0</v>
      </c>
      <c r="BA150">
        <v>156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384.91200000000003</v>
      </c>
      <c r="BN150">
        <v>0.99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442.64879999999994</v>
      </c>
      <c r="BU150">
        <v>1.1384999999999998</v>
      </c>
      <c r="BV150">
        <v>0</v>
      </c>
      <c r="BW150">
        <v>1</v>
      </c>
      <c r="CU150">
        <f>ROUND(AT150*Source!I181*AH150*AL150,2)</f>
        <v>20.399999999999999</v>
      </c>
      <c r="CV150">
        <f>ROUND(Y150*Source!I181,7)</f>
        <v>6.0340499999999998E-2</v>
      </c>
      <c r="CW150">
        <v>0</v>
      </c>
      <c r="CX150">
        <f>ROUND(Y150*Source!I181,7)</f>
        <v>6.0340499999999998E-2</v>
      </c>
      <c r="CY150">
        <f>AD150</f>
        <v>388.8</v>
      </c>
      <c r="CZ150">
        <f>AH150</f>
        <v>388.8</v>
      </c>
      <c r="DA150">
        <f>AL150</f>
        <v>1</v>
      </c>
      <c r="DB150">
        <f>ROUND((ROUND(AT150*CZ150,2)*ROUND(1.15,7)),6)</f>
        <v>442.6465</v>
      </c>
      <c r="DC150">
        <f>ROUND((ROUND(AT150*AG150,2)*ROUND(1.15,7)),6)</f>
        <v>0</v>
      </c>
      <c r="DD150" t="s">
        <v>3</v>
      </c>
      <c r="DE150" t="s">
        <v>3</v>
      </c>
      <c r="DF150">
        <f t="shared" si="54"/>
        <v>0</v>
      </c>
      <c r="DG150">
        <f t="shared" si="55"/>
        <v>0</v>
      </c>
      <c r="DH150">
        <f t="shared" si="48"/>
        <v>0</v>
      </c>
      <c r="DI150">
        <f t="shared" si="49"/>
        <v>23.46</v>
      </c>
      <c r="DJ150">
        <f>DI150</f>
        <v>23.46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ROW(Source!A181)</f>
        <v>181</v>
      </c>
      <c r="B151">
        <v>312163570</v>
      </c>
      <c r="C151">
        <v>312181965</v>
      </c>
      <c r="D151">
        <v>277560448</v>
      </c>
      <c r="E151">
        <v>109</v>
      </c>
      <c r="F151">
        <v>1</v>
      </c>
      <c r="G151">
        <v>1</v>
      </c>
      <c r="H151">
        <v>1</v>
      </c>
      <c r="I151" t="s">
        <v>657</v>
      </c>
      <c r="J151" t="s">
        <v>3</v>
      </c>
      <c r="K151" t="s">
        <v>658</v>
      </c>
      <c r="L151">
        <v>1369</v>
      </c>
      <c r="N151">
        <v>1013</v>
      </c>
      <c r="O151" t="s">
        <v>656</v>
      </c>
      <c r="P151" t="s">
        <v>656</v>
      </c>
      <c r="Q151">
        <v>1</v>
      </c>
      <c r="W151">
        <v>0</v>
      </c>
      <c r="X151">
        <v>-587036825</v>
      </c>
      <c r="Y151">
        <f>(AT151*ROUND(1.15,7))</f>
        <v>54.383499999999998</v>
      </c>
      <c r="AA151">
        <v>0</v>
      </c>
      <c r="AB151">
        <v>0</v>
      </c>
      <c r="AC151">
        <v>0</v>
      </c>
      <c r="AD151">
        <v>424.47</v>
      </c>
      <c r="AE151">
        <v>0</v>
      </c>
      <c r="AF151">
        <v>0</v>
      </c>
      <c r="AG151">
        <v>0</v>
      </c>
      <c r="AH151">
        <v>424.47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47.29</v>
      </c>
      <c r="AU151" t="s">
        <v>170</v>
      </c>
      <c r="AV151">
        <v>1</v>
      </c>
      <c r="AW151">
        <v>2</v>
      </c>
      <c r="AX151">
        <v>312181967</v>
      </c>
      <c r="AY151">
        <v>1</v>
      </c>
      <c r="AZ151">
        <v>0</v>
      </c>
      <c r="BA151">
        <v>157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20073.186300000001</v>
      </c>
      <c r="BN151">
        <v>47.29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23084.164245</v>
      </c>
      <c r="BU151">
        <v>54.383499999999998</v>
      </c>
      <c r="BV151">
        <v>0</v>
      </c>
      <c r="BW151">
        <v>1</v>
      </c>
      <c r="CU151">
        <f>ROUND(AT151*Source!I181*AH151*AL151,2)</f>
        <v>1063.8800000000001</v>
      </c>
      <c r="CV151">
        <f>ROUND(Y151*Source!I181,7)</f>
        <v>2.8823254999999999</v>
      </c>
      <c r="CW151">
        <v>0</v>
      </c>
      <c r="CX151">
        <f>ROUND(Y151*Source!I181,7)</f>
        <v>2.8823254999999999</v>
      </c>
      <c r="CY151">
        <f>AD151</f>
        <v>424.47</v>
      </c>
      <c r="CZ151">
        <f>AH151</f>
        <v>424.47</v>
      </c>
      <c r="DA151">
        <f>AL151</f>
        <v>1</v>
      </c>
      <c r="DB151">
        <f>ROUND((ROUND(AT151*CZ151,2)*ROUND(1.15,7)),6)</f>
        <v>23084.1685</v>
      </c>
      <c r="DC151">
        <f>ROUND((ROUND(AT151*AG151,2)*ROUND(1.15,7)),6)</f>
        <v>0</v>
      </c>
      <c r="DD151" t="s">
        <v>3</v>
      </c>
      <c r="DE151" t="s">
        <v>3</v>
      </c>
      <c r="DF151">
        <f t="shared" si="54"/>
        <v>0</v>
      </c>
      <c r="DG151">
        <f t="shared" si="55"/>
        <v>0</v>
      </c>
      <c r="DH151">
        <f t="shared" si="48"/>
        <v>0</v>
      </c>
      <c r="DI151">
        <f t="shared" si="49"/>
        <v>1223.46</v>
      </c>
      <c r="DJ151">
        <f>DI151</f>
        <v>1223.46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ROW(Source!A181)</f>
        <v>181</v>
      </c>
      <c r="B152">
        <v>312163570</v>
      </c>
      <c r="C152">
        <v>312181965</v>
      </c>
      <c r="D152">
        <v>277560452</v>
      </c>
      <c r="E152">
        <v>109</v>
      </c>
      <c r="F152">
        <v>1</v>
      </c>
      <c r="G152">
        <v>1</v>
      </c>
      <c r="H152">
        <v>1</v>
      </c>
      <c r="I152" t="s">
        <v>659</v>
      </c>
      <c r="J152" t="s">
        <v>3</v>
      </c>
      <c r="K152" t="s">
        <v>660</v>
      </c>
      <c r="L152">
        <v>1369</v>
      </c>
      <c r="N152">
        <v>1013</v>
      </c>
      <c r="O152" t="s">
        <v>656</v>
      </c>
      <c r="P152" t="s">
        <v>656</v>
      </c>
      <c r="Q152">
        <v>1</v>
      </c>
      <c r="W152">
        <v>0</v>
      </c>
      <c r="X152">
        <v>-512803540</v>
      </c>
      <c r="Y152">
        <f>(AT152*ROUND(1.15,7))</f>
        <v>26.933</v>
      </c>
      <c r="AA152">
        <v>0</v>
      </c>
      <c r="AB152">
        <v>0</v>
      </c>
      <c r="AC152">
        <v>0</v>
      </c>
      <c r="AD152">
        <v>477.98</v>
      </c>
      <c r="AE152">
        <v>0</v>
      </c>
      <c r="AF152">
        <v>0</v>
      </c>
      <c r="AG152">
        <v>0</v>
      </c>
      <c r="AH152">
        <v>477.98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23.42</v>
      </c>
      <c r="AU152" t="s">
        <v>170</v>
      </c>
      <c r="AV152">
        <v>1</v>
      </c>
      <c r="AW152">
        <v>2</v>
      </c>
      <c r="AX152">
        <v>312181968</v>
      </c>
      <c r="AY152">
        <v>1</v>
      </c>
      <c r="AZ152">
        <v>0</v>
      </c>
      <c r="BA152">
        <v>158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11194.2916</v>
      </c>
      <c r="BN152">
        <v>23.42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12873.43534</v>
      </c>
      <c r="BU152">
        <v>26.933</v>
      </c>
      <c r="BV152">
        <v>0</v>
      </c>
      <c r="BW152">
        <v>1</v>
      </c>
      <c r="CU152">
        <f>ROUND(AT152*Source!I181*AH152*AL152,2)</f>
        <v>593.29999999999995</v>
      </c>
      <c r="CV152">
        <f>ROUND(Y152*Source!I181,7)</f>
        <v>1.427449</v>
      </c>
      <c r="CW152">
        <v>0</v>
      </c>
      <c r="CX152">
        <f>ROUND(Y152*Source!I181,7)</f>
        <v>1.427449</v>
      </c>
      <c r="CY152">
        <f>AD152</f>
        <v>477.98</v>
      </c>
      <c r="CZ152">
        <f>AH152</f>
        <v>477.98</v>
      </c>
      <c r="DA152">
        <f>AL152</f>
        <v>1</v>
      </c>
      <c r="DB152">
        <f>ROUND((ROUND(AT152*CZ152,2)*ROUND(1.15,7)),6)</f>
        <v>12873.433499999999</v>
      </c>
      <c r="DC152">
        <f>ROUND((ROUND(AT152*AG152,2)*ROUND(1.15,7)),6)</f>
        <v>0</v>
      </c>
      <c r="DD152" t="s">
        <v>3</v>
      </c>
      <c r="DE152" t="s">
        <v>3</v>
      </c>
      <c r="DF152">
        <f t="shared" si="54"/>
        <v>0</v>
      </c>
      <c r="DG152">
        <f t="shared" si="55"/>
        <v>0</v>
      </c>
      <c r="DH152">
        <f t="shared" si="48"/>
        <v>0</v>
      </c>
      <c r="DI152">
        <f t="shared" si="49"/>
        <v>682.29</v>
      </c>
      <c r="DJ152">
        <f>DI152</f>
        <v>682.29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ROW(Source!A181)</f>
        <v>181</v>
      </c>
      <c r="B153">
        <v>312163570</v>
      </c>
      <c r="C153">
        <v>312181965</v>
      </c>
      <c r="D153">
        <v>277560455</v>
      </c>
      <c r="E153">
        <v>109</v>
      </c>
      <c r="F153">
        <v>1</v>
      </c>
      <c r="G153">
        <v>1</v>
      </c>
      <c r="H153">
        <v>1</v>
      </c>
      <c r="I153" t="s">
        <v>661</v>
      </c>
      <c r="J153" t="s">
        <v>3</v>
      </c>
      <c r="K153" t="s">
        <v>662</v>
      </c>
      <c r="L153">
        <v>1369</v>
      </c>
      <c r="N153">
        <v>1013</v>
      </c>
      <c r="O153" t="s">
        <v>656</v>
      </c>
      <c r="P153" t="s">
        <v>656</v>
      </c>
      <c r="Q153">
        <v>1</v>
      </c>
      <c r="W153">
        <v>0</v>
      </c>
      <c r="X153">
        <v>1518711480</v>
      </c>
      <c r="Y153">
        <f>(AT153*ROUND(1.15,7))</f>
        <v>26.933</v>
      </c>
      <c r="AA153">
        <v>0</v>
      </c>
      <c r="AB153">
        <v>0</v>
      </c>
      <c r="AC153">
        <v>0</v>
      </c>
      <c r="AD153">
        <v>549.32000000000005</v>
      </c>
      <c r="AE153">
        <v>0</v>
      </c>
      <c r="AF153">
        <v>0</v>
      </c>
      <c r="AG153">
        <v>0</v>
      </c>
      <c r="AH153">
        <v>549.32000000000005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23.42</v>
      </c>
      <c r="AU153" t="s">
        <v>170</v>
      </c>
      <c r="AV153">
        <v>1</v>
      </c>
      <c r="AW153">
        <v>2</v>
      </c>
      <c r="AX153">
        <v>312181969</v>
      </c>
      <c r="AY153">
        <v>1</v>
      </c>
      <c r="AZ153">
        <v>0</v>
      </c>
      <c r="BA153">
        <v>159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12865.074400000001</v>
      </c>
      <c r="BN153">
        <v>23.42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14794.835560000001</v>
      </c>
      <c r="BU153">
        <v>26.933</v>
      </c>
      <c r="BV153">
        <v>0</v>
      </c>
      <c r="BW153">
        <v>1</v>
      </c>
      <c r="CU153">
        <f>ROUND(AT153*Source!I181*AH153*AL153,2)</f>
        <v>681.85</v>
      </c>
      <c r="CV153">
        <f>ROUND(Y153*Source!I181,7)</f>
        <v>1.427449</v>
      </c>
      <c r="CW153">
        <v>0</v>
      </c>
      <c r="CX153">
        <f>ROUND(Y153*Source!I181,7)</f>
        <v>1.427449</v>
      </c>
      <c r="CY153">
        <f>AD153</f>
        <v>549.32000000000005</v>
      </c>
      <c r="CZ153">
        <f>AH153</f>
        <v>549.32000000000005</v>
      </c>
      <c r="DA153">
        <f>AL153</f>
        <v>1</v>
      </c>
      <c r="DB153">
        <f>ROUND((ROUND(AT153*CZ153,2)*ROUND(1.15,7)),6)</f>
        <v>14794.8305</v>
      </c>
      <c r="DC153">
        <f>ROUND((ROUND(AT153*AG153,2)*ROUND(1.15,7)),6)</f>
        <v>0</v>
      </c>
      <c r="DD153" t="s">
        <v>3</v>
      </c>
      <c r="DE153" t="s">
        <v>3</v>
      </c>
      <c r="DF153">
        <f t="shared" si="54"/>
        <v>0</v>
      </c>
      <c r="DG153">
        <f t="shared" si="55"/>
        <v>0</v>
      </c>
      <c r="DH153">
        <f t="shared" si="48"/>
        <v>0</v>
      </c>
      <c r="DI153">
        <f t="shared" si="49"/>
        <v>784.13</v>
      </c>
      <c r="DJ153">
        <f>DI153</f>
        <v>784.13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ROW(Source!A181)</f>
        <v>181</v>
      </c>
      <c r="B154">
        <v>312163570</v>
      </c>
      <c r="C154">
        <v>312181965</v>
      </c>
      <c r="D154">
        <v>277560491</v>
      </c>
      <c r="E154">
        <v>109</v>
      </c>
      <c r="F154">
        <v>1</v>
      </c>
      <c r="G154">
        <v>1</v>
      </c>
      <c r="H154">
        <v>1</v>
      </c>
      <c r="I154" t="s">
        <v>596</v>
      </c>
      <c r="J154" t="s">
        <v>3</v>
      </c>
      <c r="K154" t="s">
        <v>597</v>
      </c>
      <c r="L154">
        <v>1191</v>
      </c>
      <c r="N154">
        <v>1013</v>
      </c>
      <c r="O154" t="s">
        <v>595</v>
      </c>
      <c r="P154" t="s">
        <v>595</v>
      </c>
      <c r="Q154">
        <v>1</v>
      </c>
      <c r="W154">
        <v>0</v>
      </c>
      <c r="X154">
        <v>-1417349443</v>
      </c>
      <c r="Y154">
        <f t="shared" ref="Y154:Y159" si="56">(AT154*ROUND(1.25,7))</f>
        <v>31.112500000000001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24.89</v>
      </c>
      <c r="AU154" t="s">
        <v>61</v>
      </c>
      <c r="AV154">
        <v>2</v>
      </c>
      <c r="AW154">
        <v>2</v>
      </c>
      <c r="AX154">
        <v>312181970</v>
      </c>
      <c r="AY154">
        <v>1</v>
      </c>
      <c r="AZ154">
        <v>0</v>
      </c>
      <c r="BA154">
        <v>160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ROUND(Y154*Source!I181,7)</f>
        <v>1.6489625000000001</v>
      </c>
      <c r="CY154">
        <f>AD154</f>
        <v>0</v>
      </c>
      <c r="CZ154">
        <f>AH154</f>
        <v>0</v>
      </c>
      <c r="DA154">
        <f>AL154</f>
        <v>1</v>
      </c>
      <c r="DB154">
        <f t="shared" ref="DB154:DB159" si="57">ROUND((ROUND(AT154*CZ154,2)*ROUND(1.25,7)),6)</f>
        <v>0</v>
      </c>
      <c r="DC154">
        <f t="shared" ref="DC154:DC159" si="58">ROUND((ROUND(AT154*AG154,2)*ROUND(1.25,7)),6)</f>
        <v>0</v>
      </c>
      <c r="DD154" t="s">
        <v>3</v>
      </c>
      <c r="DE154" t="s">
        <v>3</v>
      </c>
      <c r="DF154">
        <f t="shared" si="54"/>
        <v>0</v>
      </c>
      <c r="DG154">
        <f t="shared" si="55"/>
        <v>0</v>
      </c>
      <c r="DH154">
        <f t="shared" si="48"/>
        <v>0</v>
      </c>
      <c r="DI154">
        <f t="shared" si="49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ROW(Source!A181)</f>
        <v>181</v>
      </c>
      <c r="B155">
        <v>312163570</v>
      </c>
      <c r="C155">
        <v>312181965</v>
      </c>
      <c r="D155">
        <v>277944622</v>
      </c>
      <c r="E155">
        <v>1</v>
      </c>
      <c r="F155">
        <v>1</v>
      </c>
      <c r="G155">
        <v>1</v>
      </c>
      <c r="H155">
        <v>2</v>
      </c>
      <c r="I155" t="s">
        <v>629</v>
      </c>
      <c r="J155" t="s">
        <v>630</v>
      </c>
      <c r="K155" t="s">
        <v>631</v>
      </c>
      <c r="L155">
        <v>1368</v>
      </c>
      <c r="N155">
        <v>1011</v>
      </c>
      <c r="O155" t="s">
        <v>384</v>
      </c>
      <c r="P155" t="s">
        <v>384</v>
      </c>
      <c r="Q155">
        <v>1</v>
      </c>
      <c r="W155">
        <v>0</v>
      </c>
      <c r="X155">
        <v>-776243211</v>
      </c>
      <c r="Y155">
        <f t="shared" si="56"/>
        <v>0.9375</v>
      </c>
      <c r="AA155">
        <v>0</v>
      </c>
      <c r="AB155">
        <v>1472.33</v>
      </c>
      <c r="AC155">
        <v>642.05999999999995</v>
      </c>
      <c r="AD155">
        <v>0</v>
      </c>
      <c r="AE155">
        <v>0</v>
      </c>
      <c r="AF155">
        <v>1472.33</v>
      </c>
      <c r="AG155">
        <v>642.05999999999995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0.75</v>
      </c>
      <c r="AU155" t="s">
        <v>61</v>
      </c>
      <c r="AV155">
        <v>1</v>
      </c>
      <c r="AW155">
        <v>2</v>
      </c>
      <c r="AX155">
        <v>312181971</v>
      </c>
      <c r="AY155">
        <v>1</v>
      </c>
      <c r="AZ155">
        <v>0</v>
      </c>
      <c r="BA155">
        <v>161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1104.2474999999999</v>
      </c>
      <c r="BL155">
        <v>481.54499999999996</v>
      </c>
      <c r="BM155">
        <v>0</v>
      </c>
      <c r="BN155">
        <v>0</v>
      </c>
      <c r="BO155">
        <v>0.75</v>
      </c>
      <c r="BP155">
        <v>1</v>
      </c>
      <c r="BQ155">
        <v>0</v>
      </c>
      <c r="BR155">
        <v>1380.3093749999998</v>
      </c>
      <c r="BS155">
        <v>601.93124999999998</v>
      </c>
      <c r="BT155">
        <v>0</v>
      </c>
      <c r="BU155">
        <v>0</v>
      </c>
      <c r="BV155">
        <v>0.9375</v>
      </c>
      <c r="BW155">
        <v>1</v>
      </c>
      <c r="CV155">
        <v>0</v>
      </c>
      <c r="CW155">
        <f>ROUND(Y155*Source!I181*DO155,7)</f>
        <v>4.9687500000000002E-2</v>
      </c>
      <c r="CX155">
        <f>ROUND(Y155*Source!I181,7)</f>
        <v>4.9687500000000002E-2</v>
      </c>
      <c r="CY155">
        <f>AB155</f>
        <v>1472.33</v>
      </c>
      <c r="CZ155">
        <f>AF155</f>
        <v>1472.33</v>
      </c>
      <c r="DA155">
        <f>AJ155</f>
        <v>1</v>
      </c>
      <c r="DB155">
        <f t="shared" si="57"/>
        <v>1380.3125</v>
      </c>
      <c r="DC155">
        <f t="shared" si="58"/>
        <v>601.9375</v>
      </c>
      <c r="DD155" t="s">
        <v>3</v>
      </c>
      <c r="DE155" t="s">
        <v>3</v>
      </c>
      <c r="DF155">
        <f t="shared" si="54"/>
        <v>0</v>
      </c>
      <c r="DG155">
        <f t="shared" si="55"/>
        <v>73.16</v>
      </c>
      <c r="DH155">
        <f t="shared" si="48"/>
        <v>31.9</v>
      </c>
      <c r="DI155">
        <f t="shared" si="49"/>
        <v>0</v>
      </c>
      <c r="DJ155">
        <f>DG155+DH155</f>
        <v>105.06</v>
      </c>
      <c r="DK155">
        <v>1</v>
      </c>
      <c r="DL155" t="s">
        <v>632</v>
      </c>
      <c r="DM155">
        <v>6</v>
      </c>
      <c r="DN155" t="s">
        <v>595</v>
      </c>
      <c r="DO155">
        <v>1</v>
      </c>
    </row>
    <row r="156" spans="1:119" x14ac:dyDescent="0.2">
      <c r="A156">
        <f>ROW(Source!A181)</f>
        <v>181</v>
      </c>
      <c r="B156">
        <v>312163570</v>
      </c>
      <c r="C156">
        <v>312181965</v>
      </c>
      <c r="D156">
        <v>277944809</v>
      </c>
      <c r="E156">
        <v>1</v>
      </c>
      <c r="F156">
        <v>1</v>
      </c>
      <c r="G156">
        <v>1</v>
      </c>
      <c r="H156">
        <v>2</v>
      </c>
      <c r="I156" t="s">
        <v>663</v>
      </c>
      <c r="J156" t="s">
        <v>664</v>
      </c>
      <c r="K156" t="s">
        <v>665</v>
      </c>
      <c r="L156">
        <v>1368</v>
      </c>
      <c r="N156">
        <v>1011</v>
      </c>
      <c r="O156" t="s">
        <v>384</v>
      </c>
      <c r="P156" t="s">
        <v>384</v>
      </c>
      <c r="Q156">
        <v>1</v>
      </c>
      <c r="W156">
        <v>0</v>
      </c>
      <c r="X156">
        <v>-1432554125</v>
      </c>
      <c r="Y156">
        <f t="shared" si="56"/>
        <v>1.0125000000000002</v>
      </c>
      <c r="AA156">
        <v>0</v>
      </c>
      <c r="AB156">
        <v>15.14</v>
      </c>
      <c r="AC156">
        <v>0</v>
      </c>
      <c r="AD156">
        <v>0</v>
      </c>
      <c r="AE156">
        <v>0</v>
      </c>
      <c r="AF156">
        <v>15.14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0.81</v>
      </c>
      <c r="AU156" t="s">
        <v>61</v>
      </c>
      <c r="AV156">
        <v>1</v>
      </c>
      <c r="AW156">
        <v>2</v>
      </c>
      <c r="AX156">
        <v>312181972</v>
      </c>
      <c r="AY156">
        <v>1</v>
      </c>
      <c r="AZ156">
        <v>0</v>
      </c>
      <c r="BA156">
        <v>162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12.263400000000001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15.329250000000004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ROUND(Y156*Source!I181*DO156,7)</f>
        <v>0</v>
      </c>
      <c r="CX156">
        <f>ROUND(Y156*Source!I181,7)</f>
        <v>5.3662500000000002E-2</v>
      </c>
      <c r="CY156">
        <f>AB156</f>
        <v>15.14</v>
      </c>
      <c r="CZ156">
        <f>AF156</f>
        <v>15.14</v>
      </c>
      <c r="DA156">
        <f>AJ156</f>
        <v>1</v>
      </c>
      <c r="DB156">
        <f t="shared" si="57"/>
        <v>15.324999999999999</v>
      </c>
      <c r="DC156">
        <f t="shared" si="58"/>
        <v>0</v>
      </c>
      <c r="DD156" t="s">
        <v>3</v>
      </c>
      <c r="DE156" t="s">
        <v>3</v>
      </c>
      <c r="DF156">
        <f t="shared" si="54"/>
        <v>0</v>
      </c>
      <c r="DG156">
        <f t="shared" si="55"/>
        <v>0.81</v>
      </c>
      <c r="DH156">
        <f t="shared" si="48"/>
        <v>0</v>
      </c>
      <c r="DI156">
        <f t="shared" si="49"/>
        <v>0</v>
      </c>
      <c r="DJ156">
        <f>DG156+DH156</f>
        <v>0.81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ROW(Source!A181)</f>
        <v>181</v>
      </c>
      <c r="B157">
        <v>312163570</v>
      </c>
      <c r="C157">
        <v>312181965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666</v>
      </c>
      <c r="J157" t="s">
        <v>667</v>
      </c>
      <c r="K157" t="s">
        <v>668</v>
      </c>
      <c r="L157">
        <v>1368</v>
      </c>
      <c r="N157">
        <v>1011</v>
      </c>
      <c r="O157" t="s">
        <v>384</v>
      </c>
      <c r="P157" t="s">
        <v>384</v>
      </c>
      <c r="Q157">
        <v>1</v>
      </c>
      <c r="W157">
        <v>0</v>
      </c>
      <c r="X157">
        <v>412917512</v>
      </c>
      <c r="Y157">
        <f t="shared" si="56"/>
        <v>28.424999999999997</v>
      </c>
      <c r="AA157">
        <v>0</v>
      </c>
      <c r="AB157">
        <v>436.88</v>
      </c>
      <c r="AC157">
        <v>477.98</v>
      </c>
      <c r="AD157">
        <v>0</v>
      </c>
      <c r="AE157">
        <v>0</v>
      </c>
      <c r="AF157">
        <v>346.73</v>
      </c>
      <c r="AG157">
        <v>477.98</v>
      </c>
      <c r="AH157">
        <v>0</v>
      </c>
      <c r="AI157">
        <v>1</v>
      </c>
      <c r="AJ157">
        <v>1.26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22.74</v>
      </c>
      <c r="AU157" t="s">
        <v>61</v>
      </c>
      <c r="AV157">
        <v>1</v>
      </c>
      <c r="AW157">
        <v>2</v>
      </c>
      <c r="AX157">
        <v>312181973</v>
      </c>
      <c r="AY157">
        <v>1</v>
      </c>
      <c r="AZ157">
        <v>0</v>
      </c>
      <c r="BA157">
        <v>163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7884.6401999999998</v>
      </c>
      <c r="BL157">
        <v>10869.2652</v>
      </c>
      <c r="BM157">
        <v>0</v>
      </c>
      <c r="BN157">
        <v>0</v>
      </c>
      <c r="BO157">
        <v>22.74</v>
      </c>
      <c r="BP157">
        <v>1</v>
      </c>
      <c r="BQ157">
        <v>0</v>
      </c>
      <c r="BR157">
        <v>9855.8002500000002</v>
      </c>
      <c r="BS157">
        <v>13586.581499999998</v>
      </c>
      <c r="BT157">
        <v>0</v>
      </c>
      <c r="BU157">
        <v>0</v>
      </c>
      <c r="BV157">
        <v>28.424999999999997</v>
      </c>
      <c r="BW157">
        <v>1</v>
      </c>
      <c r="CV157">
        <v>0</v>
      </c>
      <c r="CW157">
        <f>ROUND(Y157*Source!I181*DO157,7)</f>
        <v>1.5065249999999999</v>
      </c>
      <c r="CX157">
        <f>ROUND(Y157*Source!I181,7)</f>
        <v>1.5065249999999999</v>
      </c>
      <c r="CY157">
        <f>AB157</f>
        <v>436.88</v>
      </c>
      <c r="CZ157">
        <f>AF157</f>
        <v>346.73</v>
      </c>
      <c r="DA157">
        <f>AJ157</f>
        <v>1.26</v>
      </c>
      <c r="DB157">
        <f t="shared" si="57"/>
        <v>9855.7999999999993</v>
      </c>
      <c r="DC157">
        <f t="shared" si="58"/>
        <v>13586.5875</v>
      </c>
      <c r="DD157" t="s">
        <v>3</v>
      </c>
      <c r="DE157" t="s">
        <v>3</v>
      </c>
      <c r="DF157">
        <f t="shared" si="54"/>
        <v>0</v>
      </c>
      <c r="DG157">
        <f>ROUND(ROUND(AF157*AJ157,2)*CX157,2)</f>
        <v>658.17</v>
      </c>
      <c r="DH157">
        <f t="shared" si="48"/>
        <v>720.09</v>
      </c>
      <c r="DI157">
        <f t="shared" si="49"/>
        <v>0</v>
      </c>
      <c r="DJ157">
        <f>DG157+DH157</f>
        <v>1378.26</v>
      </c>
      <c r="DK157">
        <v>1</v>
      </c>
      <c r="DL157" t="s">
        <v>605</v>
      </c>
      <c r="DM157">
        <v>4</v>
      </c>
      <c r="DN157" t="s">
        <v>595</v>
      </c>
      <c r="DO157">
        <v>1</v>
      </c>
    </row>
    <row r="158" spans="1:119" x14ac:dyDescent="0.2">
      <c r="A158">
        <f>ROW(Source!A181)</f>
        <v>181</v>
      </c>
      <c r="B158">
        <v>312163570</v>
      </c>
      <c r="C158">
        <v>312181965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602</v>
      </c>
      <c r="J158" t="s">
        <v>603</v>
      </c>
      <c r="K158" t="s">
        <v>604</v>
      </c>
      <c r="L158">
        <v>1368</v>
      </c>
      <c r="N158">
        <v>1011</v>
      </c>
      <c r="O158" t="s">
        <v>384</v>
      </c>
      <c r="P158" t="s">
        <v>384</v>
      </c>
      <c r="Q158">
        <v>1</v>
      </c>
      <c r="W158">
        <v>0</v>
      </c>
      <c r="X158">
        <v>721652621</v>
      </c>
      <c r="Y158">
        <f t="shared" si="56"/>
        <v>0.73749999999999993</v>
      </c>
      <c r="AA158">
        <v>0</v>
      </c>
      <c r="AB158">
        <v>544.70000000000005</v>
      </c>
      <c r="AC158">
        <v>477.98</v>
      </c>
      <c r="AD158">
        <v>0</v>
      </c>
      <c r="AE158">
        <v>0</v>
      </c>
      <c r="AF158">
        <v>544.70000000000005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0.59</v>
      </c>
      <c r="AU158" t="s">
        <v>61</v>
      </c>
      <c r="AV158">
        <v>1</v>
      </c>
      <c r="AW158">
        <v>2</v>
      </c>
      <c r="AX158">
        <v>312181974</v>
      </c>
      <c r="AY158">
        <v>1</v>
      </c>
      <c r="AZ158">
        <v>0</v>
      </c>
      <c r="BA158">
        <v>164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321.37299999999999</v>
      </c>
      <c r="BL158">
        <v>282.00819999999999</v>
      </c>
      <c r="BM158">
        <v>0</v>
      </c>
      <c r="BN158">
        <v>0</v>
      </c>
      <c r="BO158">
        <v>0.59</v>
      </c>
      <c r="BP158">
        <v>1</v>
      </c>
      <c r="BQ158">
        <v>0</v>
      </c>
      <c r="BR158">
        <v>401.71625</v>
      </c>
      <c r="BS158">
        <v>352.51024999999998</v>
      </c>
      <c r="BT158">
        <v>0</v>
      </c>
      <c r="BU158">
        <v>0</v>
      </c>
      <c r="BV158">
        <v>0.73749999999999993</v>
      </c>
      <c r="BW158">
        <v>1</v>
      </c>
      <c r="CV158">
        <v>0</v>
      </c>
      <c r="CW158">
        <f>ROUND(Y158*Source!I181*DO158,7)</f>
        <v>3.9087499999999997E-2</v>
      </c>
      <c r="CX158">
        <f>ROUND(Y158*Source!I181,7)</f>
        <v>3.9087499999999997E-2</v>
      </c>
      <c r="CY158">
        <f>AB158</f>
        <v>544.70000000000005</v>
      </c>
      <c r="CZ158">
        <f>AF158</f>
        <v>544.70000000000005</v>
      </c>
      <c r="DA158">
        <f>AJ158</f>
        <v>1</v>
      </c>
      <c r="DB158">
        <f t="shared" si="57"/>
        <v>401.71249999999998</v>
      </c>
      <c r="DC158">
        <f t="shared" si="58"/>
        <v>352.51249999999999</v>
      </c>
      <c r="DD158" t="s">
        <v>3</v>
      </c>
      <c r="DE158" t="s">
        <v>3</v>
      </c>
      <c r="DF158">
        <f t="shared" si="54"/>
        <v>0</v>
      </c>
      <c r="DG158">
        <f t="shared" ref="DG158:DG164" si="59">ROUND(ROUND(AF158,2)*CX158,2)</f>
        <v>21.29</v>
      </c>
      <c r="DH158">
        <f t="shared" si="48"/>
        <v>18.68</v>
      </c>
      <c r="DI158">
        <f t="shared" si="49"/>
        <v>0</v>
      </c>
      <c r="DJ158">
        <f>DG158+DH158</f>
        <v>39.97</v>
      </c>
      <c r="DK158">
        <v>1</v>
      </c>
      <c r="DL158" t="s">
        <v>605</v>
      </c>
      <c r="DM158">
        <v>4</v>
      </c>
      <c r="DN158" t="s">
        <v>595</v>
      </c>
      <c r="DO158">
        <v>1</v>
      </c>
    </row>
    <row r="159" spans="1:119" x14ac:dyDescent="0.2">
      <c r="A159">
        <f>ROW(Source!A181)</f>
        <v>181</v>
      </c>
      <c r="B159">
        <v>312163570</v>
      </c>
      <c r="C159">
        <v>312181965</v>
      </c>
      <c r="D159">
        <v>277946074</v>
      </c>
      <c r="E159">
        <v>1</v>
      </c>
      <c r="F159">
        <v>1</v>
      </c>
      <c r="G159">
        <v>1</v>
      </c>
      <c r="H159">
        <v>2</v>
      </c>
      <c r="I159" t="s">
        <v>669</v>
      </c>
      <c r="J159" t="s">
        <v>670</v>
      </c>
      <c r="K159" t="s">
        <v>671</v>
      </c>
      <c r="L159">
        <v>1368</v>
      </c>
      <c r="N159">
        <v>1011</v>
      </c>
      <c r="O159" t="s">
        <v>384</v>
      </c>
      <c r="P159" t="s">
        <v>384</v>
      </c>
      <c r="Q159">
        <v>1</v>
      </c>
      <c r="W159">
        <v>0</v>
      </c>
      <c r="X159">
        <v>1125415823</v>
      </c>
      <c r="Y159">
        <f t="shared" si="56"/>
        <v>1.0125000000000002</v>
      </c>
      <c r="AA159">
        <v>0</v>
      </c>
      <c r="AB159">
        <v>160.38</v>
      </c>
      <c r="AC159">
        <v>477.98</v>
      </c>
      <c r="AD159">
        <v>0</v>
      </c>
      <c r="AE159">
        <v>0</v>
      </c>
      <c r="AF159">
        <v>160.38</v>
      </c>
      <c r="AG159">
        <v>477.98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0.81</v>
      </c>
      <c r="AU159" t="s">
        <v>61</v>
      </c>
      <c r="AV159">
        <v>1</v>
      </c>
      <c r="AW159">
        <v>2</v>
      </c>
      <c r="AX159">
        <v>312181975</v>
      </c>
      <c r="AY159">
        <v>1</v>
      </c>
      <c r="AZ159">
        <v>0</v>
      </c>
      <c r="BA159">
        <v>165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129.90780000000001</v>
      </c>
      <c r="BL159">
        <v>387.16380000000004</v>
      </c>
      <c r="BM159">
        <v>0</v>
      </c>
      <c r="BN159">
        <v>0</v>
      </c>
      <c r="BO159">
        <v>0.81</v>
      </c>
      <c r="BP159">
        <v>1</v>
      </c>
      <c r="BQ159">
        <v>0</v>
      </c>
      <c r="BR159">
        <v>162.38475000000003</v>
      </c>
      <c r="BS159">
        <v>483.9547500000001</v>
      </c>
      <c r="BT159">
        <v>0</v>
      </c>
      <c r="BU159">
        <v>0</v>
      </c>
      <c r="BV159">
        <v>1.0125000000000002</v>
      </c>
      <c r="BW159">
        <v>1</v>
      </c>
      <c r="CV159">
        <v>0</v>
      </c>
      <c r="CW159">
        <f>ROUND(Y159*Source!I181*DO159,7)</f>
        <v>5.3662500000000002E-2</v>
      </c>
      <c r="CX159">
        <f>ROUND(Y159*Source!I181,7)</f>
        <v>5.3662500000000002E-2</v>
      </c>
      <c r="CY159">
        <f>AB159</f>
        <v>160.38</v>
      </c>
      <c r="CZ159">
        <f>AF159</f>
        <v>160.38</v>
      </c>
      <c r="DA159">
        <f>AJ159</f>
        <v>1</v>
      </c>
      <c r="DB159">
        <f t="shared" si="57"/>
        <v>162.38749999999999</v>
      </c>
      <c r="DC159">
        <f t="shared" si="58"/>
        <v>483.95</v>
      </c>
      <c r="DD159" t="s">
        <v>3</v>
      </c>
      <c r="DE159" t="s">
        <v>3</v>
      </c>
      <c r="DF159">
        <f t="shared" si="54"/>
        <v>0</v>
      </c>
      <c r="DG159">
        <f t="shared" si="59"/>
        <v>8.61</v>
      </c>
      <c r="DH159">
        <f t="shared" si="48"/>
        <v>25.65</v>
      </c>
      <c r="DI159">
        <f t="shared" si="49"/>
        <v>0</v>
      </c>
      <c r="DJ159">
        <f>DG159+DH159</f>
        <v>34.26</v>
      </c>
      <c r="DK159">
        <v>1</v>
      </c>
      <c r="DL159" t="s">
        <v>605</v>
      </c>
      <c r="DM159">
        <v>4</v>
      </c>
      <c r="DN159" t="s">
        <v>595</v>
      </c>
      <c r="DO159">
        <v>1</v>
      </c>
    </row>
    <row r="160" spans="1:119" x14ac:dyDescent="0.2">
      <c r="A160">
        <f>ROW(Source!A181)</f>
        <v>181</v>
      </c>
      <c r="B160">
        <v>312163570</v>
      </c>
      <c r="C160">
        <v>312181965</v>
      </c>
      <c r="D160">
        <v>277565244</v>
      </c>
      <c r="E160">
        <v>109</v>
      </c>
      <c r="F160">
        <v>1</v>
      </c>
      <c r="G160">
        <v>1</v>
      </c>
      <c r="H160">
        <v>3</v>
      </c>
      <c r="I160" t="s">
        <v>175</v>
      </c>
      <c r="J160" t="s">
        <v>3</v>
      </c>
      <c r="K160" t="s">
        <v>176</v>
      </c>
      <c r="L160">
        <v>1371</v>
      </c>
      <c r="N160">
        <v>1013</v>
      </c>
      <c r="O160" t="s">
        <v>20</v>
      </c>
      <c r="P160" t="s">
        <v>20</v>
      </c>
      <c r="Q160">
        <v>1</v>
      </c>
      <c r="W160">
        <v>0</v>
      </c>
      <c r="X160">
        <v>864875641</v>
      </c>
      <c r="Y160">
        <f>(AT160*ROUND(0,7))</f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</v>
      </c>
      <c r="AU160" t="s">
        <v>22</v>
      </c>
      <c r="AV160">
        <v>0</v>
      </c>
      <c r="AW160">
        <v>2</v>
      </c>
      <c r="AX160">
        <v>312181976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ROUND(Y160*Source!I181,7)</f>
        <v>0</v>
      </c>
      <c r="CY160">
        <f>AA160</f>
        <v>0</v>
      </c>
      <c r="CZ160">
        <f>AE160</f>
        <v>0</v>
      </c>
      <c r="DA160">
        <f>AI160</f>
        <v>1</v>
      </c>
      <c r="DB160">
        <f>ROUND((ROUND(AT160*CZ160,2)*ROUND(0,7)),6)</f>
        <v>0</v>
      </c>
      <c r="DC160">
        <f>ROUND((ROUND(AT160*AG160,2)*ROUND(0,7)),6)</f>
        <v>0</v>
      </c>
      <c r="DD160" t="s">
        <v>3</v>
      </c>
      <c r="DE160" t="s">
        <v>3</v>
      </c>
      <c r="DF160">
        <f t="shared" si="54"/>
        <v>0</v>
      </c>
      <c r="DG160">
        <f t="shared" si="59"/>
        <v>0</v>
      </c>
      <c r="DH160">
        <f t="shared" si="48"/>
        <v>0</v>
      </c>
      <c r="DI160">
        <f t="shared" si="49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ROW(Source!A181)</f>
        <v>181</v>
      </c>
      <c r="B161">
        <v>312163570</v>
      </c>
      <c r="C161">
        <v>312181965</v>
      </c>
      <c r="D161">
        <v>277565252</v>
      </c>
      <c r="E161">
        <v>109</v>
      </c>
      <c r="F161">
        <v>1</v>
      </c>
      <c r="G161">
        <v>1</v>
      </c>
      <c r="H161">
        <v>3</v>
      </c>
      <c r="I161" t="s">
        <v>178</v>
      </c>
      <c r="J161" t="s">
        <v>3</v>
      </c>
      <c r="K161" t="s">
        <v>179</v>
      </c>
      <c r="L161">
        <v>1371</v>
      </c>
      <c r="N161">
        <v>1013</v>
      </c>
      <c r="O161" t="s">
        <v>20</v>
      </c>
      <c r="P161" t="s">
        <v>20</v>
      </c>
      <c r="Q161">
        <v>1</v>
      </c>
      <c r="W161">
        <v>0</v>
      </c>
      <c r="X161">
        <v>-1890832814</v>
      </c>
      <c r="Y161">
        <f>(AT161*ROUND(0,7))</f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</v>
      </c>
      <c r="AU161" t="s">
        <v>22</v>
      </c>
      <c r="AV161">
        <v>0</v>
      </c>
      <c r="AW161">
        <v>2</v>
      </c>
      <c r="AX161">
        <v>312181977</v>
      </c>
      <c r="AY161">
        <v>1</v>
      </c>
      <c r="AZ161">
        <v>0</v>
      </c>
      <c r="BA161">
        <v>167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ROUND(Y161*Source!I181,7)</f>
        <v>0</v>
      </c>
      <c r="CY161">
        <f>AA161</f>
        <v>0</v>
      </c>
      <c r="CZ161">
        <f>AE161</f>
        <v>0</v>
      </c>
      <c r="DA161">
        <f>AI161</f>
        <v>1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 t="shared" si="54"/>
        <v>0</v>
      </c>
      <c r="DG161">
        <f t="shared" si="59"/>
        <v>0</v>
      </c>
      <c r="DH161">
        <f t="shared" si="48"/>
        <v>0</v>
      </c>
      <c r="DI161">
        <f t="shared" si="49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ROW(Source!A181)</f>
        <v>181</v>
      </c>
      <c r="B162">
        <v>312163570</v>
      </c>
      <c r="C162">
        <v>312181965</v>
      </c>
      <c r="D162">
        <v>277565414</v>
      </c>
      <c r="E162">
        <v>109</v>
      </c>
      <c r="F162">
        <v>1</v>
      </c>
      <c r="G162">
        <v>1</v>
      </c>
      <c r="H162">
        <v>3</v>
      </c>
      <c r="I162" t="s">
        <v>181</v>
      </c>
      <c r="J162" t="s">
        <v>3</v>
      </c>
      <c r="K162" t="s">
        <v>182</v>
      </c>
      <c r="L162">
        <v>1477</v>
      </c>
      <c r="N162">
        <v>1013</v>
      </c>
      <c r="O162" t="s">
        <v>168</v>
      </c>
      <c r="P162" t="s">
        <v>172</v>
      </c>
      <c r="Q162">
        <v>1</v>
      </c>
      <c r="W162">
        <v>0</v>
      </c>
      <c r="X162">
        <v>164804165</v>
      </c>
      <c r="Y162">
        <f>(AT162*ROUND(0,7))</f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1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</v>
      </c>
      <c r="AU162" t="s">
        <v>22</v>
      </c>
      <c r="AV162">
        <v>0</v>
      </c>
      <c r="AW162">
        <v>2</v>
      </c>
      <c r="AX162">
        <v>312181978</v>
      </c>
      <c r="AY162">
        <v>1</v>
      </c>
      <c r="AZ162">
        <v>0</v>
      </c>
      <c r="BA162">
        <v>168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ROUND(Y162*Source!I181,7)</f>
        <v>0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si="54"/>
        <v>0</v>
      </c>
      <c r="DG162">
        <f t="shared" si="59"/>
        <v>0</v>
      </c>
      <c r="DH162">
        <f t="shared" si="48"/>
        <v>0</v>
      </c>
      <c r="DI162">
        <f t="shared" si="49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ROW(Source!A220)</f>
        <v>220</v>
      </c>
      <c r="B163">
        <v>312163570</v>
      </c>
      <c r="C163">
        <v>312164466</v>
      </c>
      <c r="D163">
        <v>277560289</v>
      </c>
      <c r="E163">
        <v>109</v>
      </c>
      <c r="F163">
        <v>1</v>
      </c>
      <c r="G163">
        <v>1</v>
      </c>
      <c r="H163">
        <v>1</v>
      </c>
      <c r="I163" t="s">
        <v>697</v>
      </c>
      <c r="J163" t="s">
        <v>3</v>
      </c>
      <c r="K163" t="s">
        <v>698</v>
      </c>
      <c r="L163">
        <v>1191</v>
      </c>
      <c r="N163">
        <v>1013</v>
      </c>
      <c r="O163" t="s">
        <v>595</v>
      </c>
      <c r="P163" t="s">
        <v>595</v>
      </c>
      <c r="Q163">
        <v>1</v>
      </c>
      <c r="W163">
        <v>0</v>
      </c>
      <c r="X163">
        <v>1893946532</v>
      </c>
      <c r="Y163">
        <f t="shared" ref="Y163:Y194" si="60">AT163</f>
        <v>1.27</v>
      </c>
      <c r="AA163">
        <v>0</v>
      </c>
      <c r="AB163">
        <v>0</v>
      </c>
      <c r="AC163">
        <v>0</v>
      </c>
      <c r="AD163">
        <v>451.23</v>
      </c>
      <c r="AE163">
        <v>0</v>
      </c>
      <c r="AF163">
        <v>0</v>
      </c>
      <c r="AG163">
        <v>0</v>
      </c>
      <c r="AH163">
        <v>451.23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1.27</v>
      </c>
      <c r="AU163" t="s">
        <v>3</v>
      </c>
      <c r="AV163">
        <v>1</v>
      </c>
      <c r="AW163">
        <v>2</v>
      </c>
      <c r="AX163">
        <v>312164471</v>
      </c>
      <c r="AY163">
        <v>1</v>
      </c>
      <c r="AZ163">
        <v>0</v>
      </c>
      <c r="BA163">
        <v>169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573.06209999999999</v>
      </c>
      <c r="BN163">
        <v>1.27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573.06209999999999</v>
      </c>
      <c r="BU163">
        <v>1.27</v>
      </c>
      <c r="BV163">
        <v>0</v>
      </c>
      <c r="BW163">
        <v>1</v>
      </c>
      <c r="CU163">
        <f>ROUND(AT163*Source!I220*AH163*AL163,2)</f>
        <v>4584.5</v>
      </c>
      <c r="CV163">
        <f>ROUND(Y163*Source!I220,7)</f>
        <v>10.16</v>
      </c>
      <c r="CW163">
        <v>0</v>
      </c>
      <c r="CX163">
        <f>ROUND(Y163*Source!I220,7)</f>
        <v>10.16</v>
      </c>
      <c r="CY163">
        <f>AD163</f>
        <v>451.23</v>
      </c>
      <c r="CZ163">
        <f>AH163</f>
        <v>451.23</v>
      </c>
      <c r="DA163">
        <f>AL163</f>
        <v>1</v>
      </c>
      <c r="DB163">
        <f t="shared" ref="DB163:DB194" si="61">ROUND(ROUND(AT163*CZ163,2),6)</f>
        <v>573.05999999999995</v>
      </c>
      <c r="DC163">
        <f t="shared" ref="DC163:DC194" si="62">ROUND(ROUND(AT163*AG163,2),6)</f>
        <v>0</v>
      </c>
      <c r="DD163" t="s">
        <v>3</v>
      </c>
      <c r="DE163" t="s">
        <v>3</v>
      </c>
      <c r="DF163">
        <f t="shared" si="54"/>
        <v>0</v>
      </c>
      <c r="DG163">
        <f t="shared" si="59"/>
        <v>0</v>
      </c>
      <c r="DH163">
        <f t="shared" si="48"/>
        <v>0</v>
      </c>
      <c r="DI163">
        <f t="shared" si="49"/>
        <v>4584.5</v>
      </c>
      <c r="DJ163">
        <f>DI163</f>
        <v>4584.5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ROW(Source!A220)</f>
        <v>220</v>
      </c>
      <c r="B164">
        <v>312163570</v>
      </c>
      <c r="C164">
        <v>312164466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596</v>
      </c>
      <c r="J164" t="s">
        <v>3</v>
      </c>
      <c r="K164" t="s">
        <v>597</v>
      </c>
      <c r="L164">
        <v>1191</v>
      </c>
      <c r="N164">
        <v>1013</v>
      </c>
      <c r="O164" t="s">
        <v>595</v>
      </c>
      <c r="P164" t="s">
        <v>595</v>
      </c>
      <c r="Q164">
        <v>1</v>
      </c>
      <c r="W164">
        <v>0</v>
      </c>
      <c r="X164">
        <v>-1417349443</v>
      </c>
      <c r="Y164">
        <f t="shared" si="60"/>
        <v>0.13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0.13</v>
      </c>
      <c r="AU164" t="s">
        <v>3</v>
      </c>
      <c r="AV164">
        <v>2</v>
      </c>
      <c r="AW164">
        <v>2</v>
      </c>
      <c r="AX164">
        <v>312164472</v>
      </c>
      <c r="AY164">
        <v>1</v>
      </c>
      <c r="AZ164">
        <v>0</v>
      </c>
      <c r="BA164">
        <v>170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ROUND(Y164*Source!I220,7)</f>
        <v>1.04</v>
      </c>
      <c r="CY164">
        <f>AD164</f>
        <v>0</v>
      </c>
      <c r="CZ164">
        <f>AH164</f>
        <v>0</v>
      </c>
      <c r="DA164">
        <f>AL164</f>
        <v>1</v>
      </c>
      <c r="DB164">
        <f t="shared" si="61"/>
        <v>0</v>
      </c>
      <c r="DC164">
        <f t="shared" si="62"/>
        <v>0</v>
      </c>
      <c r="DD164" t="s">
        <v>3</v>
      </c>
      <c r="DE164" t="s">
        <v>3</v>
      </c>
      <c r="DF164">
        <f t="shared" si="54"/>
        <v>0</v>
      </c>
      <c r="DG164">
        <f t="shared" si="59"/>
        <v>0</v>
      </c>
      <c r="DH164">
        <f t="shared" si="48"/>
        <v>0</v>
      </c>
      <c r="DI164">
        <f t="shared" si="49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ROW(Source!A220)</f>
        <v>220</v>
      </c>
      <c r="B165">
        <v>312163570</v>
      </c>
      <c r="C165">
        <v>312164466</v>
      </c>
      <c r="D165">
        <v>277944868</v>
      </c>
      <c r="E165">
        <v>1</v>
      </c>
      <c r="F165">
        <v>1</v>
      </c>
      <c r="G165">
        <v>1</v>
      </c>
      <c r="H165">
        <v>2</v>
      </c>
      <c r="I165" t="s">
        <v>666</v>
      </c>
      <c r="J165" t="s">
        <v>667</v>
      </c>
      <c r="K165" t="s">
        <v>668</v>
      </c>
      <c r="L165">
        <v>1368</v>
      </c>
      <c r="N165">
        <v>1011</v>
      </c>
      <c r="O165" t="s">
        <v>384</v>
      </c>
      <c r="P165" t="s">
        <v>384</v>
      </c>
      <c r="Q165">
        <v>1</v>
      </c>
      <c r="W165">
        <v>0</v>
      </c>
      <c r="X165">
        <v>412917512</v>
      </c>
      <c r="Y165">
        <f t="shared" si="60"/>
        <v>0.06</v>
      </c>
      <c r="AA165">
        <v>0</v>
      </c>
      <c r="AB165">
        <v>436.88</v>
      </c>
      <c r="AC165">
        <v>477.98</v>
      </c>
      <c r="AD165">
        <v>0</v>
      </c>
      <c r="AE165">
        <v>0</v>
      </c>
      <c r="AF165">
        <v>346.73</v>
      </c>
      <c r="AG165">
        <v>477.98</v>
      </c>
      <c r="AH165">
        <v>0</v>
      </c>
      <c r="AI165">
        <v>1</v>
      </c>
      <c r="AJ165">
        <v>1.26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0.06</v>
      </c>
      <c r="AU165" t="s">
        <v>3</v>
      </c>
      <c r="AV165">
        <v>1</v>
      </c>
      <c r="AW165">
        <v>2</v>
      </c>
      <c r="AX165">
        <v>312164473</v>
      </c>
      <c r="AY165">
        <v>1</v>
      </c>
      <c r="AZ165">
        <v>0</v>
      </c>
      <c r="BA165">
        <v>171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20.803799999999999</v>
      </c>
      <c r="BL165">
        <v>28.678799999999999</v>
      </c>
      <c r="BM165">
        <v>0</v>
      </c>
      <c r="BN165">
        <v>0</v>
      </c>
      <c r="BO165">
        <v>0.06</v>
      </c>
      <c r="BP165">
        <v>1</v>
      </c>
      <c r="BQ165">
        <v>0</v>
      </c>
      <c r="BR165">
        <v>20.803799999999999</v>
      </c>
      <c r="BS165">
        <v>28.678799999999999</v>
      </c>
      <c r="BT165">
        <v>0</v>
      </c>
      <c r="BU165">
        <v>0</v>
      </c>
      <c r="BV165">
        <v>0.06</v>
      </c>
      <c r="BW165">
        <v>1</v>
      </c>
      <c r="CV165">
        <v>0</v>
      </c>
      <c r="CW165">
        <f>ROUND(Y165*Source!I220*DO165,7)</f>
        <v>0.48</v>
      </c>
      <c r="CX165">
        <f>ROUND(Y165*Source!I220,7)</f>
        <v>0.48</v>
      </c>
      <c r="CY165">
        <f>AB165</f>
        <v>436.88</v>
      </c>
      <c r="CZ165">
        <f>AF165</f>
        <v>346.73</v>
      </c>
      <c r="DA165">
        <f>AJ165</f>
        <v>1.26</v>
      </c>
      <c r="DB165">
        <f t="shared" si="61"/>
        <v>20.8</v>
      </c>
      <c r="DC165">
        <f t="shared" si="62"/>
        <v>28.68</v>
      </c>
      <c r="DD165" t="s">
        <v>3</v>
      </c>
      <c r="DE165" t="s">
        <v>3</v>
      </c>
      <c r="DF165">
        <f t="shared" si="54"/>
        <v>0</v>
      </c>
      <c r="DG165">
        <f>ROUND(ROUND(AF165*AJ165,2)*CX165,2)</f>
        <v>209.7</v>
      </c>
      <c r="DH165">
        <f t="shared" si="48"/>
        <v>229.43</v>
      </c>
      <c r="DI165">
        <f t="shared" si="49"/>
        <v>0</v>
      </c>
      <c r="DJ165">
        <f>DG165+DH165</f>
        <v>439.13</v>
      </c>
      <c r="DK165">
        <v>1</v>
      </c>
      <c r="DL165" t="s">
        <v>605</v>
      </c>
      <c r="DM165">
        <v>4</v>
      </c>
      <c r="DN165" t="s">
        <v>595</v>
      </c>
      <c r="DO165">
        <v>1</v>
      </c>
    </row>
    <row r="166" spans="1:119" x14ac:dyDescent="0.2">
      <c r="A166">
        <f>ROW(Source!A220)</f>
        <v>220</v>
      </c>
      <c r="B166">
        <v>312163570</v>
      </c>
      <c r="C166">
        <v>312164466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602</v>
      </c>
      <c r="J166" t="s">
        <v>603</v>
      </c>
      <c r="K166" t="s">
        <v>604</v>
      </c>
      <c r="L166">
        <v>1368</v>
      </c>
      <c r="N166">
        <v>1011</v>
      </c>
      <c r="O166" t="s">
        <v>384</v>
      </c>
      <c r="P166" t="s">
        <v>384</v>
      </c>
      <c r="Q166">
        <v>1</v>
      </c>
      <c r="W166">
        <v>0</v>
      </c>
      <c r="X166">
        <v>721652621</v>
      </c>
      <c r="Y166">
        <f t="shared" si="60"/>
        <v>7.0000000000000007E-2</v>
      </c>
      <c r="AA166">
        <v>0</v>
      </c>
      <c r="AB166">
        <v>544.70000000000005</v>
      </c>
      <c r="AC166">
        <v>477.98</v>
      </c>
      <c r="AD166">
        <v>0</v>
      </c>
      <c r="AE166">
        <v>0</v>
      </c>
      <c r="AF166">
        <v>544.70000000000005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7.0000000000000007E-2</v>
      </c>
      <c r="AU166" t="s">
        <v>3</v>
      </c>
      <c r="AV166">
        <v>1</v>
      </c>
      <c r="AW166">
        <v>2</v>
      </c>
      <c r="AX166">
        <v>312164474</v>
      </c>
      <c r="AY166">
        <v>1</v>
      </c>
      <c r="AZ166">
        <v>0</v>
      </c>
      <c r="BA166">
        <v>172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38.129000000000005</v>
      </c>
      <c r="BL166">
        <v>33.458600000000004</v>
      </c>
      <c r="BM166">
        <v>0</v>
      </c>
      <c r="BN166">
        <v>0</v>
      </c>
      <c r="BO166">
        <v>7.0000000000000007E-2</v>
      </c>
      <c r="BP166">
        <v>1</v>
      </c>
      <c r="BQ166">
        <v>0</v>
      </c>
      <c r="BR166">
        <v>38.129000000000005</v>
      </c>
      <c r="BS166">
        <v>33.458600000000004</v>
      </c>
      <c r="BT166">
        <v>0</v>
      </c>
      <c r="BU166">
        <v>0</v>
      </c>
      <c r="BV166">
        <v>7.0000000000000007E-2</v>
      </c>
      <c r="BW166">
        <v>1</v>
      </c>
      <c r="CV166">
        <v>0</v>
      </c>
      <c r="CW166">
        <f>ROUND(Y166*Source!I220*DO166,7)</f>
        <v>0.56000000000000005</v>
      </c>
      <c r="CX166">
        <f>ROUND(Y166*Source!I220,7)</f>
        <v>0.56000000000000005</v>
      </c>
      <c r="CY166">
        <f>AB166</f>
        <v>544.70000000000005</v>
      </c>
      <c r="CZ166">
        <f>AF166</f>
        <v>544.70000000000005</v>
      </c>
      <c r="DA166">
        <f>AJ166</f>
        <v>1</v>
      </c>
      <c r="DB166">
        <f t="shared" si="61"/>
        <v>38.130000000000003</v>
      </c>
      <c r="DC166">
        <f t="shared" si="62"/>
        <v>33.46</v>
      </c>
      <c r="DD166" t="s">
        <v>3</v>
      </c>
      <c r="DE166" t="s">
        <v>3</v>
      </c>
      <c r="DF166">
        <f t="shared" si="54"/>
        <v>0</v>
      </c>
      <c r="DG166">
        <f t="shared" ref="DG166:DG171" si="63">ROUND(ROUND(AF166,2)*CX166,2)</f>
        <v>305.02999999999997</v>
      </c>
      <c r="DH166">
        <f t="shared" si="48"/>
        <v>267.67</v>
      </c>
      <c r="DI166">
        <f t="shared" si="49"/>
        <v>0</v>
      </c>
      <c r="DJ166">
        <f>DG166+DH166</f>
        <v>572.70000000000005</v>
      </c>
      <c r="DK166">
        <v>1</v>
      </c>
      <c r="DL166" t="s">
        <v>605</v>
      </c>
      <c r="DM166">
        <v>4</v>
      </c>
      <c r="DN166" t="s">
        <v>595</v>
      </c>
      <c r="DO166">
        <v>1</v>
      </c>
    </row>
    <row r="167" spans="1:119" x14ac:dyDescent="0.2">
      <c r="A167">
        <f>ROW(Source!A221)</f>
        <v>221</v>
      </c>
      <c r="B167">
        <v>312163570</v>
      </c>
      <c r="C167">
        <v>312164481</v>
      </c>
      <c r="D167">
        <v>277560257</v>
      </c>
      <c r="E167">
        <v>109</v>
      </c>
      <c r="F167">
        <v>1</v>
      </c>
      <c r="G167">
        <v>1</v>
      </c>
      <c r="H167">
        <v>1</v>
      </c>
      <c r="I167" t="s">
        <v>646</v>
      </c>
      <c r="J167" t="s">
        <v>3</v>
      </c>
      <c r="K167" t="s">
        <v>647</v>
      </c>
      <c r="L167">
        <v>1191</v>
      </c>
      <c r="N167">
        <v>1013</v>
      </c>
      <c r="O167" t="s">
        <v>595</v>
      </c>
      <c r="P167" t="s">
        <v>595</v>
      </c>
      <c r="Q167">
        <v>1</v>
      </c>
      <c r="W167">
        <v>0</v>
      </c>
      <c r="X167">
        <v>388411409</v>
      </c>
      <c r="Y167">
        <f t="shared" si="60"/>
        <v>0.66</v>
      </c>
      <c r="AA167">
        <v>0</v>
      </c>
      <c r="AB167">
        <v>0</v>
      </c>
      <c r="AC167">
        <v>0</v>
      </c>
      <c r="AD167">
        <v>406.64</v>
      </c>
      <c r="AE167">
        <v>0</v>
      </c>
      <c r="AF167">
        <v>0</v>
      </c>
      <c r="AG167">
        <v>0</v>
      </c>
      <c r="AH167">
        <v>406.64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0.66</v>
      </c>
      <c r="AU167" t="s">
        <v>3</v>
      </c>
      <c r="AV167">
        <v>1</v>
      </c>
      <c r="AW167">
        <v>2</v>
      </c>
      <c r="AX167">
        <v>312164485</v>
      </c>
      <c r="AY167">
        <v>1</v>
      </c>
      <c r="AZ167">
        <v>0</v>
      </c>
      <c r="BA167">
        <v>179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268.38240000000002</v>
      </c>
      <c r="BN167">
        <v>0.66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268.38240000000002</v>
      </c>
      <c r="BU167">
        <v>0.66</v>
      </c>
      <c r="BV167">
        <v>0</v>
      </c>
      <c r="BW167">
        <v>1</v>
      </c>
      <c r="CU167">
        <f>ROUND(AT167*Source!I221*AH167*AL167,2)</f>
        <v>2147.06</v>
      </c>
      <c r="CV167">
        <f>ROUND(Y167*Source!I221,7)</f>
        <v>5.28</v>
      </c>
      <c r="CW167">
        <v>0</v>
      </c>
      <c r="CX167">
        <f>ROUND(Y167*Source!I221,7)</f>
        <v>5.28</v>
      </c>
      <c r="CY167">
        <f>AD167</f>
        <v>406.64</v>
      </c>
      <c r="CZ167">
        <f>AH167</f>
        <v>406.64</v>
      </c>
      <c r="DA167">
        <f>AL167</f>
        <v>1</v>
      </c>
      <c r="DB167">
        <f t="shared" si="61"/>
        <v>268.38</v>
      </c>
      <c r="DC167">
        <f t="shared" si="62"/>
        <v>0</v>
      </c>
      <c r="DD167" t="s">
        <v>3</v>
      </c>
      <c r="DE167" t="s">
        <v>3</v>
      </c>
      <c r="DF167">
        <f t="shared" si="54"/>
        <v>0</v>
      </c>
      <c r="DG167">
        <f t="shared" si="63"/>
        <v>0</v>
      </c>
      <c r="DH167">
        <f t="shared" si="48"/>
        <v>0</v>
      </c>
      <c r="DI167">
        <f t="shared" si="49"/>
        <v>2147.06</v>
      </c>
      <c r="DJ167">
        <f>DI167</f>
        <v>2147.06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ROW(Source!A221)</f>
        <v>221</v>
      </c>
      <c r="B168">
        <v>312163570</v>
      </c>
      <c r="C168">
        <v>312164481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596</v>
      </c>
      <c r="J168" t="s">
        <v>3</v>
      </c>
      <c r="K168" t="s">
        <v>597</v>
      </c>
      <c r="L168">
        <v>1191</v>
      </c>
      <c r="N168">
        <v>1013</v>
      </c>
      <c r="O168" t="s">
        <v>595</v>
      </c>
      <c r="P168" t="s">
        <v>595</v>
      </c>
      <c r="Q168">
        <v>1</v>
      </c>
      <c r="W168">
        <v>0</v>
      </c>
      <c r="X168">
        <v>-1417349443</v>
      </c>
      <c r="Y168">
        <f t="shared" si="60"/>
        <v>0.03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0.03</v>
      </c>
      <c r="AU168" t="s">
        <v>3</v>
      </c>
      <c r="AV168">
        <v>2</v>
      </c>
      <c r="AW168">
        <v>2</v>
      </c>
      <c r="AX168">
        <v>312164486</v>
      </c>
      <c r="AY168">
        <v>1</v>
      </c>
      <c r="AZ168">
        <v>0</v>
      </c>
      <c r="BA168">
        <v>180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ROUND(Y168*Source!I221,7)</f>
        <v>0.24</v>
      </c>
      <c r="CY168">
        <f>AD168</f>
        <v>0</v>
      </c>
      <c r="CZ168">
        <f>AH168</f>
        <v>0</v>
      </c>
      <c r="DA168">
        <f>AL168</f>
        <v>1</v>
      </c>
      <c r="DB168">
        <f t="shared" si="61"/>
        <v>0</v>
      </c>
      <c r="DC168">
        <f t="shared" si="62"/>
        <v>0</v>
      </c>
      <c r="DD168" t="s">
        <v>3</v>
      </c>
      <c r="DE168" t="s">
        <v>3</v>
      </c>
      <c r="DF168">
        <f t="shared" si="54"/>
        <v>0</v>
      </c>
      <c r="DG168">
        <f t="shared" si="63"/>
        <v>0</v>
      </c>
      <c r="DH168">
        <f t="shared" si="48"/>
        <v>0</v>
      </c>
      <c r="DI168">
        <f t="shared" si="49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ROW(Source!A221)</f>
        <v>221</v>
      </c>
      <c r="B169">
        <v>312163570</v>
      </c>
      <c r="C169">
        <v>312164481</v>
      </c>
      <c r="D169">
        <v>277945805</v>
      </c>
      <c r="E169">
        <v>1</v>
      </c>
      <c r="F169">
        <v>1</v>
      </c>
      <c r="G169">
        <v>1</v>
      </c>
      <c r="H169">
        <v>2</v>
      </c>
      <c r="I169" t="s">
        <v>602</v>
      </c>
      <c r="J169" t="s">
        <v>603</v>
      </c>
      <c r="K169" t="s">
        <v>604</v>
      </c>
      <c r="L169">
        <v>1368</v>
      </c>
      <c r="N169">
        <v>1011</v>
      </c>
      <c r="O169" t="s">
        <v>384</v>
      </c>
      <c r="P169" t="s">
        <v>384</v>
      </c>
      <c r="Q169">
        <v>1</v>
      </c>
      <c r="W169">
        <v>0</v>
      </c>
      <c r="X169">
        <v>721652621</v>
      </c>
      <c r="Y169">
        <f t="shared" si="60"/>
        <v>0.03</v>
      </c>
      <c r="AA169">
        <v>0</v>
      </c>
      <c r="AB169">
        <v>544.70000000000005</v>
      </c>
      <c r="AC169">
        <v>477.98</v>
      </c>
      <c r="AD169">
        <v>0</v>
      </c>
      <c r="AE169">
        <v>0</v>
      </c>
      <c r="AF169">
        <v>544.70000000000005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0.03</v>
      </c>
      <c r="AU169" t="s">
        <v>3</v>
      </c>
      <c r="AV169">
        <v>1</v>
      </c>
      <c r="AW169">
        <v>2</v>
      </c>
      <c r="AX169">
        <v>312164487</v>
      </c>
      <c r="AY169">
        <v>1</v>
      </c>
      <c r="AZ169">
        <v>0</v>
      </c>
      <c r="BA169">
        <v>181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16.341000000000001</v>
      </c>
      <c r="BL169">
        <v>14.339399999999999</v>
      </c>
      <c r="BM169">
        <v>0</v>
      </c>
      <c r="BN169">
        <v>0</v>
      </c>
      <c r="BO169">
        <v>0.03</v>
      </c>
      <c r="BP169">
        <v>1</v>
      </c>
      <c r="BQ169">
        <v>0</v>
      </c>
      <c r="BR169">
        <v>16.341000000000001</v>
      </c>
      <c r="BS169">
        <v>14.339399999999999</v>
      </c>
      <c r="BT169">
        <v>0</v>
      </c>
      <c r="BU169">
        <v>0</v>
      </c>
      <c r="BV169">
        <v>0.03</v>
      </c>
      <c r="BW169">
        <v>1</v>
      </c>
      <c r="CV169">
        <v>0</v>
      </c>
      <c r="CW169">
        <f>ROUND(Y169*Source!I221*DO169,7)</f>
        <v>0.24</v>
      </c>
      <c r="CX169">
        <f>ROUND(Y169*Source!I221,7)</f>
        <v>0.24</v>
      </c>
      <c r="CY169">
        <f>AB169</f>
        <v>544.70000000000005</v>
      </c>
      <c r="CZ169">
        <f>AF169</f>
        <v>544.70000000000005</v>
      </c>
      <c r="DA169">
        <f>AJ169</f>
        <v>1</v>
      </c>
      <c r="DB169">
        <f t="shared" si="61"/>
        <v>16.34</v>
      </c>
      <c r="DC169">
        <f t="shared" si="62"/>
        <v>14.34</v>
      </c>
      <c r="DD169" t="s">
        <v>3</v>
      </c>
      <c r="DE169" t="s">
        <v>3</v>
      </c>
      <c r="DF169">
        <f t="shared" ref="DF169:DF200" si="64">ROUND(ROUND(AE169,2)*CX169,2)</f>
        <v>0</v>
      </c>
      <c r="DG169">
        <f t="shared" si="63"/>
        <v>130.72999999999999</v>
      </c>
      <c r="DH169">
        <f t="shared" si="48"/>
        <v>114.72</v>
      </c>
      <c r="DI169">
        <f t="shared" si="49"/>
        <v>0</v>
      </c>
      <c r="DJ169">
        <f>DG169+DH169</f>
        <v>245.45</v>
      </c>
      <c r="DK169">
        <v>1</v>
      </c>
      <c r="DL169" t="s">
        <v>605</v>
      </c>
      <c r="DM169">
        <v>4</v>
      </c>
      <c r="DN169" t="s">
        <v>595</v>
      </c>
      <c r="DO169">
        <v>1</v>
      </c>
    </row>
    <row r="170" spans="1:119" x14ac:dyDescent="0.2">
      <c r="A170">
        <f>ROW(Source!A222)</f>
        <v>222</v>
      </c>
      <c r="B170">
        <v>312163570</v>
      </c>
      <c r="C170">
        <v>312164488</v>
      </c>
      <c r="D170">
        <v>277560289</v>
      </c>
      <c r="E170">
        <v>109</v>
      </c>
      <c r="F170">
        <v>1</v>
      </c>
      <c r="G170">
        <v>1</v>
      </c>
      <c r="H170">
        <v>1</v>
      </c>
      <c r="I170" t="s">
        <v>697</v>
      </c>
      <c r="J170" t="s">
        <v>3</v>
      </c>
      <c r="K170" t="s">
        <v>698</v>
      </c>
      <c r="L170">
        <v>1191</v>
      </c>
      <c r="N170">
        <v>1013</v>
      </c>
      <c r="O170" t="s">
        <v>595</v>
      </c>
      <c r="P170" t="s">
        <v>595</v>
      </c>
      <c r="Q170">
        <v>1</v>
      </c>
      <c r="W170">
        <v>0</v>
      </c>
      <c r="X170">
        <v>1893946532</v>
      </c>
      <c r="Y170">
        <f t="shared" si="60"/>
        <v>1.27</v>
      </c>
      <c r="AA170">
        <v>0</v>
      </c>
      <c r="AB170">
        <v>0</v>
      </c>
      <c r="AC170">
        <v>0</v>
      </c>
      <c r="AD170">
        <v>451.23</v>
      </c>
      <c r="AE170">
        <v>0</v>
      </c>
      <c r="AF170">
        <v>0</v>
      </c>
      <c r="AG170">
        <v>0</v>
      </c>
      <c r="AH170">
        <v>451.23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1.27</v>
      </c>
      <c r="AU170" t="s">
        <v>3</v>
      </c>
      <c r="AV170">
        <v>1</v>
      </c>
      <c r="AW170">
        <v>2</v>
      </c>
      <c r="AX170">
        <v>312164493</v>
      </c>
      <c r="AY170">
        <v>1</v>
      </c>
      <c r="AZ170">
        <v>0</v>
      </c>
      <c r="BA170">
        <v>182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573.06209999999999</v>
      </c>
      <c r="BN170">
        <v>1.27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573.06209999999999</v>
      </c>
      <c r="BU170">
        <v>1.27</v>
      </c>
      <c r="BV170">
        <v>0</v>
      </c>
      <c r="BW170">
        <v>1</v>
      </c>
      <c r="CU170">
        <f>ROUND(AT170*Source!I222*AH170*AL170,2)</f>
        <v>2865.31</v>
      </c>
      <c r="CV170">
        <f>ROUND(Y170*Source!I222,7)</f>
        <v>6.35</v>
      </c>
      <c r="CW170">
        <v>0</v>
      </c>
      <c r="CX170">
        <f>ROUND(Y170*Source!I222,7)</f>
        <v>6.35</v>
      </c>
      <c r="CY170">
        <f>AD170</f>
        <v>451.23</v>
      </c>
      <c r="CZ170">
        <f>AH170</f>
        <v>451.23</v>
      </c>
      <c r="DA170">
        <f>AL170</f>
        <v>1</v>
      </c>
      <c r="DB170">
        <f t="shared" si="61"/>
        <v>573.05999999999995</v>
      </c>
      <c r="DC170">
        <f t="shared" si="62"/>
        <v>0</v>
      </c>
      <c r="DD170" t="s">
        <v>3</v>
      </c>
      <c r="DE170" t="s">
        <v>3</v>
      </c>
      <c r="DF170">
        <f t="shared" si="64"/>
        <v>0</v>
      </c>
      <c r="DG170">
        <f t="shared" si="63"/>
        <v>0</v>
      </c>
      <c r="DH170">
        <f t="shared" si="48"/>
        <v>0</v>
      </c>
      <c r="DI170">
        <f t="shared" si="49"/>
        <v>2865.31</v>
      </c>
      <c r="DJ170">
        <f>DI170</f>
        <v>2865.31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ROW(Source!A222)</f>
        <v>222</v>
      </c>
      <c r="B171">
        <v>312163570</v>
      </c>
      <c r="C171">
        <v>312164488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596</v>
      </c>
      <c r="J171" t="s">
        <v>3</v>
      </c>
      <c r="K171" t="s">
        <v>597</v>
      </c>
      <c r="L171">
        <v>1191</v>
      </c>
      <c r="N171">
        <v>1013</v>
      </c>
      <c r="O171" t="s">
        <v>595</v>
      </c>
      <c r="P171" t="s">
        <v>595</v>
      </c>
      <c r="Q171">
        <v>1</v>
      </c>
      <c r="W171">
        <v>0</v>
      </c>
      <c r="X171">
        <v>-1417349443</v>
      </c>
      <c r="Y171">
        <f t="shared" si="60"/>
        <v>0.13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0.13</v>
      </c>
      <c r="AU171" t="s">
        <v>3</v>
      </c>
      <c r="AV171">
        <v>2</v>
      </c>
      <c r="AW171">
        <v>2</v>
      </c>
      <c r="AX171">
        <v>312164494</v>
      </c>
      <c r="AY171">
        <v>1</v>
      </c>
      <c r="AZ171">
        <v>0</v>
      </c>
      <c r="BA171">
        <v>183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ROUND(Y171*Source!I222,7)</f>
        <v>0.65</v>
      </c>
      <c r="CY171">
        <f>AD171</f>
        <v>0</v>
      </c>
      <c r="CZ171">
        <f>AH171</f>
        <v>0</v>
      </c>
      <c r="DA171">
        <f>AL171</f>
        <v>1</v>
      </c>
      <c r="DB171">
        <f t="shared" si="61"/>
        <v>0</v>
      </c>
      <c r="DC171">
        <f t="shared" si="62"/>
        <v>0</v>
      </c>
      <c r="DD171" t="s">
        <v>3</v>
      </c>
      <c r="DE171" t="s">
        <v>3</v>
      </c>
      <c r="DF171">
        <f t="shared" si="64"/>
        <v>0</v>
      </c>
      <c r="DG171">
        <f t="shared" si="63"/>
        <v>0</v>
      </c>
      <c r="DH171">
        <f t="shared" si="48"/>
        <v>0</v>
      </c>
      <c r="DI171">
        <f t="shared" si="49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ROW(Source!A222)</f>
        <v>222</v>
      </c>
      <c r="B172">
        <v>312163570</v>
      </c>
      <c r="C172">
        <v>312164488</v>
      </c>
      <c r="D172">
        <v>277944868</v>
      </c>
      <c r="E172">
        <v>1</v>
      </c>
      <c r="F172">
        <v>1</v>
      </c>
      <c r="G172">
        <v>1</v>
      </c>
      <c r="H172">
        <v>2</v>
      </c>
      <c r="I172" t="s">
        <v>666</v>
      </c>
      <c r="J172" t="s">
        <v>667</v>
      </c>
      <c r="K172" t="s">
        <v>668</v>
      </c>
      <c r="L172">
        <v>1368</v>
      </c>
      <c r="N172">
        <v>1011</v>
      </c>
      <c r="O172" t="s">
        <v>384</v>
      </c>
      <c r="P172" t="s">
        <v>384</v>
      </c>
      <c r="Q172">
        <v>1</v>
      </c>
      <c r="W172">
        <v>0</v>
      </c>
      <c r="X172">
        <v>412917512</v>
      </c>
      <c r="Y172">
        <f t="shared" si="60"/>
        <v>0.06</v>
      </c>
      <c r="AA172">
        <v>0</v>
      </c>
      <c r="AB172">
        <v>436.88</v>
      </c>
      <c r="AC172">
        <v>477.98</v>
      </c>
      <c r="AD172">
        <v>0</v>
      </c>
      <c r="AE172">
        <v>0</v>
      </c>
      <c r="AF172">
        <v>346.73</v>
      </c>
      <c r="AG172">
        <v>477.98</v>
      </c>
      <c r="AH172">
        <v>0</v>
      </c>
      <c r="AI172">
        <v>1</v>
      </c>
      <c r="AJ172">
        <v>1.26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0.06</v>
      </c>
      <c r="AU172" t="s">
        <v>3</v>
      </c>
      <c r="AV172">
        <v>1</v>
      </c>
      <c r="AW172">
        <v>2</v>
      </c>
      <c r="AX172">
        <v>312164495</v>
      </c>
      <c r="AY172">
        <v>1</v>
      </c>
      <c r="AZ172">
        <v>0</v>
      </c>
      <c r="BA172">
        <v>184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20.803799999999999</v>
      </c>
      <c r="BL172">
        <v>28.678799999999999</v>
      </c>
      <c r="BM172">
        <v>0</v>
      </c>
      <c r="BN172">
        <v>0</v>
      </c>
      <c r="BO172">
        <v>0.06</v>
      </c>
      <c r="BP172">
        <v>1</v>
      </c>
      <c r="BQ172">
        <v>0</v>
      </c>
      <c r="BR172">
        <v>20.803799999999999</v>
      </c>
      <c r="BS172">
        <v>28.678799999999999</v>
      </c>
      <c r="BT172">
        <v>0</v>
      </c>
      <c r="BU172">
        <v>0</v>
      </c>
      <c r="BV172">
        <v>0.06</v>
      </c>
      <c r="BW172">
        <v>1</v>
      </c>
      <c r="CV172">
        <v>0</v>
      </c>
      <c r="CW172">
        <f>ROUND(Y172*Source!I222*DO172,7)</f>
        <v>0.3</v>
      </c>
      <c r="CX172">
        <f>ROUND(Y172*Source!I222,7)</f>
        <v>0.3</v>
      </c>
      <c r="CY172">
        <f>AB172</f>
        <v>436.88</v>
      </c>
      <c r="CZ172">
        <f>AF172</f>
        <v>346.73</v>
      </c>
      <c r="DA172">
        <f>AJ172</f>
        <v>1.26</v>
      </c>
      <c r="DB172">
        <f t="shared" si="61"/>
        <v>20.8</v>
      </c>
      <c r="DC172">
        <f t="shared" si="62"/>
        <v>28.68</v>
      </c>
      <c r="DD172" t="s">
        <v>3</v>
      </c>
      <c r="DE172" t="s">
        <v>3</v>
      </c>
      <c r="DF172">
        <f t="shared" si="64"/>
        <v>0</v>
      </c>
      <c r="DG172">
        <f>ROUND(ROUND(AF172*AJ172,2)*CX172,2)</f>
        <v>131.06</v>
      </c>
      <c r="DH172">
        <f t="shared" si="48"/>
        <v>143.38999999999999</v>
      </c>
      <c r="DI172">
        <f t="shared" si="49"/>
        <v>0</v>
      </c>
      <c r="DJ172">
        <f>DG172+DH172</f>
        <v>274.45</v>
      </c>
      <c r="DK172">
        <v>1</v>
      </c>
      <c r="DL172" t="s">
        <v>605</v>
      </c>
      <c r="DM172">
        <v>4</v>
      </c>
      <c r="DN172" t="s">
        <v>595</v>
      </c>
      <c r="DO172">
        <v>1</v>
      </c>
    </row>
    <row r="173" spans="1:119" x14ac:dyDescent="0.2">
      <c r="A173">
        <f>ROW(Source!A222)</f>
        <v>222</v>
      </c>
      <c r="B173">
        <v>312163570</v>
      </c>
      <c r="C173">
        <v>312164488</v>
      </c>
      <c r="D173">
        <v>277945805</v>
      </c>
      <c r="E173">
        <v>1</v>
      </c>
      <c r="F173">
        <v>1</v>
      </c>
      <c r="G173">
        <v>1</v>
      </c>
      <c r="H173">
        <v>2</v>
      </c>
      <c r="I173" t="s">
        <v>602</v>
      </c>
      <c r="J173" t="s">
        <v>603</v>
      </c>
      <c r="K173" t="s">
        <v>604</v>
      </c>
      <c r="L173">
        <v>1368</v>
      </c>
      <c r="N173">
        <v>1011</v>
      </c>
      <c r="O173" t="s">
        <v>384</v>
      </c>
      <c r="P173" t="s">
        <v>384</v>
      </c>
      <c r="Q173">
        <v>1</v>
      </c>
      <c r="W173">
        <v>0</v>
      </c>
      <c r="X173">
        <v>721652621</v>
      </c>
      <c r="Y173">
        <f t="shared" si="60"/>
        <v>7.0000000000000007E-2</v>
      </c>
      <c r="AA173">
        <v>0</v>
      </c>
      <c r="AB173">
        <v>544.70000000000005</v>
      </c>
      <c r="AC173">
        <v>477.98</v>
      </c>
      <c r="AD173">
        <v>0</v>
      </c>
      <c r="AE173">
        <v>0</v>
      </c>
      <c r="AF173">
        <v>544.70000000000005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7.0000000000000007E-2</v>
      </c>
      <c r="AU173" t="s">
        <v>3</v>
      </c>
      <c r="AV173">
        <v>1</v>
      </c>
      <c r="AW173">
        <v>2</v>
      </c>
      <c r="AX173">
        <v>312164496</v>
      </c>
      <c r="AY173">
        <v>1</v>
      </c>
      <c r="AZ173">
        <v>0</v>
      </c>
      <c r="BA173">
        <v>185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38.129000000000005</v>
      </c>
      <c r="BL173">
        <v>33.458600000000004</v>
      </c>
      <c r="BM173">
        <v>0</v>
      </c>
      <c r="BN173">
        <v>0</v>
      </c>
      <c r="BO173">
        <v>7.0000000000000007E-2</v>
      </c>
      <c r="BP173">
        <v>1</v>
      </c>
      <c r="BQ173">
        <v>0</v>
      </c>
      <c r="BR173">
        <v>38.129000000000005</v>
      </c>
      <c r="BS173">
        <v>33.458600000000004</v>
      </c>
      <c r="BT173">
        <v>0</v>
      </c>
      <c r="BU173">
        <v>0</v>
      </c>
      <c r="BV173">
        <v>7.0000000000000007E-2</v>
      </c>
      <c r="BW173">
        <v>1</v>
      </c>
      <c r="CV173">
        <v>0</v>
      </c>
      <c r="CW173">
        <f>ROUND(Y173*Source!I222*DO173,7)</f>
        <v>0.35</v>
      </c>
      <c r="CX173">
        <f>ROUND(Y173*Source!I222,7)</f>
        <v>0.35</v>
      </c>
      <c r="CY173">
        <f>AB173</f>
        <v>544.70000000000005</v>
      </c>
      <c r="CZ173">
        <f>AF173</f>
        <v>544.70000000000005</v>
      </c>
      <c r="DA173">
        <f>AJ173</f>
        <v>1</v>
      </c>
      <c r="DB173">
        <f t="shared" si="61"/>
        <v>38.130000000000003</v>
      </c>
      <c r="DC173">
        <f t="shared" si="62"/>
        <v>33.46</v>
      </c>
      <c r="DD173" t="s">
        <v>3</v>
      </c>
      <c r="DE173" t="s">
        <v>3</v>
      </c>
      <c r="DF173">
        <f t="shared" si="64"/>
        <v>0</v>
      </c>
      <c r="DG173">
        <f t="shared" ref="DG173:DG178" si="65">ROUND(ROUND(AF173,2)*CX173,2)</f>
        <v>190.65</v>
      </c>
      <c r="DH173">
        <f t="shared" si="48"/>
        <v>167.29</v>
      </c>
      <c r="DI173">
        <f t="shared" si="49"/>
        <v>0</v>
      </c>
      <c r="DJ173">
        <f>DG173+DH173</f>
        <v>357.94</v>
      </c>
      <c r="DK173">
        <v>1</v>
      </c>
      <c r="DL173" t="s">
        <v>605</v>
      </c>
      <c r="DM173">
        <v>4</v>
      </c>
      <c r="DN173" t="s">
        <v>595</v>
      </c>
      <c r="DO173">
        <v>1</v>
      </c>
    </row>
    <row r="174" spans="1:119" x14ac:dyDescent="0.2">
      <c r="A174">
        <f>ROW(Source!A223)</f>
        <v>223</v>
      </c>
      <c r="B174">
        <v>312163570</v>
      </c>
      <c r="C174">
        <v>312164503</v>
      </c>
      <c r="D174">
        <v>277560257</v>
      </c>
      <c r="E174">
        <v>109</v>
      </c>
      <c r="F174">
        <v>1</v>
      </c>
      <c r="G174">
        <v>1</v>
      </c>
      <c r="H174">
        <v>1</v>
      </c>
      <c r="I174" t="s">
        <v>646</v>
      </c>
      <c r="J174" t="s">
        <v>3</v>
      </c>
      <c r="K174" t="s">
        <v>647</v>
      </c>
      <c r="L174">
        <v>1191</v>
      </c>
      <c r="N174">
        <v>1013</v>
      </c>
      <c r="O174" t="s">
        <v>595</v>
      </c>
      <c r="P174" t="s">
        <v>595</v>
      </c>
      <c r="Q174">
        <v>1</v>
      </c>
      <c r="W174">
        <v>0</v>
      </c>
      <c r="X174">
        <v>388411409</v>
      </c>
      <c r="Y174">
        <f t="shared" si="60"/>
        <v>0.61</v>
      </c>
      <c r="AA174">
        <v>0</v>
      </c>
      <c r="AB174">
        <v>0</v>
      </c>
      <c r="AC174">
        <v>0</v>
      </c>
      <c r="AD174">
        <v>406.64</v>
      </c>
      <c r="AE174">
        <v>0</v>
      </c>
      <c r="AF174">
        <v>0</v>
      </c>
      <c r="AG174">
        <v>0</v>
      </c>
      <c r="AH174">
        <v>406.64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312164507</v>
      </c>
      <c r="AY174">
        <v>1</v>
      </c>
      <c r="AZ174">
        <v>0</v>
      </c>
      <c r="BA174">
        <v>192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248.0504</v>
      </c>
      <c r="BN174">
        <v>0.61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248.0504</v>
      </c>
      <c r="BU174">
        <v>0.61</v>
      </c>
      <c r="BV174">
        <v>0</v>
      </c>
      <c r="BW174">
        <v>1</v>
      </c>
      <c r="CU174">
        <f>ROUND(AT174*Source!I223*AH174*AL174,2)</f>
        <v>496.1</v>
      </c>
      <c r="CV174">
        <f>ROUND(Y174*Source!I223,7)</f>
        <v>1.22</v>
      </c>
      <c r="CW174">
        <v>0</v>
      </c>
      <c r="CX174">
        <f>ROUND(Y174*Source!I223,7)</f>
        <v>1.22</v>
      </c>
      <c r="CY174">
        <f>AD174</f>
        <v>406.64</v>
      </c>
      <c r="CZ174">
        <f>AH174</f>
        <v>406.64</v>
      </c>
      <c r="DA174">
        <f>AL174</f>
        <v>1</v>
      </c>
      <c r="DB174">
        <f t="shared" si="61"/>
        <v>248.05</v>
      </c>
      <c r="DC174">
        <f t="shared" si="62"/>
        <v>0</v>
      </c>
      <c r="DD174" t="s">
        <v>3</v>
      </c>
      <c r="DE174" t="s">
        <v>3</v>
      </c>
      <c r="DF174">
        <f t="shared" si="64"/>
        <v>0</v>
      </c>
      <c r="DG174">
        <f t="shared" si="65"/>
        <v>0</v>
      </c>
      <c r="DH174">
        <f t="shared" si="48"/>
        <v>0</v>
      </c>
      <c r="DI174">
        <f t="shared" si="49"/>
        <v>496.1</v>
      </c>
      <c r="DJ174">
        <f>DI174</f>
        <v>496.1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ROW(Source!A223)</f>
        <v>223</v>
      </c>
      <c r="B175">
        <v>312163570</v>
      </c>
      <c r="C175">
        <v>312164503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596</v>
      </c>
      <c r="J175" t="s">
        <v>3</v>
      </c>
      <c r="K175" t="s">
        <v>597</v>
      </c>
      <c r="L175">
        <v>1191</v>
      </c>
      <c r="N175">
        <v>1013</v>
      </c>
      <c r="O175" t="s">
        <v>595</v>
      </c>
      <c r="P175" t="s">
        <v>595</v>
      </c>
      <c r="Q175">
        <v>1</v>
      </c>
      <c r="W175">
        <v>0</v>
      </c>
      <c r="X175">
        <v>-1417349443</v>
      </c>
      <c r="Y175">
        <f t="shared" si="60"/>
        <v>0.03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0.03</v>
      </c>
      <c r="AU175" t="s">
        <v>3</v>
      </c>
      <c r="AV175">
        <v>2</v>
      </c>
      <c r="AW175">
        <v>2</v>
      </c>
      <c r="AX175">
        <v>312164508</v>
      </c>
      <c r="AY175">
        <v>1</v>
      </c>
      <c r="AZ175">
        <v>0</v>
      </c>
      <c r="BA175">
        <v>193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ROUND(Y175*Source!I223,7)</f>
        <v>0.06</v>
      </c>
      <c r="CY175">
        <f>AD175</f>
        <v>0</v>
      </c>
      <c r="CZ175">
        <f>AH175</f>
        <v>0</v>
      </c>
      <c r="DA175">
        <f>AL175</f>
        <v>1</v>
      </c>
      <c r="DB175">
        <f t="shared" si="61"/>
        <v>0</v>
      </c>
      <c r="DC175">
        <f t="shared" si="62"/>
        <v>0</v>
      </c>
      <c r="DD175" t="s">
        <v>3</v>
      </c>
      <c r="DE175" t="s">
        <v>3</v>
      </c>
      <c r="DF175">
        <f t="shared" si="64"/>
        <v>0</v>
      </c>
      <c r="DG175">
        <f t="shared" si="65"/>
        <v>0</v>
      </c>
      <c r="DH175">
        <f t="shared" si="48"/>
        <v>0</v>
      </c>
      <c r="DI175">
        <f t="shared" si="49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ROW(Source!A223)</f>
        <v>223</v>
      </c>
      <c r="B176">
        <v>312163570</v>
      </c>
      <c r="C176">
        <v>312164503</v>
      </c>
      <c r="D176">
        <v>277945805</v>
      </c>
      <c r="E176">
        <v>1</v>
      </c>
      <c r="F176">
        <v>1</v>
      </c>
      <c r="G176">
        <v>1</v>
      </c>
      <c r="H176">
        <v>2</v>
      </c>
      <c r="I176" t="s">
        <v>602</v>
      </c>
      <c r="J176" t="s">
        <v>603</v>
      </c>
      <c r="K176" t="s">
        <v>604</v>
      </c>
      <c r="L176">
        <v>1368</v>
      </c>
      <c r="N176">
        <v>1011</v>
      </c>
      <c r="O176" t="s">
        <v>384</v>
      </c>
      <c r="P176" t="s">
        <v>384</v>
      </c>
      <c r="Q176">
        <v>1</v>
      </c>
      <c r="W176">
        <v>0</v>
      </c>
      <c r="X176">
        <v>721652621</v>
      </c>
      <c r="Y176">
        <f t="shared" si="60"/>
        <v>0.03</v>
      </c>
      <c r="AA176">
        <v>0</v>
      </c>
      <c r="AB176">
        <v>544.70000000000005</v>
      </c>
      <c r="AC176">
        <v>477.98</v>
      </c>
      <c r="AD176">
        <v>0</v>
      </c>
      <c r="AE176">
        <v>0</v>
      </c>
      <c r="AF176">
        <v>544.70000000000005</v>
      </c>
      <c r="AG176">
        <v>477.98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0.03</v>
      </c>
      <c r="AU176" t="s">
        <v>3</v>
      </c>
      <c r="AV176">
        <v>1</v>
      </c>
      <c r="AW176">
        <v>2</v>
      </c>
      <c r="AX176">
        <v>312164509</v>
      </c>
      <c r="AY176">
        <v>1</v>
      </c>
      <c r="AZ176">
        <v>0</v>
      </c>
      <c r="BA176">
        <v>194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16.341000000000001</v>
      </c>
      <c r="BL176">
        <v>14.339399999999999</v>
      </c>
      <c r="BM176">
        <v>0</v>
      </c>
      <c r="BN176">
        <v>0</v>
      </c>
      <c r="BO176">
        <v>0.03</v>
      </c>
      <c r="BP176">
        <v>1</v>
      </c>
      <c r="BQ176">
        <v>0</v>
      </c>
      <c r="BR176">
        <v>16.341000000000001</v>
      </c>
      <c r="BS176">
        <v>14.339399999999999</v>
      </c>
      <c r="BT176">
        <v>0</v>
      </c>
      <c r="BU176">
        <v>0</v>
      </c>
      <c r="BV176">
        <v>0.03</v>
      </c>
      <c r="BW176">
        <v>1</v>
      </c>
      <c r="CV176">
        <v>0</v>
      </c>
      <c r="CW176">
        <f>ROUND(Y176*Source!I223*DO176,7)</f>
        <v>0.06</v>
      </c>
      <c r="CX176">
        <f>ROUND(Y176*Source!I223,7)</f>
        <v>0.06</v>
      </c>
      <c r="CY176">
        <f>AB176</f>
        <v>544.70000000000005</v>
      </c>
      <c r="CZ176">
        <f>AF176</f>
        <v>544.70000000000005</v>
      </c>
      <c r="DA176">
        <f>AJ176</f>
        <v>1</v>
      </c>
      <c r="DB176">
        <f t="shared" si="61"/>
        <v>16.34</v>
      </c>
      <c r="DC176">
        <f t="shared" si="62"/>
        <v>14.34</v>
      </c>
      <c r="DD176" t="s">
        <v>3</v>
      </c>
      <c r="DE176" t="s">
        <v>3</v>
      </c>
      <c r="DF176">
        <f t="shared" si="64"/>
        <v>0</v>
      </c>
      <c r="DG176">
        <f t="shared" si="65"/>
        <v>32.68</v>
      </c>
      <c r="DH176">
        <f t="shared" si="48"/>
        <v>28.68</v>
      </c>
      <c r="DI176">
        <f t="shared" si="49"/>
        <v>0</v>
      </c>
      <c r="DJ176">
        <f>DG176+DH176</f>
        <v>61.36</v>
      </c>
      <c r="DK176">
        <v>1</v>
      </c>
      <c r="DL176" t="s">
        <v>605</v>
      </c>
      <c r="DM176">
        <v>4</v>
      </c>
      <c r="DN176" t="s">
        <v>595</v>
      </c>
      <c r="DO176">
        <v>1</v>
      </c>
    </row>
    <row r="177" spans="1:119" x14ac:dyDescent="0.2">
      <c r="A177">
        <f>ROW(Source!A224)</f>
        <v>224</v>
      </c>
      <c r="B177">
        <v>312163570</v>
      </c>
      <c r="C177">
        <v>312164510</v>
      </c>
      <c r="D177">
        <v>277560289</v>
      </c>
      <c r="E177">
        <v>109</v>
      </c>
      <c r="F177">
        <v>1</v>
      </c>
      <c r="G177">
        <v>1</v>
      </c>
      <c r="H177">
        <v>1</v>
      </c>
      <c r="I177" t="s">
        <v>697</v>
      </c>
      <c r="J177" t="s">
        <v>3</v>
      </c>
      <c r="K177" t="s">
        <v>698</v>
      </c>
      <c r="L177">
        <v>1191</v>
      </c>
      <c r="N177">
        <v>1013</v>
      </c>
      <c r="O177" t="s">
        <v>595</v>
      </c>
      <c r="P177" t="s">
        <v>595</v>
      </c>
      <c r="Q177">
        <v>1</v>
      </c>
      <c r="W177">
        <v>0</v>
      </c>
      <c r="X177">
        <v>1893946532</v>
      </c>
      <c r="Y177">
        <f t="shared" si="60"/>
        <v>1.27</v>
      </c>
      <c r="AA177">
        <v>0</v>
      </c>
      <c r="AB177">
        <v>0</v>
      </c>
      <c r="AC177">
        <v>0</v>
      </c>
      <c r="AD177">
        <v>451.23</v>
      </c>
      <c r="AE177">
        <v>0</v>
      </c>
      <c r="AF177">
        <v>0</v>
      </c>
      <c r="AG177">
        <v>0</v>
      </c>
      <c r="AH177">
        <v>451.23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1.27</v>
      </c>
      <c r="AU177" t="s">
        <v>3</v>
      </c>
      <c r="AV177">
        <v>1</v>
      </c>
      <c r="AW177">
        <v>2</v>
      </c>
      <c r="AX177">
        <v>312164515</v>
      </c>
      <c r="AY177">
        <v>1</v>
      </c>
      <c r="AZ177">
        <v>0</v>
      </c>
      <c r="BA177">
        <v>195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573.06209999999999</v>
      </c>
      <c r="BN177">
        <v>1.27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573.06209999999999</v>
      </c>
      <c r="BU177">
        <v>1.27</v>
      </c>
      <c r="BV177">
        <v>0</v>
      </c>
      <c r="BW177">
        <v>1</v>
      </c>
      <c r="CU177">
        <f>ROUND(AT177*Source!I224*AH177*AL177,2)</f>
        <v>573.05999999999995</v>
      </c>
      <c r="CV177">
        <f>ROUND(Y177*Source!I224,7)</f>
        <v>1.27</v>
      </c>
      <c r="CW177">
        <v>0</v>
      </c>
      <c r="CX177">
        <f>ROUND(Y177*Source!I224,7)</f>
        <v>1.27</v>
      </c>
      <c r="CY177">
        <f>AD177</f>
        <v>451.23</v>
      </c>
      <c r="CZ177">
        <f>AH177</f>
        <v>451.23</v>
      </c>
      <c r="DA177">
        <f>AL177</f>
        <v>1</v>
      </c>
      <c r="DB177">
        <f t="shared" si="61"/>
        <v>573.05999999999995</v>
      </c>
      <c r="DC177">
        <f t="shared" si="62"/>
        <v>0</v>
      </c>
      <c r="DD177" t="s">
        <v>3</v>
      </c>
      <c r="DE177" t="s">
        <v>3</v>
      </c>
      <c r="DF177">
        <f t="shared" si="64"/>
        <v>0</v>
      </c>
      <c r="DG177">
        <f t="shared" si="65"/>
        <v>0</v>
      </c>
      <c r="DH177">
        <f t="shared" si="48"/>
        <v>0</v>
      </c>
      <c r="DI177">
        <f t="shared" si="49"/>
        <v>573.05999999999995</v>
      </c>
      <c r="DJ177">
        <f>DI177</f>
        <v>573.05999999999995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ROW(Source!A224)</f>
        <v>224</v>
      </c>
      <c r="B178">
        <v>312163570</v>
      </c>
      <c r="C178">
        <v>312164510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596</v>
      </c>
      <c r="J178" t="s">
        <v>3</v>
      </c>
      <c r="K178" t="s">
        <v>597</v>
      </c>
      <c r="L178">
        <v>1191</v>
      </c>
      <c r="N178">
        <v>1013</v>
      </c>
      <c r="O178" t="s">
        <v>595</v>
      </c>
      <c r="P178" t="s">
        <v>595</v>
      </c>
      <c r="Q178">
        <v>1</v>
      </c>
      <c r="W178">
        <v>0</v>
      </c>
      <c r="X178">
        <v>-1417349443</v>
      </c>
      <c r="Y178">
        <f t="shared" si="60"/>
        <v>0.13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0.13</v>
      </c>
      <c r="AU178" t="s">
        <v>3</v>
      </c>
      <c r="AV178">
        <v>2</v>
      </c>
      <c r="AW178">
        <v>2</v>
      </c>
      <c r="AX178">
        <v>312164516</v>
      </c>
      <c r="AY178">
        <v>1</v>
      </c>
      <c r="AZ178">
        <v>0</v>
      </c>
      <c r="BA178">
        <v>196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ROUND(Y178*Source!I224,7)</f>
        <v>0.13</v>
      </c>
      <c r="CY178">
        <f>AD178</f>
        <v>0</v>
      </c>
      <c r="CZ178">
        <f>AH178</f>
        <v>0</v>
      </c>
      <c r="DA178">
        <f>AL178</f>
        <v>1</v>
      </c>
      <c r="DB178">
        <f t="shared" si="61"/>
        <v>0</v>
      </c>
      <c r="DC178">
        <f t="shared" si="62"/>
        <v>0</v>
      </c>
      <c r="DD178" t="s">
        <v>3</v>
      </c>
      <c r="DE178" t="s">
        <v>3</v>
      </c>
      <c r="DF178">
        <f t="shared" si="64"/>
        <v>0</v>
      </c>
      <c r="DG178">
        <f t="shared" si="65"/>
        <v>0</v>
      </c>
      <c r="DH178">
        <f t="shared" si="48"/>
        <v>0</v>
      </c>
      <c r="DI178">
        <f t="shared" si="49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ROW(Source!A224)</f>
        <v>224</v>
      </c>
      <c r="B179">
        <v>312163570</v>
      </c>
      <c r="C179">
        <v>312164510</v>
      </c>
      <c r="D179">
        <v>277944868</v>
      </c>
      <c r="E179">
        <v>1</v>
      </c>
      <c r="F179">
        <v>1</v>
      </c>
      <c r="G179">
        <v>1</v>
      </c>
      <c r="H179">
        <v>2</v>
      </c>
      <c r="I179" t="s">
        <v>666</v>
      </c>
      <c r="J179" t="s">
        <v>667</v>
      </c>
      <c r="K179" t="s">
        <v>668</v>
      </c>
      <c r="L179">
        <v>1368</v>
      </c>
      <c r="N179">
        <v>1011</v>
      </c>
      <c r="O179" t="s">
        <v>384</v>
      </c>
      <c r="P179" t="s">
        <v>384</v>
      </c>
      <c r="Q179">
        <v>1</v>
      </c>
      <c r="W179">
        <v>0</v>
      </c>
      <c r="X179">
        <v>412917512</v>
      </c>
      <c r="Y179">
        <f t="shared" si="60"/>
        <v>0.06</v>
      </c>
      <c r="AA179">
        <v>0</v>
      </c>
      <c r="AB179">
        <v>436.88</v>
      </c>
      <c r="AC179">
        <v>477.98</v>
      </c>
      <c r="AD179">
        <v>0</v>
      </c>
      <c r="AE179">
        <v>0</v>
      </c>
      <c r="AF179">
        <v>346.73</v>
      </c>
      <c r="AG179">
        <v>477.98</v>
      </c>
      <c r="AH179">
        <v>0</v>
      </c>
      <c r="AI179">
        <v>1</v>
      </c>
      <c r="AJ179">
        <v>1.26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0.06</v>
      </c>
      <c r="AU179" t="s">
        <v>3</v>
      </c>
      <c r="AV179">
        <v>1</v>
      </c>
      <c r="AW179">
        <v>2</v>
      </c>
      <c r="AX179">
        <v>312164517</v>
      </c>
      <c r="AY179">
        <v>1</v>
      </c>
      <c r="AZ179">
        <v>0</v>
      </c>
      <c r="BA179">
        <v>197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20.803799999999999</v>
      </c>
      <c r="BL179">
        <v>28.678799999999999</v>
      </c>
      <c r="BM179">
        <v>0</v>
      </c>
      <c r="BN179">
        <v>0</v>
      </c>
      <c r="BO179">
        <v>0.06</v>
      </c>
      <c r="BP179">
        <v>1</v>
      </c>
      <c r="BQ179">
        <v>0</v>
      </c>
      <c r="BR179">
        <v>20.803799999999999</v>
      </c>
      <c r="BS179">
        <v>28.678799999999999</v>
      </c>
      <c r="BT179">
        <v>0</v>
      </c>
      <c r="BU179">
        <v>0</v>
      </c>
      <c r="BV179">
        <v>0.06</v>
      </c>
      <c r="BW179">
        <v>1</v>
      </c>
      <c r="CV179">
        <v>0</v>
      </c>
      <c r="CW179">
        <f>ROUND(Y179*Source!I224*DO179,7)</f>
        <v>0.06</v>
      </c>
      <c r="CX179">
        <f>ROUND(Y179*Source!I224,7)</f>
        <v>0.06</v>
      </c>
      <c r="CY179">
        <f>AB179</f>
        <v>436.88</v>
      </c>
      <c r="CZ179">
        <f>AF179</f>
        <v>346.73</v>
      </c>
      <c r="DA179">
        <f>AJ179</f>
        <v>1.26</v>
      </c>
      <c r="DB179">
        <f t="shared" si="61"/>
        <v>20.8</v>
      </c>
      <c r="DC179">
        <f t="shared" si="62"/>
        <v>28.68</v>
      </c>
      <c r="DD179" t="s">
        <v>3</v>
      </c>
      <c r="DE179" t="s">
        <v>3</v>
      </c>
      <c r="DF179">
        <f t="shared" si="64"/>
        <v>0</v>
      </c>
      <c r="DG179">
        <f>ROUND(ROUND(AF179*AJ179,2)*CX179,2)</f>
        <v>26.21</v>
      </c>
      <c r="DH179">
        <f t="shared" si="48"/>
        <v>28.68</v>
      </c>
      <c r="DI179">
        <f t="shared" si="49"/>
        <v>0</v>
      </c>
      <c r="DJ179">
        <f>DG179+DH179</f>
        <v>54.89</v>
      </c>
      <c r="DK179">
        <v>1</v>
      </c>
      <c r="DL179" t="s">
        <v>605</v>
      </c>
      <c r="DM179">
        <v>4</v>
      </c>
      <c r="DN179" t="s">
        <v>595</v>
      </c>
      <c r="DO179">
        <v>1</v>
      </c>
    </row>
    <row r="180" spans="1:119" x14ac:dyDescent="0.2">
      <c r="A180">
        <f>ROW(Source!A224)</f>
        <v>224</v>
      </c>
      <c r="B180">
        <v>312163570</v>
      </c>
      <c r="C180">
        <v>312164510</v>
      </c>
      <c r="D180">
        <v>277945805</v>
      </c>
      <c r="E180">
        <v>1</v>
      </c>
      <c r="F180">
        <v>1</v>
      </c>
      <c r="G180">
        <v>1</v>
      </c>
      <c r="H180">
        <v>2</v>
      </c>
      <c r="I180" t="s">
        <v>602</v>
      </c>
      <c r="J180" t="s">
        <v>603</v>
      </c>
      <c r="K180" t="s">
        <v>604</v>
      </c>
      <c r="L180">
        <v>1368</v>
      </c>
      <c r="N180">
        <v>1011</v>
      </c>
      <c r="O180" t="s">
        <v>384</v>
      </c>
      <c r="P180" t="s">
        <v>384</v>
      </c>
      <c r="Q180">
        <v>1</v>
      </c>
      <c r="W180">
        <v>0</v>
      </c>
      <c r="X180">
        <v>721652621</v>
      </c>
      <c r="Y180">
        <f t="shared" si="60"/>
        <v>7.0000000000000007E-2</v>
      </c>
      <c r="AA180">
        <v>0</v>
      </c>
      <c r="AB180">
        <v>544.70000000000005</v>
      </c>
      <c r="AC180">
        <v>477.98</v>
      </c>
      <c r="AD180">
        <v>0</v>
      </c>
      <c r="AE180">
        <v>0</v>
      </c>
      <c r="AF180">
        <v>544.70000000000005</v>
      </c>
      <c r="AG180">
        <v>477.98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7.0000000000000007E-2</v>
      </c>
      <c r="AU180" t="s">
        <v>3</v>
      </c>
      <c r="AV180">
        <v>1</v>
      </c>
      <c r="AW180">
        <v>2</v>
      </c>
      <c r="AX180">
        <v>312164518</v>
      </c>
      <c r="AY180">
        <v>1</v>
      </c>
      <c r="AZ180">
        <v>0</v>
      </c>
      <c r="BA180">
        <v>198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38.129000000000005</v>
      </c>
      <c r="BL180">
        <v>33.458600000000004</v>
      </c>
      <c r="BM180">
        <v>0</v>
      </c>
      <c r="BN180">
        <v>0</v>
      </c>
      <c r="BO180">
        <v>7.0000000000000007E-2</v>
      </c>
      <c r="BP180">
        <v>1</v>
      </c>
      <c r="BQ180">
        <v>0</v>
      </c>
      <c r="BR180">
        <v>38.129000000000005</v>
      </c>
      <c r="BS180">
        <v>33.458600000000004</v>
      </c>
      <c r="BT180">
        <v>0</v>
      </c>
      <c r="BU180">
        <v>0</v>
      </c>
      <c r="BV180">
        <v>7.0000000000000007E-2</v>
      </c>
      <c r="BW180">
        <v>1</v>
      </c>
      <c r="CV180">
        <v>0</v>
      </c>
      <c r="CW180">
        <f>ROUND(Y180*Source!I224*DO180,7)</f>
        <v>7.0000000000000007E-2</v>
      </c>
      <c r="CX180">
        <f>ROUND(Y180*Source!I224,7)</f>
        <v>7.0000000000000007E-2</v>
      </c>
      <c r="CY180">
        <f>AB180</f>
        <v>544.70000000000005</v>
      </c>
      <c r="CZ180">
        <f>AF180</f>
        <v>544.70000000000005</v>
      </c>
      <c r="DA180">
        <f>AJ180</f>
        <v>1</v>
      </c>
      <c r="DB180">
        <f t="shared" si="61"/>
        <v>38.130000000000003</v>
      </c>
      <c r="DC180">
        <f t="shared" si="62"/>
        <v>33.46</v>
      </c>
      <c r="DD180" t="s">
        <v>3</v>
      </c>
      <c r="DE180" t="s">
        <v>3</v>
      </c>
      <c r="DF180">
        <f t="shared" si="64"/>
        <v>0</v>
      </c>
      <c r="DG180">
        <f t="shared" ref="DG180:DG185" si="66">ROUND(ROUND(AF180,2)*CX180,2)</f>
        <v>38.130000000000003</v>
      </c>
      <c r="DH180">
        <f t="shared" si="48"/>
        <v>33.46</v>
      </c>
      <c r="DI180">
        <f t="shared" si="49"/>
        <v>0</v>
      </c>
      <c r="DJ180">
        <f>DG180+DH180</f>
        <v>71.59</v>
      </c>
      <c r="DK180">
        <v>1</v>
      </c>
      <c r="DL180" t="s">
        <v>605</v>
      </c>
      <c r="DM180">
        <v>4</v>
      </c>
      <c r="DN180" t="s">
        <v>595</v>
      </c>
      <c r="DO180">
        <v>1</v>
      </c>
    </row>
    <row r="181" spans="1:119" x14ac:dyDescent="0.2">
      <c r="A181">
        <f>ROW(Source!A225)</f>
        <v>225</v>
      </c>
      <c r="B181">
        <v>312163570</v>
      </c>
      <c r="C181">
        <v>312164525</v>
      </c>
      <c r="D181">
        <v>277560257</v>
      </c>
      <c r="E181">
        <v>109</v>
      </c>
      <c r="F181">
        <v>1</v>
      </c>
      <c r="G181">
        <v>1</v>
      </c>
      <c r="H181">
        <v>1</v>
      </c>
      <c r="I181" t="s">
        <v>646</v>
      </c>
      <c r="J181" t="s">
        <v>3</v>
      </c>
      <c r="K181" t="s">
        <v>647</v>
      </c>
      <c r="L181">
        <v>1191</v>
      </c>
      <c r="N181">
        <v>1013</v>
      </c>
      <c r="O181" t="s">
        <v>595</v>
      </c>
      <c r="P181" t="s">
        <v>595</v>
      </c>
      <c r="Q181">
        <v>1</v>
      </c>
      <c r="W181">
        <v>0</v>
      </c>
      <c r="X181">
        <v>388411409</v>
      </c>
      <c r="Y181">
        <f t="shared" si="60"/>
        <v>0.61</v>
      </c>
      <c r="AA181">
        <v>0</v>
      </c>
      <c r="AB181">
        <v>0</v>
      </c>
      <c r="AC181">
        <v>0</v>
      </c>
      <c r="AD181">
        <v>406.64</v>
      </c>
      <c r="AE181">
        <v>0</v>
      </c>
      <c r="AF181">
        <v>0</v>
      </c>
      <c r="AG181">
        <v>0</v>
      </c>
      <c r="AH181">
        <v>406.64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0.61</v>
      </c>
      <c r="AU181" t="s">
        <v>3</v>
      </c>
      <c r="AV181">
        <v>1</v>
      </c>
      <c r="AW181">
        <v>2</v>
      </c>
      <c r="AX181">
        <v>312164529</v>
      </c>
      <c r="AY181">
        <v>1</v>
      </c>
      <c r="AZ181">
        <v>0</v>
      </c>
      <c r="BA181">
        <v>205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248.0504</v>
      </c>
      <c r="BN181">
        <v>0.61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248.0504</v>
      </c>
      <c r="BU181">
        <v>0.61</v>
      </c>
      <c r="BV181">
        <v>0</v>
      </c>
      <c r="BW181">
        <v>1</v>
      </c>
      <c r="CU181">
        <f>ROUND(AT181*Source!I225*AH181*AL181,2)</f>
        <v>248.05</v>
      </c>
      <c r="CV181">
        <f>ROUND(Y181*Source!I225,7)</f>
        <v>0.61</v>
      </c>
      <c r="CW181">
        <v>0</v>
      </c>
      <c r="CX181">
        <f>ROUND(Y181*Source!I225,7)</f>
        <v>0.61</v>
      </c>
      <c r="CY181">
        <f>AD181</f>
        <v>406.64</v>
      </c>
      <c r="CZ181">
        <f>AH181</f>
        <v>406.64</v>
      </c>
      <c r="DA181">
        <f>AL181</f>
        <v>1</v>
      </c>
      <c r="DB181">
        <f t="shared" si="61"/>
        <v>248.05</v>
      </c>
      <c r="DC181">
        <f t="shared" si="62"/>
        <v>0</v>
      </c>
      <c r="DD181" t="s">
        <v>3</v>
      </c>
      <c r="DE181" t="s">
        <v>3</v>
      </c>
      <c r="DF181">
        <f t="shared" si="64"/>
        <v>0</v>
      </c>
      <c r="DG181">
        <f t="shared" si="66"/>
        <v>0</v>
      </c>
      <c r="DH181">
        <f t="shared" si="48"/>
        <v>0</v>
      </c>
      <c r="DI181">
        <f t="shared" si="49"/>
        <v>248.05</v>
      </c>
      <c r="DJ181">
        <f>DI181</f>
        <v>248.05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ROW(Source!A225)</f>
        <v>225</v>
      </c>
      <c r="B182">
        <v>312163570</v>
      </c>
      <c r="C182">
        <v>312164525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596</v>
      </c>
      <c r="J182" t="s">
        <v>3</v>
      </c>
      <c r="K182" t="s">
        <v>597</v>
      </c>
      <c r="L182">
        <v>1191</v>
      </c>
      <c r="N182">
        <v>1013</v>
      </c>
      <c r="O182" t="s">
        <v>595</v>
      </c>
      <c r="P182" t="s">
        <v>595</v>
      </c>
      <c r="Q182">
        <v>1</v>
      </c>
      <c r="W182">
        <v>0</v>
      </c>
      <c r="X182">
        <v>-1417349443</v>
      </c>
      <c r="Y182">
        <f t="shared" si="60"/>
        <v>0.03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0.03</v>
      </c>
      <c r="AU182" t="s">
        <v>3</v>
      </c>
      <c r="AV182">
        <v>2</v>
      </c>
      <c r="AW182">
        <v>2</v>
      </c>
      <c r="AX182">
        <v>312164530</v>
      </c>
      <c r="AY182">
        <v>1</v>
      </c>
      <c r="AZ182">
        <v>0</v>
      </c>
      <c r="BA182">
        <v>206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ROUND(Y182*Source!I225,7)</f>
        <v>0.03</v>
      </c>
      <c r="CY182">
        <f>AD182</f>
        <v>0</v>
      </c>
      <c r="CZ182">
        <f>AH182</f>
        <v>0</v>
      </c>
      <c r="DA182">
        <f>AL182</f>
        <v>1</v>
      </c>
      <c r="DB182">
        <f t="shared" si="61"/>
        <v>0</v>
      </c>
      <c r="DC182">
        <f t="shared" si="62"/>
        <v>0</v>
      </c>
      <c r="DD182" t="s">
        <v>3</v>
      </c>
      <c r="DE182" t="s">
        <v>3</v>
      </c>
      <c r="DF182">
        <f t="shared" si="64"/>
        <v>0</v>
      </c>
      <c r="DG182">
        <f t="shared" si="66"/>
        <v>0</v>
      </c>
      <c r="DH182">
        <f t="shared" si="48"/>
        <v>0</v>
      </c>
      <c r="DI182">
        <f t="shared" si="49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ROW(Source!A225)</f>
        <v>225</v>
      </c>
      <c r="B183">
        <v>312163570</v>
      </c>
      <c r="C183">
        <v>312164525</v>
      </c>
      <c r="D183">
        <v>277945805</v>
      </c>
      <c r="E183">
        <v>1</v>
      </c>
      <c r="F183">
        <v>1</v>
      </c>
      <c r="G183">
        <v>1</v>
      </c>
      <c r="H183">
        <v>2</v>
      </c>
      <c r="I183" t="s">
        <v>602</v>
      </c>
      <c r="J183" t="s">
        <v>603</v>
      </c>
      <c r="K183" t="s">
        <v>604</v>
      </c>
      <c r="L183">
        <v>1368</v>
      </c>
      <c r="N183">
        <v>1011</v>
      </c>
      <c r="O183" t="s">
        <v>384</v>
      </c>
      <c r="P183" t="s">
        <v>384</v>
      </c>
      <c r="Q183">
        <v>1</v>
      </c>
      <c r="W183">
        <v>0</v>
      </c>
      <c r="X183">
        <v>721652621</v>
      </c>
      <c r="Y183">
        <f t="shared" si="60"/>
        <v>0.03</v>
      </c>
      <c r="AA183">
        <v>0</v>
      </c>
      <c r="AB183">
        <v>544.70000000000005</v>
      </c>
      <c r="AC183">
        <v>477.98</v>
      </c>
      <c r="AD183">
        <v>0</v>
      </c>
      <c r="AE183">
        <v>0</v>
      </c>
      <c r="AF183">
        <v>544.70000000000005</v>
      </c>
      <c r="AG183">
        <v>477.98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0.03</v>
      </c>
      <c r="AU183" t="s">
        <v>3</v>
      </c>
      <c r="AV183">
        <v>1</v>
      </c>
      <c r="AW183">
        <v>2</v>
      </c>
      <c r="AX183">
        <v>312164531</v>
      </c>
      <c r="AY183">
        <v>1</v>
      </c>
      <c r="AZ183">
        <v>0</v>
      </c>
      <c r="BA183">
        <v>207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16.341000000000001</v>
      </c>
      <c r="BL183">
        <v>14.339399999999999</v>
      </c>
      <c r="BM183">
        <v>0</v>
      </c>
      <c r="BN183">
        <v>0</v>
      </c>
      <c r="BO183">
        <v>0.03</v>
      </c>
      <c r="BP183">
        <v>1</v>
      </c>
      <c r="BQ183">
        <v>0</v>
      </c>
      <c r="BR183">
        <v>16.341000000000001</v>
      </c>
      <c r="BS183">
        <v>14.339399999999999</v>
      </c>
      <c r="BT183">
        <v>0</v>
      </c>
      <c r="BU183">
        <v>0</v>
      </c>
      <c r="BV183">
        <v>0.03</v>
      </c>
      <c r="BW183">
        <v>1</v>
      </c>
      <c r="CV183">
        <v>0</v>
      </c>
      <c r="CW183">
        <f>ROUND(Y183*Source!I225*DO183,7)</f>
        <v>0.03</v>
      </c>
      <c r="CX183">
        <f>ROUND(Y183*Source!I225,7)</f>
        <v>0.03</v>
      </c>
      <c r="CY183">
        <f>AB183</f>
        <v>544.70000000000005</v>
      </c>
      <c r="CZ183">
        <f>AF183</f>
        <v>544.70000000000005</v>
      </c>
      <c r="DA183">
        <f>AJ183</f>
        <v>1</v>
      </c>
      <c r="DB183">
        <f t="shared" si="61"/>
        <v>16.34</v>
      </c>
      <c r="DC183">
        <f t="shared" si="62"/>
        <v>14.34</v>
      </c>
      <c r="DD183" t="s">
        <v>3</v>
      </c>
      <c r="DE183" t="s">
        <v>3</v>
      </c>
      <c r="DF183">
        <f t="shared" si="64"/>
        <v>0</v>
      </c>
      <c r="DG183">
        <f t="shared" si="66"/>
        <v>16.34</v>
      </c>
      <c r="DH183">
        <f t="shared" si="48"/>
        <v>14.34</v>
      </c>
      <c r="DI183">
        <f t="shared" si="49"/>
        <v>0</v>
      </c>
      <c r="DJ183">
        <f>DG183+DH183</f>
        <v>30.68</v>
      </c>
      <c r="DK183">
        <v>1</v>
      </c>
      <c r="DL183" t="s">
        <v>605</v>
      </c>
      <c r="DM183">
        <v>4</v>
      </c>
      <c r="DN183" t="s">
        <v>595</v>
      </c>
      <c r="DO183">
        <v>1</v>
      </c>
    </row>
    <row r="184" spans="1:119" x14ac:dyDescent="0.2">
      <c r="A184">
        <f>ROW(Source!A226)</f>
        <v>226</v>
      </c>
      <c r="B184">
        <v>312163570</v>
      </c>
      <c r="C184">
        <v>312164532</v>
      </c>
      <c r="D184">
        <v>277560289</v>
      </c>
      <c r="E184">
        <v>109</v>
      </c>
      <c r="F184">
        <v>1</v>
      </c>
      <c r="G184">
        <v>1</v>
      </c>
      <c r="H184">
        <v>1</v>
      </c>
      <c r="I184" t="s">
        <v>697</v>
      </c>
      <c r="J184" t="s">
        <v>3</v>
      </c>
      <c r="K184" t="s">
        <v>698</v>
      </c>
      <c r="L184">
        <v>1191</v>
      </c>
      <c r="N184">
        <v>1013</v>
      </c>
      <c r="O184" t="s">
        <v>595</v>
      </c>
      <c r="P184" t="s">
        <v>595</v>
      </c>
      <c r="Q184">
        <v>1</v>
      </c>
      <c r="W184">
        <v>0</v>
      </c>
      <c r="X184">
        <v>1893946532</v>
      </c>
      <c r="Y184">
        <f t="shared" si="60"/>
        <v>1.27</v>
      </c>
      <c r="AA184">
        <v>0</v>
      </c>
      <c r="AB184">
        <v>0</v>
      </c>
      <c r="AC184">
        <v>0</v>
      </c>
      <c r="AD184">
        <v>451.23</v>
      </c>
      <c r="AE184">
        <v>0</v>
      </c>
      <c r="AF184">
        <v>0</v>
      </c>
      <c r="AG184">
        <v>0</v>
      </c>
      <c r="AH184">
        <v>451.23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1.27</v>
      </c>
      <c r="AU184" t="s">
        <v>3</v>
      </c>
      <c r="AV184">
        <v>1</v>
      </c>
      <c r="AW184">
        <v>2</v>
      </c>
      <c r="AX184">
        <v>312164537</v>
      </c>
      <c r="AY184">
        <v>1</v>
      </c>
      <c r="AZ184">
        <v>0</v>
      </c>
      <c r="BA184">
        <v>208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573.06209999999999</v>
      </c>
      <c r="BN184">
        <v>1.27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573.06209999999999</v>
      </c>
      <c r="BU184">
        <v>1.27</v>
      </c>
      <c r="BV184">
        <v>0</v>
      </c>
      <c r="BW184">
        <v>1</v>
      </c>
      <c r="CU184">
        <f>ROUND(AT184*Source!I226*AH184*AL184,2)</f>
        <v>1719.19</v>
      </c>
      <c r="CV184">
        <f>ROUND(Y184*Source!I226,7)</f>
        <v>3.81</v>
      </c>
      <c r="CW184">
        <v>0</v>
      </c>
      <c r="CX184">
        <f>ROUND(Y184*Source!I226,7)</f>
        <v>3.81</v>
      </c>
      <c r="CY184">
        <f>AD184</f>
        <v>451.23</v>
      </c>
      <c r="CZ184">
        <f>AH184</f>
        <v>451.23</v>
      </c>
      <c r="DA184">
        <f>AL184</f>
        <v>1</v>
      </c>
      <c r="DB184">
        <f t="shared" si="61"/>
        <v>573.05999999999995</v>
      </c>
      <c r="DC184">
        <f t="shared" si="62"/>
        <v>0</v>
      </c>
      <c r="DD184" t="s">
        <v>3</v>
      </c>
      <c r="DE184" t="s">
        <v>3</v>
      </c>
      <c r="DF184">
        <f t="shared" si="64"/>
        <v>0</v>
      </c>
      <c r="DG184">
        <f t="shared" si="66"/>
        <v>0</v>
      </c>
      <c r="DH184">
        <f t="shared" si="48"/>
        <v>0</v>
      </c>
      <c r="DI184">
        <f t="shared" si="49"/>
        <v>1719.19</v>
      </c>
      <c r="DJ184">
        <f>DI184</f>
        <v>1719.19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ROW(Source!A226)</f>
        <v>226</v>
      </c>
      <c r="B185">
        <v>312163570</v>
      </c>
      <c r="C185">
        <v>312164532</v>
      </c>
      <c r="D185">
        <v>277560491</v>
      </c>
      <c r="E185">
        <v>109</v>
      </c>
      <c r="F185">
        <v>1</v>
      </c>
      <c r="G185">
        <v>1</v>
      </c>
      <c r="H185">
        <v>1</v>
      </c>
      <c r="I185" t="s">
        <v>596</v>
      </c>
      <c r="J185" t="s">
        <v>3</v>
      </c>
      <c r="K185" t="s">
        <v>597</v>
      </c>
      <c r="L185">
        <v>1191</v>
      </c>
      <c r="N185">
        <v>1013</v>
      </c>
      <c r="O185" t="s">
        <v>595</v>
      </c>
      <c r="P185" t="s">
        <v>595</v>
      </c>
      <c r="Q185">
        <v>1</v>
      </c>
      <c r="W185">
        <v>0</v>
      </c>
      <c r="X185">
        <v>-1417349443</v>
      </c>
      <c r="Y185">
        <f t="shared" si="60"/>
        <v>0.13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0.13</v>
      </c>
      <c r="AU185" t="s">
        <v>3</v>
      </c>
      <c r="AV185">
        <v>2</v>
      </c>
      <c r="AW185">
        <v>2</v>
      </c>
      <c r="AX185">
        <v>312164538</v>
      </c>
      <c r="AY185">
        <v>1</v>
      </c>
      <c r="AZ185">
        <v>0</v>
      </c>
      <c r="BA185">
        <v>209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ROUND(Y185*Source!I226,7)</f>
        <v>0.39</v>
      </c>
      <c r="CY185">
        <f>AD185</f>
        <v>0</v>
      </c>
      <c r="CZ185">
        <f>AH185</f>
        <v>0</v>
      </c>
      <c r="DA185">
        <f>AL185</f>
        <v>1</v>
      </c>
      <c r="DB185">
        <f t="shared" si="61"/>
        <v>0</v>
      </c>
      <c r="DC185">
        <f t="shared" si="62"/>
        <v>0</v>
      </c>
      <c r="DD185" t="s">
        <v>3</v>
      </c>
      <c r="DE185" t="s">
        <v>3</v>
      </c>
      <c r="DF185">
        <f t="shared" si="64"/>
        <v>0</v>
      </c>
      <c r="DG185">
        <f t="shared" si="66"/>
        <v>0</v>
      </c>
      <c r="DH185">
        <f t="shared" si="48"/>
        <v>0</v>
      </c>
      <c r="DI185">
        <f t="shared" si="49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ROW(Source!A226)</f>
        <v>226</v>
      </c>
      <c r="B186">
        <v>312163570</v>
      </c>
      <c r="C186">
        <v>312164532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666</v>
      </c>
      <c r="J186" t="s">
        <v>667</v>
      </c>
      <c r="K186" t="s">
        <v>668</v>
      </c>
      <c r="L186">
        <v>1368</v>
      </c>
      <c r="N186">
        <v>1011</v>
      </c>
      <c r="O186" t="s">
        <v>384</v>
      </c>
      <c r="P186" t="s">
        <v>384</v>
      </c>
      <c r="Q186">
        <v>1</v>
      </c>
      <c r="W186">
        <v>0</v>
      </c>
      <c r="X186">
        <v>412917512</v>
      </c>
      <c r="Y186">
        <f t="shared" si="60"/>
        <v>0.06</v>
      </c>
      <c r="AA186">
        <v>0</v>
      </c>
      <c r="AB186">
        <v>436.88</v>
      </c>
      <c r="AC186">
        <v>477.98</v>
      </c>
      <c r="AD186">
        <v>0</v>
      </c>
      <c r="AE186">
        <v>0</v>
      </c>
      <c r="AF186">
        <v>346.73</v>
      </c>
      <c r="AG186">
        <v>477.98</v>
      </c>
      <c r="AH186">
        <v>0</v>
      </c>
      <c r="AI186">
        <v>1</v>
      </c>
      <c r="AJ186">
        <v>1.26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0.06</v>
      </c>
      <c r="AU186" t="s">
        <v>3</v>
      </c>
      <c r="AV186">
        <v>1</v>
      </c>
      <c r="AW186">
        <v>2</v>
      </c>
      <c r="AX186">
        <v>312164539</v>
      </c>
      <c r="AY186">
        <v>1</v>
      </c>
      <c r="AZ186">
        <v>0</v>
      </c>
      <c r="BA186">
        <v>210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20.803799999999999</v>
      </c>
      <c r="BL186">
        <v>28.678799999999999</v>
      </c>
      <c r="BM186">
        <v>0</v>
      </c>
      <c r="BN186">
        <v>0</v>
      </c>
      <c r="BO186">
        <v>0.06</v>
      </c>
      <c r="BP186">
        <v>1</v>
      </c>
      <c r="BQ186">
        <v>0</v>
      </c>
      <c r="BR186">
        <v>20.803799999999999</v>
      </c>
      <c r="BS186">
        <v>28.678799999999999</v>
      </c>
      <c r="BT186">
        <v>0</v>
      </c>
      <c r="BU186">
        <v>0</v>
      </c>
      <c r="BV186">
        <v>0.06</v>
      </c>
      <c r="BW186">
        <v>1</v>
      </c>
      <c r="CV186">
        <v>0</v>
      </c>
      <c r="CW186">
        <f>ROUND(Y186*Source!I226*DO186,7)</f>
        <v>0.18</v>
      </c>
      <c r="CX186">
        <f>ROUND(Y186*Source!I226,7)</f>
        <v>0.18</v>
      </c>
      <c r="CY186">
        <f>AB186</f>
        <v>436.88</v>
      </c>
      <c r="CZ186">
        <f>AF186</f>
        <v>346.73</v>
      </c>
      <c r="DA186">
        <f>AJ186</f>
        <v>1.26</v>
      </c>
      <c r="DB186">
        <f t="shared" si="61"/>
        <v>20.8</v>
      </c>
      <c r="DC186">
        <f t="shared" si="62"/>
        <v>28.68</v>
      </c>
      <c r="DD186" t="s">
        <v>3</v>
      </c>
      <c r="DE186" t="s">
        <v>3</v>
      </c>
      <c r="DF186">
        <f t="shared" si="64"/>
        <v>0</v>
      </c>
      <c r="DG186">
        <f>ROUND(ROUND(AF186*AJ186,2)*CX186,2)</f>
        <v>78.64</v>
      </c>
      <c r="DH186">
        <f t="shared" si="48"/>
        <v>86.04</v>
      </c>
      <c r="DI186">
        <f t="shared" si="49"/>
        <v>0</v>
      </c>
      <c r="DJ186">
        <f>DG186+DH186</f>
        <v>164.68</v>
      </c>
      <c r="DK186">
        <v>1</v>
      </c>
      <c r="DL186" t="s">
        <v>605</v>
      </c>
      <c r="DM186">
        <v>4</v>
      </c>
      <c r="DN186" t="s">
        <v>595</v>
      </c>
      <c r="DO186">
        <v>1</v>
      </c>
    </row>
    <row r="187" spans="1:119" x14ac:dyDescent="0.2">
      <c r="A187">
        <f>ROW(Source!A226)</f>
        <v>226</v>
      </c>
      <c r="B187">
        <v>312163570</v>
      </c>
      <c r="C187">
        <v>312164532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602</v>
      </c>
      <c r="J187" t="s">
        <v>603</v>
      </c>
      <c r="K187" t="s">
        <v>604</v>
      </c>
      <c r="L187">
        <v>1368</v>
      </c>
      <c r="N187">
        <v>1011</v>
      </c>
      <c r="O187" t="s">
        <v>384</v>
      </c>
      <c r="P187" t="s">
        <v>384</v>
      </c>
      <c r="Q187">
        <v>1</v>
      </c>
      <c r="W187">
        <v>0</v>
      </c>
      <c r="X187">
        <v>721652621</v>
      </c>
      <c r="Y187">
        <f t="shared" si="60"/>
        <v>7.0000000000000007E-2</v>
      </c>
      <c r="AA187">
        <v>0</v>
      </c>
      <c r="AB187">
        <v>544.70000000000005</v>
      </c>
      <c r="AC187">
        <v>477.98</v>
      </c>
      <c r="AD187">
        <v>0</v>
      </c>
      <c r="AE187">
        <v>0</v>
      </c>
      <c r="AF187">
        <v>544.70000000000005</v>
      </c>
      <c r="AG187">
        <v>477.98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7.0000000000000007E-2</v>
      </c>
      <c r="AU187" t="s">
        <v>3</v>
      </c>
      <c r="AV187">
        <v>1</v>
      </c>
      <c r="AW187">
        <v>2</v>
      </c>
      <c r="AX187">
        <v>312164540</v>
      </c>
      <c r="AY187">
        <v>1</v>
      </c>
      <c r="AZ187">
        <v>0</v>
      </c>
      <c r="BA187">
        <v>211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38.129000000000005</v>
      </c>
      <c r="BL187">
        <v>33.458600000000004</v>
      </c>
      <c r="BM187">
        <v>0</v>
      </c>
      <c r="BN187">
        <v>0</v>
      </c>
      <c r="BO187">
        <v>7.0000000000000007E-2</v>
      </c>
      <c r="BP187">
        <v>1</v>
      </c>
      <c r="BQ187">
        <v>0</v>
      </c>
      <c r="BR187">
        <v>38.129000000000005</v>
      </c>
      <c r="BS187">
        <v>33.458600000000004</v>
      </c>
      <c r="BT187">
        <v>0</v>
      </c>
      <c r="BU187">
        <v>0</v>
      </c>
      <c r="BV187">
        <v>7.0000000000000007E-2</v>
      </c>
      <c r="BW187">
        <v>1</v>
      </c>
      <c r="CV187">
        <v>0</v>
      </c>
      <c r="CW187">
        <f>ROUND(Y187*Source!I226*DO187,7)</f>
        <v>0.21</v>
      </c>
      <c r="CX187">
        <f>ROUND(Y187*Source!I226,7)</f>
        <v>0.21</v>
      </c>
      <c r="CY187">
        <f>AB187</f>
        <v>544.70000000000005</v>
      </c>
      <c r="CZ187">
        <f>AF187</f>
        <v>544.70000000000005</v>
      </c>
      <c r="DA187">
        <f>AJ187</f>
        <v>1</v>
      </c>
      <c r="DB187">
        <f t="shared" si="61"/>
        <v>38.130000000000003</v>
      </c>
      <c r="DC187">
        <f t="shared" si="62"/>
        <v>33.46</v>
      </c>
      <c r="DD187" t="s">
        <v>3</v>
      </c>
      <c r="DE187" t="s">
        <v>3</v>
      </c>
      <c r="DF187">
        <f t="shared" si="64"/>
        <v>0</v>
      </c>
      <c r="DG187">
        <f t="shared" ref="DG187:DG192" si="67">ROUND(ROUND(AF187,2)*CX187,2)</f>
        <v>114.39</v>
      </c>
      <c r="DH187">
        <f t="shared" si="48"/>
        <v>100.38</v>
      </c>
      <c r="DI187">
        <f t="shared" si="49"/>
        <v>0</v>
      </c>
      <c r="DJ187">
        <f>DG187+DH187</f>
        <v>214.76999999999998</v>
      </c>
      <c r="DK187">
        <v>1</v>
      </c>
      <c r="DL187" t="s">
        <v>605</v>
      </c>
      <c r="DM187">
        <v>4</v>
      </c>
      <c r="DN187" t="s">
        <v>595</v>
      </c>
      <c r="DO187">
        <v>1</v>
      </c>
    </row>
    <row r="188" spans="1:119" x14ac:dyDescent="0.2">
      <c r="A188">
        <f>ROW(Source!A227)</f>
        <v>227</v>
      </c>
      <c r="B188">
        <v>312163570</v>
      </c>
      <c r="C188">
        <v>312164547</v>
      </c>
      <c r="D188">
        <v>277560257</v>
      </c>
      <c r="E188">
        <v>109</v>
      </c>
      <c r="F188">
        <v>1</v>
      </c>
      <c r="G188">
        <v>1</v>
      </c>
      <c r="H188">
        <v>1</v>
      </c>
      <c r="I188" t="s">
        <v>646</v>
      </c>
      <c r="J188" t="s">
        <v>3</v>
      </c>
      <c r="K188" t="s">
        <v>647</v>
      </c>
      <c r="L188">
        <v>1191</v>
      </c>
      <c r="N188">
        <v>1013</v>
      </c>
      <c r="O188" t="s">
        <v>595</v>
      </c>
      <c r="P188" t="s">
        <v>595</v>
      </c>
      <c r="Q188">
        <v>1</v>
      </c>
      <c r="W188">
        <v>0</v>
      </c>
      <c r="X188">
        <v>388411409</v>
      </c>
      <c r="Y188">
        <f t="shared" si="60"/>
        <v>1.03</v>
      </c>
      <c r="AA188">
        <v>0</v>
      </c>
      <c r="AB188">
        <v>0</v>
      </c>
      <c r="AC188">
        <v>0</v>
      </c>
      <c r="AD188">
        <v>406.64</v>
      </c>
      <c r="AE188">
        <v>0</v>
      </c>
      <c r="AF188">
        <v>0</v>
      </c>
      <c r="AG188">
        <v>0</v>
      </c>
      <c r="AH188">
        <v>406.64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1.03</v>
      </c>
      <c r="AU188" t="s">
        <v>3</v>
      </c>
      <c r="AV188">
        <v>1</v>
      </c>
      <c r="AW188">
        <v>2</v>
      </c>
      <c r="AX188">
        <v>312164551</v>
      </c>
      <c r="AY188">
        <v>1</v>
      </c>
      <c r="AZ188">
        <v>0</v>
      </c>
      <c r="BA188">
        <v>218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418.83920000000001</v>
      </c>
      <c r="BN188">
        <v>1.03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418.83920000000001</v>
      </c>
      <c r="BU188">
        <v>1.03</v>
      </c>
      <c r="BV188">
        <v>0</v>
      </c>
      <c r="BW188">
        <v>1</v>
      </c>
      <c r="CU188">
        <f>ROUND(AT188*Source!I227*AH188*AL188,2)</f>
        <v>1256.52</v>
      </c>
      <c r="CV188">
        <f>ROUND(Y188*Source!I227,7)</f>
        <v>3.09</v>
      </c>
      <c r="CW188">
        <v>0</v>
      </c>
      <c r="CX188">
        <f>ROUND(Y188*Source!I227,7)</f>
        <v>3.09</v>
      </c>
      <c r="CY188">
        <f>AD188</f>
        <v>406.64</v>
      </c>
      <c r="CZ188">
        <f>AH188</f>
        <v>406.64</v>
      </c>
      <c r="DA188">
        <f>AL188</f>
        <v>1</v>
      </c>
      <c r="DB188">
        <f t="shared" si="61"/>
        <v>418.84</v>
      </c>
      <c r="DC188">
        <f t="shared" si="62"/>
        <v>0</v>
      </c>
      <c r="DD188" t="s">
        <v>3</v>
      </c>
      <c r="DE188" t="s">
        <v>3</v>
      </c>
      <c r="DF188">
        <f t="shared" si="64"/>
        <v>0</v>
      </c>
      <c r="DG188">
        <f t="shared" si="67"/>
        <v>0</v>
      </c>
      <c r="DH188">
        <f t="shared" si="48"/>
        <v>0</v>
      </c>
      <c r="DI188">
        <f t="shared" si="49"/>
        <v>1256.52</v>
      </c>
      <c r="DJ188">
        <f>DI188</f>
        <v>1256.52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ROW(Source!A227)</f>
        <v>227</v>
      </c>
      <c r="B189">
        <v>312163570</v>
      </c>
      <c r="C189">
        <v>312164547</v>
      </c>
      <c r="D189">
        <v>277560491</v>
      </c>
      <c r="E189">
        <v>109</v>
      </c>
      <c r="F189">
        <v>1</v>
      </c>
      <c r="G189">
        <v>1</v>
      </c>
      <c r="H189">
        <v>1</v>
      </c>
      <c r="I189" t="s">
        <v>596</v>
      </c>
      <c r="J189" t="s">
        <v>3</v>
      </c>
      <c r="K189" t="s">
        <v>597</v>
      </c>
      <c r="L189">
        <v>1191</v>
      </c>
      <c r="N189">
        <v>1013</v>
      </c>
      <c r="O189" t="s">
        <v>595</v>
      </c>
      <c r="P189" t="s">
        <v>595</v>
      </c>
      <c r="Q189">
        <v>1</v>
      </c>
      <c r="W189">
        <v>0</v>
      </c>
      <c r="X189">
        <v>-1417349443</v>
      </c>
      <c r="Y189">
        <f t="shared" si="60"/>
        <v>0.05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0.05</v>
      </c>
      <c r="AU189" t="s">
        <v>3</v>
      </c>
      <c r="AV189">
        <v>2</v>
      </c>
      <c r="AW189">
        <v>2</v>
      </c>
      <c r="AX189">
        <v>312164552</v>
      </c>
      <c r="AY189">
        <v>1</v>
      </c>
      <c r="AZ189">
        <v>0</v>
      </c>
      <c r="BA189">
        <v>219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ROUND(Y189*Source!I227,7)</f>
        <v>0.15</v>
      </c>
      <c r="CY189">
        <f>AD189</f>
        <v>0</v>
      </c>
      <c r="CZ189">
        <f>AH189</f>
        <v>0</v>
      </c>
      <c r="DA189">
        <f>AL189</f>
        <v>1</v>
      </c>
      <c r="DB189">
        <f t="shared" si="61"/>
        <v>0</v>
      </c>
      <c r="DC189">
        <f t="shared" si="62"/>
        <v>0</v>
      </c>
      <c r="DD189" t="s">
        <v>3</v>
      </c>
      <c r="DE189" t="s">
        <v>3</v>
      </c>
      <c r="DF189">
        <f t="shared" si="64"/>
        <v>0</v>
      </c>
      <c r="DG189">
        <f t="shared" si="67"/>
        <v>0</v>
      </c>
      <c r="DH189">
        <f t="shared" si="48"/>
        <v>0</v>
      </c>
      <c r="DI189">
        <f t="shared" si="49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ROW(Source!A227)</f>
        <v>227</v>
      </c>
      <c r="B190">
        <v>312163570</v>
      </c>
      <c r="C190">
        <v>312164547</v>
      </c>
      <c r="D190">
        <v>277945805</v>
      </c>
      <c r="E190">
        <v>1</v>
      </c>
      <c r="F190">
        <v>1</v>
      </c>
      <c r="G190">
        <v>1</v>
      </c>
      <c r="H190">
        <v>2</v>
      </c>
      <c r="I190" t="s">
        <v>602</v>
      </c>
      <c r="J190" t="s">
        <v>603</v>
      </c>
      <c r="K190" t="s">
        <v>604</v>
      </c>
      <c r="L190">
        <v>1368</v>
      </c>
      <c r="N190">
        <v>1011</v>
      </c>
      <c r="O190" t="s">
        <v>384</v>
      </c>
      <c r="P190" t="s">
        <v>384</v>
      </c>
      <c r="Q190">
        <v>1</v>
      </c>
      <c r="W190">
        <v>0</v>
      </c>
      <c r="X190">
        <v>721652621</v>
      </c>
      <c r="Y190">
        <f t="shared" si="60"/>
        <v>0.05</v>
      </c>
      <c r="AA190">
        <v>0</v>
      </c>
      <c r="AB190">
        <v>544.70000000000005</v>
      </c>
      <c r="AC190">
        <v>477.98</v>
      </c>
      <c r="AD190">
        <v>0</v>
      </c>
      <c r="AE190">
        <v>0</v>
      </c>
      <c r="AF190">
        <v>544.70000000000005</v>
      </c>
      <c r="AG190">
        <v>477.98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0.05</v>
      </c>
      <c r="AU190" t="s">
        <v>3</v>
      </c>
      <c r="AV190">
        <v>1</v>
      </c>
      <c r="AW190">
        <v>2</v>
      </c>
      <c r="AX190">
        <v>312164553</v>
      </c>
      <c r="AY190">
        <v>1</v>
      </c>
      <c r="AZ190">
        <v>0</v>
      </c>
      <c r="BA190">
        <v>220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27.235000000000003</v>
      </c>
      <c r="BL190">
        <v>23.899000000000001</v>
      </c>
      <c r="BM190">
        <v>0</v>
      </c>
      <c r="BN190">
        <v>0</v>
      </c>
      <c r="BO190">
        <v>0.05</v>
      </c>
      <c r="BP190">
        <v>1</v>
      </c>
      <c r="BQ190">
        <v>0</v>
      </c>
      <c r="BR190">
        <v>27.235000000000003</v>
      </c>
      <c r="BS190">
        <v>23.899000000000001</v>
      </c>
      <c r="BT190">
        <v>0</v>
      </c>
      <c r="BU190">
        <v>0</v>
      </c>
      <c r="BV190">
        <v>0.05</v>
      </c>
      <c r="BW190">
        <v>1</v>
      </c>
      <c r="CV190">
        <v>0</v>
      </c>
      <c r="CW190">
        <f>ROUND(Y190*Source!I227*DO190,7)</f>
        <v>0.15</v>
      </c>
      <c r="CX190">
        <f>ROUND(Y190*Source!I227,7)</f>
        <v>0.15</v>
      </c>
      <c r="CY190">
        <f>AB190</f>
        <v>544.70000000000005</v>
      </c>
      <c r="CZ190">
        <f>AF190</f>
        <v>544.70000000000005</v>
      </c>
      <c r="DA190">
        <f>AJ190</f>
        <v>1</v>
      </c>
      <c r="DB190">
        <f t="shared" si="61"/>
        <v>27.24</v>
      </c>
      <c r="DC190">
        <f t="shared" si="62"/>
        <v>23.9</v>
      </c>
      <c r="DD190" t="s">
        <v>3</v>
      </c>
      <c r="DE190" t="s">
        <v>3</v>
      </c>
      <c r="DF190">
        <f t="shared" si="64"/>
        <v>0</v>
      </c>
      <c r="DG190">
        <f t="shared" si="67"/>
        <v>81.709999999999994</v>
      </c>
      <c r="DH190">
        <f t="shared" si="48"/>
        <v>71.7</v>
      </c>
      <c r="DI190">
        <f t="shared" si="49"/>
        <v>0</v>
      </c>
      <c r="DJ190">
        <f>DG190+DH190</f>
        <v>153.41</v>
      </c>
      <c r="DK190">
        <v>1</v>
      </c>
      <c r="DL190" t="s">
        <v>605</v>
      </c>
      <c r="DM190">
        <v>4</v>
      </c>
      <c r="DN190" t="s">
        <v>595</v>
      </c>
      <c r="DO190">
        <v>1</v>
      </c>
    </row>
    <row r="191" spans="1:119" x14ac:dyDescent="0.2">
      <c r="A191">
        <f>ROW(Source!A263)</f>
        <v>263</v>
      </c>
      <c r="B191">
        <v>312163570</v>
      </c>
      <c r="C191">
        <v>312164887</v>
      </c>
      <c r="D191">
        <v>277560270</v>
      </c>
      <c r="E191">
        <v>109</v>
      </c>
      <c r="F191">
        <v>1</v>
      </c>
      <c r="G191">
        <v>1</v>
      </c>
      <c r="H191">
        <v>1</v>
      </c>
      <c r="I191" t="s">
        <v>693</v>
      </c>
      <c r="J191" t="s">
        <v>3</v>
      </c>
      <c r="K191" t="s">
        <v>694</v>
      </c>
      <c r="L191">
        <v>1191</v>
      </c>
      <c r="N191">
        <v>1013</v>
      </c>
      <c r="O191" t="s">
        <v>595</v>
      </c>
      <c r="P191" t="s">
        <v>595</v>
      </c>
      <c r="Q191">
        <v>1</v>
      </c>
      <c r="W191">
        <v>0</v>
      </c>
      <c r="X191">
        <v>246699258</v>
      </c>
      <c r="Y191">
        <f t="shared" si="60"/>
        <v>1.27</v>
      </c>
      <c r="AA191">
        <v>0</v>
      </c>
      <c r="AB191">
        <v>0</v>
      </c>
      <c r="AC191">
        <v>0</v>
      </c>
      <c r="AD191">
        <v>417.34</v>
      </c>
      <c r="AE191">
        <v>0</v>
      </c>
      <c r="AF191">
        <v>0</v>
      </c>
      <c r="AG191">
        <v>0</v>
      </c>
      <c r="AH191">
        <v>417.34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1.27</v>
      </c>
      <c r="AU191" t="s">
        <v>3</v>
      </c>
      <c r="AV191">
        <v>1</v>
      </c>
      <c r="AW191">
        <v>2</v>
      </c>
      <c r="AX191">
        <v>312164892</v>
      </c>
      <c r="AY191">
        <v>1</v>
      </c>
      <c r="AZ191">
        <v>0</v>
      </c>
      <c r="BA191">
        <v>221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530.02179999999998</v>
      </c>
      <c r="BN191">
        <v>1.27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530.02179999999998</v>
      </c>
      <c r="BU191">
        <v>1.27</v>
      </c>
      <c r="BV191">
        <v>0</v>
      </c>
      <c r="BW191">
        <v>1</v>
      </c>
      <c r="CU191">
        <f>ROUND(AT191*Source!I263*AH191*AL191,2)</f>
        <v>9540.39</v>
      </c>
      <c r="CV191">
        <f>ROUND(Y191*Source!I263,7)</f>
        <v>22.86</v>
      </c>
      <c r="CW191">
        <v>0</v>
      </c>
      <c r="CX191">
        <f>ROUND(Y191*Source!I263,7)</f>
        <v>22.86</v>
      </c>
      <c r="CY191">
        <f>AD191</f>
        <v>417.34</v>
      </c>
      <c r="CZ191">
        <f>AH191</f>
        <v>417.34</v>
      </c>
      <c r="DA191">
        <f>AL191</f>
        <v>1</v>
      </c>
      <c r="DB191">
        <f t="shared" si="61"/>
        <v>530.02</v>
      </c>
      <c r="DC191">
        <f t="shared" si="62"/>
        <v>0</v>
      </c>
      <c r="DD191" t="s">
        <v>3</v>
      </c>
      <c r="DE191" t="s">
        <v>3</v>
      </c>
      <c r="DF191">
        <f t="shared" si="64"/>
        <v>0</v>
      </c>
      <c r="DG191">
        <f t="shared" si="67"/>
        <v>0</v>
      </c>
      <c r="DH191">
        <f t="shared" si="48"/>
        <v>0</v>
      </c>
      <c r="DI191">
        <f t="shared" si="49"/>
        <v>9540.39</v>
      </c>
      <c r="DJ191">
        <f>DI191</f>
        <v>9540.39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ROW(Source!A263)</f>
        <v>263</v>
      </c>
      <c r="B192">
        <v>312163570</v>
      </c>
      <c r="C192">
        <v>312164887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596</v>
      </c>
      <c r="J192" t="s">
        <v>3</v>
      </c>
      <c r="K192" t="s">
        <v>597</v>
      </c>
      <c r="L192">
        <v>1191</v>
      </c>
      <c r="N192">
        <v>1013</v>
      </c>
      <c r="O192" t="s">
        <v>595</v>
      </c>
      <c r="P192" t="s">
        <v>595</v>
      </c>
      <c r="Q192">
        <v>1</v>
      </c>
      <c r="W192">
        <v>0</v>
      </c>
      <c r="X192">
        <v>-1417349443</v>
      </c>
      <c r="Y192">
        <f t="shared" si="60"/>
        <v>0.41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0.41</v>
      </c>
      <c r="AU192" t="s">
        <v>3</v>
      </c>
      <c r="AV192">
        <v>2</v>
      </c>
      <c r="AW192">
        <v>2</v>
      </c>
      <c r="AX192">
        <v>312164893</v>
      </c>
      <c r="AY192">
        <v>1</v>
      </c>
      <c r="AZ192">
        <v>0</v>
      </c>
      <c r="BA192">
        <v>222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ROUND(Y192*Source!I263,7)</f>
        <v>7.38</v>
      </c>
      <c r="CY192">
        <f>AD192</f>
        <v>0</v>
      </c>
      <c r="CZ192">
        <f>AH192</f>
        <v>0</v>
      </c>
      <c r="DA192">
        <f>AL192</f>
        <v>1</v>
      </c>
      <c r="DB192">
        <f t="shared" si="61"/>
        <v>0</v>
      </c>
      <c r="DC192">
        <f t="shared" si="62"/>
        <v>0</v>
      </c>
      <c r="DD192" t="s">
        <v>3</v>
      </c>
      <c r="DE192" t="s">
        <v>3</v>
      </c>
      <c r="DF192">
        <f t="shared" si="64"/>
        <v>0</v>
      </c>
      <c r="DG192">
        <f t="shared" si="67"/>
        <v>0</v>
      </c>
      <c r="DH192">
        <f t="shared" si="48"/>
        <v>0</v>
      </c>
      <c r="DI192">
        <f t="shared" si="49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ROW(Source!A263)</f>
        <v>263</v>
      </c>
      <c r="B193">
        <v>312163570</v>
      </c>
      <c r="C193">
        <v>312164887</v>
      </c>
      <c r="D193">
        <v>277944868</v>
      </c>
      <c r="E193">
        <v>1</v>
      </c>
      <c r="F193">
        <v>1</v>
      </c>
      <c r="G193">
        <v>1</v>
      </c>
      <c r="H193">
        <v>2</v>
      </c>
      <c r="I193" t="s">
        <v>666</v>
      </c>
      <c r="J193" t="s">
        <v>667</v>
      </c>
      <c r="K193" t="s">
        <v>668</v>
      </c>
      <c r="L193">
        <v>1368</v>
      </c>
      <c r="N193">
        <v>1011</v>
      </c>
      <c r="O193" t="s">
        <v>384</v>
      </c>
      <c r="P193" t="s">
        <v>384</v>
      </c>
      <c r="Q193">
        <v>1</v>
      </c>
      <c r="W193">
        <v>0</v>
      </c>
      <c r="X193">
        <v>412917512</v>
      </c>
      <c r="Y193">
        <f t="shared" si="60"/>
        <v>0.35</v>
      </c>
      <c r="AA193">
        <v>0</v>
      </c>
      <c r="AB193">
        <v>436.88</v>
      </c>
      <c r="AC193">
        <v>477.98</v>
      </c>
      <c r="AD193">
        <v>0</v>
      </c>
      <c r="AE193">
        <v>0</v>
      </c>
      <c r="AF193">
        <v>346.73</v>
      </c>
      <c r="AG193">
        <v>477.98</v>
      </c>
      <c r="AH193">
        <v>0</v>
      </c>
      <c r="AI193">
        <v>1</v>
      </c>
      <c r="AJ193">
        <v>1.26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0.35</v>
      </c>
      <c r="AU193" t="s">
        <v>3</v>
      </c>
      <c r="AV193">
        <v>1</v>
      </c>
      <c r="AW193">
        <v>2</v>
      </c>
      <c r="AX193">
        <v>312164894</v>
      </c>
      <c r="AY193">
        <v>1</v>
      </c>
      <c r="AZ193">
        <v>0</v>
      </c>
      <c r="BA193">
        <v>223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121.35549999999999</v>
      </c>
      <c r="BL193">
        <v>167.29300000000001</v>
      </c>
      <c r="BM193">
        <v>0</v>
      </c>
      <c r="BN193">
        <v>0</v>
      </c>
      <c r="BO193">
        <v>0.35</v>
      </c>
      <c r="BP193">
        <v>1</v>
      </c>
      <c r="BQ193">
        <v>0</v>
      </c>
      <c r="BR193">
        <v>121.35549999999999</v>
      </c>
      <c r="BS193">
        <v>167.29300000000001</v>
      </c>
      <c r="BT193">
        <v>0</v>
      </c>
      <c r="BU193">
        <v>0</v>
      </c>
      <c r="BV193">
        <v>0.35</v>
      </c>
      <c r="BW193">
        <v>1</v>
      </c>
      <c r="CV193">
        <v>0</v>
      </c>
      <c r="CW193">
        <f>ROUND(Y193*Source!I263*DO193,7)</f>
        <v>6.3</v>
      </c>
      <c r="CX193">
        <f>ROUND(Y193*Source!I263,7)</f>
        <v>6.3</v>
      </c>
      <c r="CY193">
        <f>AB193</f>
        <v>436.88</v>
      </c>
      <c r="CZ193">
        <f>AF193</f>
        <v>346.73</v>
      </c>
      <c r="DA193">
        <f>AJ193</f>
        <v>1.26</v>
      </c>
      <c r="DB193">
        <f t="shared" si="61"/>
        <v>121.36</v>
      </c>
      <c r="DC193">
        <f t="shared" si="62"/>
        <v>167.29</v>
      </c>
      <c r="DD193" t="s">
        <v>3</v>
      </c>
      <c r="DE193" t="s">
        <v>3</v>
      </c>
      <c r="DF193">
        <f t="shared" si="64"/>
        <v>0</v>
      </c>
      <c r="DG193">
        <f>ROUND(ROUND(AF193*AJ193,2)*CX193,2)</f>
        <v>2752.34</v>
      </c>
      <c r="DH193">
        <f t="shared" ref="DH193:DH256" si="68">ROUND(ROUND(AG193,2)*CX193,2)</f>
        <v>3011.27</v>
      </c>
      <c r="DI193">
        <f t="shared" ref="DI193:DI256" si="69">ROUND(ROUND(AH193,2)*CX193,2)</f>
        <v>0</v>
      </c>
      <c r="DJ193">
        <f>DG193+DH193</f>
        <v>5763.6100000000006</v>
      </c>
      <c r="DK193">
        <v>1</v>
      </c>
      <c r="DL193" t="s">
        <v>605</v>
      </c>
      <c r="DM193">
        <v>4</v>
      </c>
      <c r="DN193" t="s">
        <v>595</v>
      </c>
      <c r="DO193">
        <v>1</v>
      </c>
    </row>
    <row r="194" spans="1:119" x14ac:dyDescent="0.2">
      <c r="A194">
        <f>ROW(Source!A263)</f>
        <v>263</v>
      </c>
      <c r="B194">
        <v>312163570</v>
      </c>
      <c r="C194">
        <v>312164887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602</v>
      </c>
      <c r="J194" t="s">
        <v>603</v>
      </c>
      <c r="K194" t="s">
        <v>604</v>
      </c>
      <c r="L194">
        <v>1368</v>
      </c>
      <c r="N194">
        <v>1011</v>
      </c>
      <c r="O194" t="s">
        <v>384</v>
      </c>
      <c r="P194" t="s">
        <v>384</v>
      </c>
      <c r="Q194">
        <v>1</v>
      </c>
      <c r="W194">
        <v>0</v>
      </c>
      <c r="X194">
        <v>721652621</v>
      </c>
      <c r="Y194">
        <f t="shared" si="60"/>
        <v>0.06</v>
      </c>
      <c r="AA194">
        <v>0</v>
      </c>
      <c r="AB194">
        <v>544.70000000000005</v>
      </c>
      <c r="AC194">
        <v>477.98</v>
      </c>
      <c r="AD194">
        <v>0</v>
      </c>
      <c r="AE194">
        <v>0</v>
      </c>
      <c r="AF194">
        <v>544.70000000000005</v>
      </c>
      <c r="AG194">
        <v>477.98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0.06</v>
      </c>
      <c r="AU194" t="s">
        <v>3</v>
      </c>
      <c r="AV194">
        <v>1</v>
      </c>
      <c r="AW194">
        <v>2</v>
      </c>
      <c r="AX194">
        <v>312164895</v>
      </c>
      <c r="AY194">
        <v>1</v>
      </c>
      <c r="AZ194">
        <v>0</v>
      </c>
      <c r="BA194">
        <v>224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32.682000000000002</v>
      </c>
      <c r="BL194">
        <v>28.678799999999999</v>
      </c>
      <c r="BM194">
        <v>0</v>
      </c>
      <c r="BN194">
        <v>0</v>
      </c>
      <c r="BO194">
        <v>0.06</v>
      </c>
      <c r="BP194">
        <v>1</v>
      </c>
      <c r="BQ194">
        <v>0</v>
      </c>
      <c r="BR194">
        <v>32.682000000000002</v>
      </c>
      <c r="BS194">
        <v>28.678799999999999</v>
      </c>
      <c r="BT194">
        <v>0</v>
      </c>
      <c r="BU194">
        <v>0</v>
      </c>
      <c r="BV194">
        <v>0.06</v>
      </c>
      <c r="BW194">
        <v>1</v>
      </c>
      <c r="CV194">
        <v>0</v>
      </c>
      <c r="CW194">
        <f>ROUND(Y194*Source!I263*DO194,7)</f>
        <v>1.08</v>
      </c>
      <c r="CX194">
        <f>ROUND(Y194*Source!I263,7)</f>
        <v>1.08</v>
      </c>
      <c r="CY194">
        <f>AB194</f>
        <v>544.70000000000005</v>
      </c>
      <c r="CZ194">
        <f>AF194</f>
        <v>544.70000000000005</v>
      </c>
      <c r="DA194">
        <f>AJ194</f>
        <v>1</v>
      </c>
      <c r="DB194">
        <f t="shared" si="61"/>
        <v>32.68</v>
      </c>
      <c r="DC194">
        <f t="shared" si="62"/>
        <v>28.68</v>
      </c>
      <c r="DD194" t="s">
        <v>3</v>
      </c>
      <c r="DE194" t="s">
        <v>3</v>
      </c>
      <c r="DF194">
        <f t="shared" si="64"/>
        <v>0</v>
      </c>
      <c r="DG194">
        <f>ROUND(ROUND(AF194,2)*CX194,2)</f>
        <v>588.28</v>
      </c>
      <c r="DH194">
        <f t="shared" si="68"/>
        <v>516.22</v>
      </c>
      <c r="DI194">
        <f t="shared" si="69"/>
        <v>0</v>
      </c>
      <c r="DJ194">
        <f>DG194+DH194</f>
        <v>1104.5</v>
      </c>
      <c r="DK194">
        <v>1</v>
      </c>
      <c r="DL194" t="s">
        <v>605</v>
      </c>
      <c r="DM194">
        <v>4</v>
      </c>
      <c r="DN194" t="s">
        <v>595</v>
      </c>
      <c r="DO194">
        <v>1</v>
      </c>
    </row>
    <row r="195" spans="1:119" x14ac:dyDescent="0.2">
      <c r="A195">
        <f>ROW(Source!A264)</f>
        <v>264</v>
      </c>
      <c r="B195">
        <v>312163570</v>
      </c>
      <c r="C195">
        <v>312184495</v>
      </c>
      <c r="D195">
        <v>75634699</v>
      </c>
      <c r="E195">
        <v>109</v>
      </c>
      <c r="F195">
        <v>1</v>
      </c>
      <c r="G195">
        <v>1</v>
      </c>
      <c r="H195">
        <v>1</v>
      </c>
      <c r="I195" t="s">
        <v>693</v>
      </c>
      <c r="J195" t="s">
        <v>3</v>
      </c>
      <c r="K195" t="s">
        <v>694</v>
      </c>
      <c r="L195">
        <v>1191</v>
      </c>
      <c r="N195">
        <v>1013</v>
      </c>
      <c r="O195" t="s">
        <v>595</v>
      </c>
      <c r="P195" t="s">
        <v>595</v>
      </c>
      <c r="Q195">
        <v>1</v>
      </c>
      <c r="W195">
        <v>0</v>
      </c>
      <c r="X195">
        <v>246699258</v>
      </c>
      <c r="Y195">
        <f t="shared" ref="Y195:Y226" si="70">AT195</f>
        <v>1.27</v>
      </c>
      <c r="AA195">
        <v>0</v>
      </c>
      <c r="AB195">
        <v>0</v>
      </c>
      <c r="AC195">
        <v>0</v>
      </c>
      <c r="AD195">
        <v>417.34</v>
      </c>
      <c r="AE195">
        <v>0</v>
      </c>
      <c r="AF195">
        <v>0</v>
      </c>
      <c r="AG195">
        <v>0</v>
      </c>
      <c r="AH195">
        <v>417.34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1.27</v>
      </c>
      <c r="AU195" t="s">
        <v>3</v>
      </c>
      <c r="AV195">
        <v>1</v>
      </c>
      <c r="AW195">
        <v>2</v>
      </c>
      <c r="AX195">
        <v>312184500</v>
      </c>
      <c r="AY195">
        <v>1</v>
      </c>
      <c r="AZ195">
        <v>0</v>
      </c>
      <c r="BA195">
        <v>225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530.02179999999998</v>
      </c>
      <c r="BN195">
        <v>1.27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530.02179999999998</v>
      </c>
      <c r="BU195">
        <v>1.27</v>
      </c>
      <c r="BV195">
        <v>0</v>
      </c>
      <c r="BW195">
        <v>1</v>
      </c>
      <c r="CU195">
        <f>ROUND(AT195*Source!I264*AH195*AL195,2)</f>
        <v>2120.09</v>
      </c>
      <c r="CV195">
        <f>ROUND(Y195*Source!I264,7)</f>
        <v>5.08</v>
      </c>
      <c r="CW195">
        <v>0</v>
      </c>
      <c r="CX195">
        <f>ROUND(Y195*Source!I264,7)</f>
        <v>5.08</v>
      </c>
      <c r="CY195">
        <f>AD195</f>
        <v>417.34</v>
      </c>
      <c r="CZ195">
        <f>AH195</f>
        <v>417.34</v>
      </c>
      <c r="DA195">
        <f>AL195</f>
        <v>1</v>
      </c>
      <c r="DB195">
        <f t="shared" ref="DB195:DB226" si="71">ROUND(ROUND(AT195*CZ195,2),6)</f>
        <v>530.02</v>
      </c>
      <c r="DC195">
        <f t="shared" ref="DC195:DC226" si="72">ROUND(ROUND(AT195*AG195,2),6)</f>
        <v>0</v>
      </c>
      <c r="DD195" t="s">
        <v>3</v>
      </c>
      <c r="DE195" t="s">
        <v>3</v>
      </c>
      <c r="DF195">
        <f t="shared" si="64"/>
        <v>0</v>
      </c>
      <c r="DG195">
        <f>ROUND(ROUND(AF195,2)*CX195,2)</f>
        <v>0</v>
      </c>
      <c r="DH195">
        <f t="shared" si="68"/>
        <v>0</v>
      </c>
      <c r="DI195">
        <f t="shared" si="69"/>
        <v>2120.09</v>
      </c>
      <c r="DJ195">
        <f>DI195</f>
        <v>2120.09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ROW(Source!A264)</f>
        <v>264</v>
      </c>
      <c r="B196">
        <v>312163570</v>
      </c>
      <c r="C196">
        <v>312184495</v>
      </c>
      <c r="D196">
        <v>75629607</v>
      </c>
      <c r="E196">
        <v>109</v>
      </c>
      <c r="F196">
        <v>1</v>
      </c>
      <c r="G196">
        <v>1</v>
      </c>
      <c r="H196">
        <v>1</v>
      </c>
      <c r="I196" t="s">
        <v>596</v>
      </c>
      <c r="J196" t="s">
        <v>3</v>
      </c>
      <c r="K196" t="s">
        <v>597</v>
      </c>
      <c r="L196">
        <v>1191</v>
      </c>
      <c r="N196">
        <v>1013</v>
      </c>
      <c r="O196" t="s">
        <v>595</v>
      </c>
      <c r="P196" t="s">
        <v>595</v>
      </c>
      <c r="Q196">
        <v>1</v>
      </c>
      <c r="W196">
        <v>0</v>
      </c>
      <c r="X196">
        <v>-1417349443</v>
      </c>
      <c r="Y196">
        <f t="shared" si="70"/>
        <v>0.41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0.41</v>
      </c>
      <c r="AU196" t="s">
        <v>3</v>
      </c>
      <c r="AV196">
        <v>2</v>
      </c>
      <c r="AW196">
        <v>2</v>
      </c>
      <c r="AX196">
        <v>312184501</v>
      </c>
      <c r="AY196">
        <v>1</v>
      </c>
      <c r="AZ196">
        <v>0</v>
      </c>
      <c r="BA196">
        <v>226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ROUND(Y196*Source!I264,7)</f>
        <v>1.64</v>
      </c>
      <c r="CY196">
        <f>AD196</f>
        <v>0</v>
      </c>
      <c r="CZ196">
        <f>AH196</f>
        <v>0</v>
      </c>
      <c r="DA196">
        <f>AL196</f>
        <v>1</v>
      </c>
      <c r="DB196">
        <f t="shared" si="71"/>
        <v>0</v>
      </c>
      <c r="DC196">
        <f t="shared" si="72"/>
        <v>0</v>
      </c>
      <c r="DD196" t="s">
        <v>3</v>
      </c>
      <c r="DE196" t="s">
        <v>3</v>
      </c>
      <c r="DF196">
        <f t="shared" si="64"/>
        <v>0</v>
      </c>
      <c r="DG196">
        <f>ROUND(ROUND(AF196,2)*CX196,2)</f>
        <v>0</v>
      </c>
      <c r="DH196">
        <f t="shared" si="68"/>
        <v>0</v>
      </c>
      <c r="DI196">
        <f t="shared" si="69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ROW(Source!A264)</f>
        <v>264</v>
      </c>
      <c r="B197">
        <v>312163570</v>
      </c>
      <c r="C197">
        <v>312184495</v>
      </c>
      <c r="D197">
        <v>277944868</v>
      </c>
      <c r="E197">
        <v>1</v>
      </c>
      <c r="F197">
        <v>1</v>
      </c>
      <c r="G197">
        <v>1</v>
      </c>
      <c r="H197">
        <v>2</v>
      </c>
      <c r="I197" t="s">
        <v>666</v>
      </c>
      <c r="J197" t="s">
        <v>667</v>
      </c>
      <c r="K197" t="s">
        <v>668</v>
      </c>
      <c r="L197">
        <v>1368</v>
      </c>
      <c r="N197">
        <v>1011</v>
      </c>
      <c r="O197" t="s">
        <v>384</v>
      </c>
      <c r="P197" t="s">
        <v>384</v>
      </c>
      <c r="Q197">
        <v>1</v>
      </c>
      <c r="W197">
        <v>0</v>
      </c>
      <c r="X197">
        <v>412917512</v>
      </c>
      <c r="Y197">
        <f t="shared" si="70"/>
        <v>0.35</v>
      </c>
      <c r="AA197">
        <v>0</v>
      </c>
      <c r="AB197">
        <v>436.88</v>
      </c>
      <c r="AC197">
        <v>477.98</v>
      </c>
      <c r="AD197">
        <v>0</v>
      </c>
      <c r="AE197">
        <v>0</v>
      </c>
      <c r="AF197">
        <v>346.73</v>
      </c>
      <c r="AG197">
        <v>477.98</v>
      </c>
      <c r="AH197">
        <v>0</v>
      </c>
      <c r="AI197">
        <v>1</v>
      </c>
      <c r="AJ197">
        <v>1.26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0.35</v>
      </c>
      <c r="AU197" t="s">
        <v>3</v>
      </c>
      <c r="AV197">
        <v>1</v>
      </c>
      <c r="AW197">
        <v>2</v>
      </c>
      <c r="AX197">
        <v>312184502</v>
      </c>
      <c r="AY197">
        <v>1</v>
      </c>
      <c r="AZ197">
        <v>0</v>
      </c>
      <c r="BA197">
        <v>227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121.35549999999999</v>
      </c>
      <c r="BL197">
        <v>167.29300000000001</v>
      </c>
      <c r="BM197">
        <v>0</v>
      </c>
      <c r="BN197">
        <v>0</v>
      </c>
      <c r="BO197">
        <v>0.35</v>
      </c>
      <c r="BP197">
        <v>1</v>
      </c>
      <c r="BQ197">
        <v>0</v>
      </c>
      <c r="BR197">
        <v>121.35549999999999</v>
      </c>
      <c r="BS197">
        <v>167.29300000000001</v>
      </c>
      <c r="BT197">
        <v>0</v>
      </c>
      <c r="BU197">
        <v>0</v>
      </c>
      <c r="BV197">
        <v>0.35</v>
      </c>
      <c r="BW197">
        <v>1</v>
      </c>
      <c r="CV197">
        <v>0</v>
      </c>
      <c r="CW197">
        <f>ROUND(Y197*Source!I264*DO197,7)</f>
        <v>1.4</v>
      </c>
      <c r="CX197">
        <f>ROUND(Y197*Source!I264,7)</f>
        <v>1.4</v>
      </c>
      <c r="CY197">
        <f>AB197</f>
        <v>436.88</v>
      </c>
      <c r="CZ197">
        <f>AF197</f>
        <v>346.73</v>
      </c>
      <c r="DA197">
        <f>AJ197</f>
        <v>1.26</v>
      </c>
      <c r="DB197">
        <f t="shared" si="71"/>
        <v>121.36</v>
      </c>
      <c r="DC197">
        <f t="shared" si="72"/>
        <v>167.29</v>
      </c>
      <c r="DD197" t="s">
        <v>3</v>
      </c>
      <c r="DE197" t="s">
        <v>3</v>
      </c>
      <c r="DF197">
        <f t="shared" si="64"/>
        <v>0</v>
      </c>
      <c r="DG197">
        <f>ROUND(ROUND(AF197*AJ197,2)*CX197,2)</f>
        <v>611.63</v>
      </c>
      <c r="DH197">
        <f t="shared" si="68"/>
        <v>669.17</v>
      </c>
      <c r="DI197">
        <f t="shared" si="69"/>
        <v>0</v>
      </c>
      <c r="DJ197">
        <f>DG197+DH197</f>
        <v>1280.8</v>
      </c>
      <c r="DK197">
        <v>1</v>
      </c>
      <c r="DL197" t="s">
        <v>605</v>
      </c>
      <c r="DM197">
        <v>4</v>
      </c>
      <c r="DN197" t="s">
        <v>595</v>
      </c>
      <c r="DO197">
        <v>1</v>
      </c>
    </row>
    <row r="198" spans="1:119" x14ac:dyDescent="0.2">
      <c r="A198">
        <f>ROW(Source!A264)</f>
        <v>264</v>
      </c>
      <c r="B198">
        <v>312163570</v>
      </c>
      <c r="C198">
        <v>312184495</v>
      </c>
      <c r="D198">
        <v>277945805</v>
      </c>
      <c r="E198">
        <v>1</v>
      </c>
      <c r="F198">
        <v>1</v>
      </c>
      <c r="G198">
        <v>1</v>
      </c>
      <c r="H198">
        <v>2</v>
      </c>
      <c r="I198" t="s">
        <v>602</v>
      </c>
      <c r="J198" t="s">
        <v>603</v>
      </c>
      <c r="K198" t="s">
        <v>604</v>
      </c>
      <c r="L198">
        <v>1368</v>
      </c>
      <c r="N198">
        <v>1011</v>
      </c>
      <c r="O198" t="s">
        <v>384</v>
      </c>
      <c r="P198" t="s">
        <v>384</v>
      </c>
      <c r="Q198">
        <v>1</v>
      </c>
      <c r="W198">
        <v>0</v>
      </c>
      <c r="X198">
        <v>721652621</v>
      </c>
      <c r="Y198">
        <f t="shared" si="70"/>
        <v>0.06</v>
      </c>
      <c r="AA198">
        <v>0</v>
      </c>
      <c r="AB198">
        <v>544.70000000000005</v>
      </c>
      <c r="AC198">
        <v>477.98</v>
      </c>
      <c r="AD198">
        <v>0</v>
      </c>
      <c r="AE198">
        <v>0</v>
      </c>
      <c r="AF198">
        <v>544.70000000000005</v>
      </c>
      <c r="AG198">
        <v>477.98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0.06</v>
      </c>
      <c r="AU198" t="s">
        <v>3</v>
      </c>
      <c r="AV198">
        <v>1</v>
      </c>
      <c r="AW198">
        <v>2</v>
      </c>
      <c r="AX198">
        <v>312184503</v>
      </c>
      <c r="AY198">
        <v>1</v>
      </c>
      <c r="AZ198">
        <v>0</v>
      </c>
      <c r="BA198">
        <v>228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32.682000000000002</v>
      </c>
      <c r="BL198">
        <v>28.678799999999999</v>
      </c>
      <c r="BM198">
        <v>0</v>
      </c>
      <c r="BN198">
        <v>0</v>
      </c>
      <c r="BO198">
        <v>0.06</v>
      </c>
      <c r="BP198">
        <v>1</v>
      </c>
      <c r="BQ198">
        <v>0</v>
      </c>
      <c r="BR198">
        <v>32.682000000000002</v>
      </c>
      <c r="BS198">
        <v>28.678799999999999</v>
      </c>
      <c r="BT198">
        <v>0</v>
      </c>
      <c r="BU198">
        <v>0</v>
      </c>
      <c r="BV198">
        <v>0.06</v>
      </c>
      <c r="BW198">
        <v>1</v>
      </c>
      <c r="CV198">
        <v>0</v>
      </c>
      <c r="CW198">
        <f>ROUND(Y198*Source!I264*DO198,7)</f>
        <v>0.24</v>
      </c>
      <c r="CX198">
        <f>ROUND(Y198*Source!I264,7)</f>
        <v>0.24</v>
      </c>
      <c r="CY198">
        <f>AB198</f>
        <v>544.70000000000005</v>
      </c>
      <c r="CZ198">
        <f>AF198</f>
        <v>544.70000000000005</v>
      </c>
      <c r="DA198">
        <f>AJ198</f>
        <v>1</v>
      </c>
      <c r="DB198">
        <f t="shared" si="71"/>
        <v>32.68</v>
      </c>
      <c r="DC198">
        <f t="shared" si="72"/>
        <v>28.68</v>
      </c>
      <c r="DD198" t="s">
        <v>3</v>
      </c>
      <c r="DE198" t="s">
        <v>3</v>
      </c>
      <c r="DF198">
        <f t="shared" si="64"/>
        <v>0</v>
      </c>
      <c r="DG198">
        <f>ROUND(ROUND(AF198,2)*CX198,2)</f>
        <v>130.72999999999999</v>
      </c>
      <c r="DH198">
        <f t="shared" si="68"/>
        <v>114.72</v>
      </c>
      <c r="DI198">
        <f t="shared" si="69"/>
        <v>0</v>
      </c>
      <c r="DJ198">
        <f>DG198+DH198</f>
        <v>245.45</v>
      </c>
      <c r="DK198">
        <v>1</v>
      </c>
      <c r="DL198" t="s">
        <v>605</v>
      </c>
      <c r="DM198">
        <v>4</v>
      </c>
      <c r="DN198" t="s">
        <v>595</v>
      </c>
      <c r="DO198">
        <v>1</v>
      </c>
    </row>
    <row r="199" spans="1:119" x14ac:dyDescent="0.2">
      <c r="A199">
        <f>ROW(Source!A265)</f>
        <v>265</v>
      </c>
      <c r="B199">
        <v>312163570</v>
      </c>
      <c r="C199">
        <v>312164896</v>
      </c>
      <c r="D199">
        <v>277560259</v>
      </c>
      <c r="E199">
        <v>109</v>
      </c>
      <c r="F199">
        <v>1</v>
      </c>
      <c r="G199">
        <v>1</v>
      </c>
      <c r="H199">
        <v>1</v>
      </c>
      <c r="I199" t="s">
        <v>695</v>
      </c>
      <c r="J199" t="s">
        <v>3</v>
      </c>
      <c r="K199" t="s">
        <v>696</v>
      </c>
      <c r="L199">
        <v>1191</v>
      </c>
      <c r="N199">
        <v>1013</v>
      </c>
      <c r="O199" t="s">
        <v>595</v>
      </c>
      <c r="P199" t="s">
        <v>595</v>
      </c>
      <c r="Q199">
        <v>1</v>
      </c>
      <c r="W199">
        <v>0</v>
      </c>
      <c r="X199">
        <v>1149069633</v>
      </c>
      <c r="Y199">
        <f t="shared" si="70"/>
        <v>0.15</v>
      </c>
      <c r="AA199">
        <v>0</v>
      </c>
      <c r="AB199">
        <v>0</v>
      </c>
      <c r="AC199">
        <v>0</v>
      </c>
      <c r="AD199">
        <v>410.21</v>
      </c>
      <c r="AE199">
        <v>0</v>
      </c>
      <c r="AF199">
        <v>0</v>
      </c>
      <c r="AG199">
        <v>0</v>
      </c>
      <c r="AH199">
        <v>410.21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0.15</v>
      </c>
      <c r="AU199" t="s">
        <v>3</v>
      </c>
      <c r="AV199">
        <v>1</v>
      </c>
      <c r="AW199">
        <v>2</v>
      </c>
      <c r="AX199">
        <v>312164901</v>
      </c>
      <c r="AY199">
        <v>1</v>
      </c>
      <c r="AZ199">
        <v>0</v>
      </c>
      <c r="BA199">
        <v>229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61.531499999999994</v>
      </c>
      <c r="BN199">
        <v>0.15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61.531499999999994</v>
      </c>
      <c r="BU199">
        <v>0.15</v>
      </c>
      <c r="BV199">
        <v>0</v>
      </c>
      <c r="BW199">
        <v>1</v>
      </c>
      <c r="CU199">
        <f>ROUND(AT199*Source!I265*AH199*AL199,2)</f>
        <v>-246.13</v>
      </c>
      <c r="CV199">
        <f>ROUND(Y199*Source!I265,7)</f>
        <v>-0.6</v>
      </c>
      <c r="CW199">
        <v>0</v>
      </c>
      <c r="CX199">
        <f>ROUND(Y199*Source!I265,7)</f>
        <v>-0.6</v>
      </c>
      <c r="CY199">
        <f>AD199</f>
        <v>410.21</v>
      </c>
      <c r="CZ199">
        <f>AH199</f>
        <v>410.21</v>
      </c>
      <c r="DA199">
        <f>AL199</f>
        <v>1</v>
      </c>
      <c r="DB199">
        <f t="shared" si="71"/>
        <v>61.53</v>
      </c>
      <c r="DC199">
        <f t="shared" si="72"/>
        <v>0</v>
      </c>
      <c r="DD199" t="s">
        <v>3</v>
      </c>
      <c r="DE199" t="s">
        <v>3</v>
      </c>
      <c r="DF199">
        <f t="shared" si="64"/>
        <v>0</v>
      </c>
      <c r="DG199">
        <f>ROUND(ROUND(AF199,2)*CX199,2)</f>
        <v>0</v>
      </c>
      <c r="DH199">
        <f t="shared" si="68"/>
        <v>0</v>
      </c>
      <c r="DI199">
        <f t="shared" si="69"/>
        <v>-246.13</v>
      </c>
      <c r="DJ199">
        <f>DI199</f>
        <v>-246.13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ROW(Source!A265)</f>
        <v>265</v>
      </c>
      <c r="B200">
        <v>312163570</v>
      </c>
      <c r="C200">
        <v>312164896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596</v>
      </c>
      <c r="J200" t="s">
        <v>3</v>
      </c>
      <c r="K200" t="s">
        <v>597</v>
      </c>
      <c r="L200">
        <v>1191</v>
      </c>
      <c r="N200">
        <v>1013</v>
      </c>
      <c r="O200" t="s">
        <v>595</v>
      </c>
      <c r="P200" t="s">
        <v>595</v>
      </c>
      <c r="Q200">
        <v>1</v>
      </c>
      <c r="W200">
        <v>0</v>
      </c>
      <c r="X200">
        <v>-1417349443</v>
      </c>
      <c r="Y200">
        <f t="shared" si="70"/>
        <v>0.08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0.08</v>
      </c>
      <c r="AU200" t="s">
        <v>3</v>
      </c>
      <c r="AV200">
        <v>2</v>
      </c>
      <c r="AW200">
        <v>2</v>
      </c>
      <c r="AX200">
        <v>312164902</v>
      </c>
      <c r="AY200">
        <v>1</v>
      </c>
      <c r="AZ200">
        <v>0</v>
      </c>
      <c r="BA200">
        <v>230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ROUND(Y200*Source!I265,7)</f>
        <v>-0.32</v>
      </c>
      <c r="CY200">
        <f>AD200</f>
        <v>0</v>
      </c>
      <c r="CZ200">
        <f>AH200</f>
        <v>0</v>
      </c>
      <c r="DA200">
        <f>AL200</f>
        <v>1</v>
      </c>
      <c r="DB200">
        <f t="shared" si="71"/>
        <v>0</v>
      </c>
      <c r="DC200">
        <f t="shared" si="72"/>
        <v>0</v>
      </c>
      <c r="DD200" t="s">
        <v>3</v>
      </c>
      <c r="DE200" t="s">
        <v>3</v>
      </c>
      <c r="DF200">
        <f t="shared" si="64"/>
        <v>0</v>
      </c>
      <c r="DG200">
        <f>ROUND(ROUND(AF200,2)*CX200,2)</f>
        <v>0</v>
      </c>
      <c r="DH200">
        <f t="shared" si="68"/>
        <v>0</v>
      </c>
      <c r="DI200">
        <f t="shared" si="69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ROW(Source!A265)</f>
        <v>265</v>
      </c>
      <c r="B201">
        <v>312163570</v>
      </c>
      <c r="C201">
        <v>312164896</v>
      </c>
      <c r="D201">
        <v>277944868</v>
      </c>
      <c r="E201">
        <v>1</v>
      </c>
      <c r="F201">
        <v>1</v>
      </c>
      <c r="G201">
        <v>1</v>
      </c>
      <c r="H201">
        <v>2</v>
      </c>
      <c r="I201" t="s">
        <v>666</v>
      </c>
      <c r="J201" t="s">
        <v>667</v>
      </c>
      <c r="K201" t="s">
        <v>668</v>
      </c>
      <c r="L201">
        <v>1368</v>
      </c>
      <c r="N201">
        <v>1011</v>
      </c>
      <c r="O201" t="s">
        <v>384</v>
      </c>
      <c r="P201" t="s">
        <v>384</v>
      </c>
      <c r="Q201">
        <v>1</v>
      </c>
      <c r="W201">
        <v>0</v>
      </c>
      <c r="X201">
        <v>412917512</v>
      </c>
      <c r="Y201">
        <f t="shared" si="70"/>
        <v>7.0000000000000007E-2</v>
      </c>
      <c r="AA201">
        <v>0</v>
      </c>
      <c r="AB201">
        <v>436.88</v>
      </c>
      <c r="AC201">
        <v>477.98</v>
      </c>
      <c r="AD201">
        <v>0</v>
      </c>
      <c r="AE201">
        <v>0</v>
      </c>
      <c r="AF201">
        <v>346.73</v>
      </c>
      <c r="AG201">
        <v>477.98</v>
      </c>
      <c r="AH201">
        <v>0</v>
      </c>
      <c r="AI201">
        <v>1</v>
      </c>
      <c r="AJ201">
        <v>1.26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7.0000000000000007E-2</v>
      </c>
      <c r="AU201" t="s">
        <v>3</v>
      </c>
      <c r="AV201">
        <v>1</v>
      </c>
      <c r="AW201">
        <v>2</v>
      </c>
      <c r="AX201">
        <v>312164903</v>
      </c>
      <c r="AY201">
        <v>1</v>
      </c>
      <c r="AZ201">
        <v>0</v>
      </c>
      <c r="BA201">
        <v>231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24.271100000000004</v>
      </c>
      <c r="BL201">
        <v>33.458600000000004</v>
      </c>
      <c r="BM201">
        <v>0</v>
      </c>
      <c r="BN201">
        <v>0</v>
      </c>
      <c r="BO201">
        <v>7.0000000000000007E-2</v>
      </c>
      <c r="BP201">
        <v>1</v>
      </c>
      <c r="BQ201">
        <v>0</v>
      </c>
      <c r="BR201">
        <v>24.271100000000004</v>
      </c>
      <c r="BS201">
        <v>33.458600000000004</v>
      </c>
      <c r="BT201">
        <v>0</v>
      </c>
      <c r="BU201">
        <v>0</v>
      </c>
      <c r="BV201">
        <v>7.0000000000000007E-2</v>
      </c>
      <c r="BW201">
        <v>1</v>
      </c>
      <c r="CV201">
        <v>0</v>
      </c>
      <c r="CW201">
        <f>ROUND(Y201*Source!I265*DO201,7)</f>
        <v>-0.28000000000000003</v>
      </c>
      <c r="CX201">
        <f>ROUND(Y201*Source!I265,7)</f>
        <v>-0.28000000000000003</v>
      </c>
      <c r="CY201">
        <f>AB201</f>
        <v>436.88</v>
      </c>
      <c r="CZ201">
        <f>AF201</f>
        <v>346.73</v>
      </c>
      <c r="DA201">
        <f>AJ201</f>
        <v>1.26</v>
      </c>
      <c r="DB201">
        <f t="shared" si="71"/>
        <v>24.27</v>
      </c>
      <c r="DC201">
        <f t="shared" si="72"/>
        <v>33.46</v>
      </c>
      <c r="DD201" t="s">
        <v>3</v>
      </c>
      <c r="DE201" t="s">
        <v>3</v>
      </c>
      <c r="DF201">
        <f t="shared" ref="DF201:DF232" si="73">ROUND(ROUND(AE201,2)*CX201,2)</f>
        <v>0</v>
      </c>
      <c r="DG201">
        <f>ROUND(ROUND(AF201*AJ201,2)*CX201,2)</f>
        <v>-122.33</v>
      </c>
      <c r="DH201">
        <f t="shared" si="68"/>
        <v>-133.83000000000001</v>
      </c>
      <c r="DI201">
        <f t="shared" si="69"/>
        <v>0</v>
      </c>
      <c r="DJ201">
        <f>DG201+DH201</f>
        <v>-256.16000000000003</v>
      </c>
      <c r="DK201">
        <v>1</v>
      </c>
      <c r="DL201" t="s">
        <v>605</v>
      </c>
      <c r="DM201">
        <v>4</v>
      </c>
      <c r="DN201" t="s">
        <v>595</v>
      </c>
      <c r="DO201">
        <v>1</v>
      </c>
    </row>
    <row r="202" spans="1:119" x14ac:dyDescent="0.2">
      <c r="A202">
        <f>ROW(Source!A265)</f>
        <v>265</v>
      </c>
      <c r="B202">
        <v>312163570</v>
      </c>
      <c r="C202">
        <v>312164896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602</v>
      </c>
      <c r="J202" t="s">
        <v>603</v>
      </c>
      <c r="K202" t="s">
        <v>604</v>
      </c>
      <c r="L202">
        <v>1368</v>
      </c>
      <c r="N202">
        <v>1011</v>
      </c>
      <c r="O202" t="s">
        <v>384</v>
      </c>
      <c r="P202" t="s">
        <v>384</v>
      </c>
      <c r="Q202">
        <v>1</v>
      </c>
      <c r="W202">
        <v>0</v>
      </c>
      <c r="X202">
        <v>721652621</v>
      </c>
      <c r="Y202">
        <f t="shared" si="70"/>
        <v>0.01</v>
      </c>
      <c r="AA202">
        <v>0</v>
      </c>
      <c r="AB202">
        <v>544.70000000000005</v>
      </c>
      <c r="AC202">
        <v>477.98</v>
      </c>
      <c r="AD202">
        <v>0</v>
      </c>
      <c r="AE202">
        <v>0</v>
      </c>
      <c r="AF202">
        <v>544.70000000000005</v>
      </c>
      <c r="AG202">
        <v>477.98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0.01</v>
      </c>
      <c r="AU202" t="s">
        <v>3</v>
      </c>
      <c r="AV202">
        <v>1</v>
      </c>
      <c r="AW202">
        <v>2</v>
      </c>
      <c r="AX202">
        <v>312164904</v>
      </c>
      <c r="AY202">
        <v>1</v>
      </c>
      <c r="AZ202">
        <v>0</v>
      </c>
      <c r="BA202">
        <v>232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5.447000000000001</v>
      </c>
      <c r="BL202">
        <v>4.7798000000000007</v>
      </c>
      <c r="BM202">
        <v>0</v>
      </c>
      <c r="BN202">
        <v>0</v>
      </c>
      <c r="BO202">
        <v>0.01</v>
      </c>
      <c r="BP202">
        <v>1</v>
      </c>
      <c r="BQ202">
        <v>0</v>
      </c>
      <c r="BR202">
        <v>5.447000000000001</v>
      </c>
      <c r="BS202">
        <v>4.7798000000000007</v>
      </c>
      <c r="BT202">
        <v>0</v>
      </c>
      <c r="BU202">
        <v>0</v>
      </c>
      <c r="BV202">
        <v>0.01</v>
      </c>
      <c r="BW202">
        <v>1</v>
      </c>
      <c r="CV202">
        <v>0</v>
      </c>
      <c r="CW202">
        <f>ROUND(Y202*Source!I265*DO202,7)</f>
        <v>-0.04</v>
      </c>
      <c r="CX202">
        <f>ROUND(Y202*Source!I265,7)</f>
        <v>-0.04</v>
      </c>
      <c r="CY202">
        <f>AB202</f>
        <v>544.70000000000005</v>
      </c>
      <c r="CZ202">
        <f>AF202</f>
        <v>544.70000000000005</v>
      </c>
      <c r="DA202">
        <f>AJ202</f>
        <v>1</v>
      </c>
      <c r="DB202">
        <f t="shared" si="71"/>
        <v>5.45</v>
      </c>
      <c r="DC202">
        <f t="shared" si="72"/>
        <v>4.78</v>
      </c>
      <c r="DD202" t="s">
        <v>3</v>
      </c>
      <c r="DE202" t="s">
        <v>3</v>
      </c>
      <c r="DF202">
        <f t="shared" si="73"/>
        <v>0</v>
      </c>
      <c r="DG202">
        <f>ROUND(ROUND(AF202,2)*CX202,2)</f>
        <v>-21.79</v>
      </c>
      <c r="DH202">
        <f t="shared" si="68"/>
        <v>-19.12</v>
      </c>
      <c r="DI202">
        <f t="shared" si="69"/>
        <v>0</v>
      </c>
      <c r="DJ202">
        <f>DG202+DH202</f>
        <v>-40.909999999999997</v>
      </c>
      <c r="DK202">
        <v>1</v>
      </c>
      <c r="DL202" t="s">
        <v>605</v>
      </c>
      <c r="DM202">
        <v>4</v>
      </c>
      <c r="DN202" t="s">
        <v>595</v>
      </c>
      <c r="DO202">
        <v>1</v>
      </c>
    </row>
    <row r="203" spans="1:119" x14ac:dyDescent="0.2">
      <c r="A203">
        <f>ROW(Source!A266)</f>
        <v>266</v>
      </c>
      <c r="B203">
        <v>312163570</v>
      </c>
      <c r="C203">
        <v>312184504</v>
      </c>
      <c r="D203">
        <v>75631485</v>
      </c>
      <c r="E203">
        <v>109</v>
      </c>
      <c r="F203">
        <v>1</v>
      </c>
      <c r="G203">
        <v>1</v>
      </c>
      <c r="H203">
        <v>1</v>
      </c>
      <c r="I203" t="s">
        <v>695</v>
      </c>
      <c r="J203" t="s">
        <v>3</v>
      </c>
      <c r="K203" t="s">
        <v>696</v>
      </c>
      <c r="L203">
        <v>1191</v>
      </c>
      <c r="N203">
        <v>1013</v>
      </c>
      <c r="O203" t="s">
        <v>595</v>
      </c>
      <c r="P203" t="s">
        <v>595</v>
      </c>
      <c r="Q203">
        <v>1</v>
      </c>
      <c r="W203">
        <v>0</v>
      </c>
      <c r="X203">
        <v>1149069633</v>
      </c>
      <c r="Y203">
        <f t="shared" si="70"/>
        <v>0.15</v>
      </c>
      <c r="AA203">
        <v>0</v>
      </c>
      <c r="AB203">
        <v>0</v>
      </c>
      <c r="AC203">
        <v>0</v>
      </c>
      <c r="AD203">
        <v>410.21</v>
      </c>
      <c r="AE203">
        <v>0</v>
      </c>
      <c r="AF203">
        <v>0</v>
      </c>
      <c r="AG203">
        <v>0</v>
      </c>
      <c r="AH203">
        <v>410.21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0.15</v>
      </c>
      <c r="AU203" t="s">
        <v>3</v>
      </c>
      <c r="AV203">
        <v>1</v>
      </c>
      <c r="AW203">
        <v>2</v>
      </c>
      <c r="AX203">
        <v>312184509</v>
      </c>
      <c r="AY203">
        <v>1</v>
      </c>
      <c r="AZ203">
        <v>0</v>
      </c>
      <c r="BA203">
        <v>233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61.531499999999994</v>
      </c>
      <c r="BN203">
        <v>0.15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61.531499999999994</v>
      </c>
      <c r="BU203">
        <v>0.15</v>
      </c>
      <c r="BV203">
        <v>0</v>
      </c>
      <c r="BW203">
        <v>1</v>
      </c>
      <c r="CU203">
        <f>ROUND(AT203*Source!I266*AH203*AL203,2)</f>
        <v>-246.13</v>
      </c>
      <c r="CV203">
        <f>ROUND(Y203*Source!I266,7)</f>
        <v>-0.6</v>
      </c>
      <c r="CW203">
        <v>0</v>
      </c>
      <c r="CX203">
        <f>ROUND(Y203*Source!I266,7)</f>
        <v>-0.6</v>
      </c>
      <c r="CY203">
        <f>AD203</f>
        <v>410.21</v>
      </c>
      <c r="CZ203">
        <f>AH203</f>
        <v>410.21</v>
      </c>
      <c r="DA203">
        <f>AL203</f>
        <v>1</v>
      </c>
      <c r="DB203">
        <f t="shared" si="71"/>
        <v>61.53</v>
      </c>
      <c r="DC203">
        <f t="shared" si="72"/>
        <v>0</v>
      </c>
      <c r="DD203" t="s">
        <v>3</v>
      </c>
      <c r="DE203" t="s">
        <v>3</v>
      </c>
      <c r="DF203">
        <f t="shared" si="73"/>
        <v>0</v>
      </c>
      <c r="DG203">
        <f>ROUND(ROUND(AF203,2)*CX203,2)</f>
        <v>0</v>
      </c>
      <c r="DH203">
        <f t="shared" si="68"/>
        <v>0</v>
      </c>
      <c r="DI203">
        <f t="shared" si="69"/>
        <v>-246.13</v>
      </c>
      <c r="DJ203">
        <f>DI203</f>
        <v>-246.13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ROW(Source!A266)</f>
        <v>266</v>
      </c>
      <c r="B204">
        <v>312163570</v>
      </c>
      <c r="C204">
        <v>312184504</v>
      </c>
      <c r="D204">
        <v>75629607</v>
      </c>
      <c r="E204">
        <v>109</v>
      </c>
      <c r="F204">
        <v>1</v>
      </c>
      <c r="G204">
        <v>1</v>
      </c>
      <c r="H204">
        <v>1</v>
      </c>
      <c r="I204" t="s">
        <v>596</v>
      </c>
      <c r="J204" t="s">
        <v>3</v>
      </c>
      <c r="K204" t="s">
        <v>597</v>
      </c>
      <c r="L204">
        <v>1191</v>
      </c>
      <c r="N204">
        <v>1013</v>
      </c>
      <c r="O204" t="s">
        <v>595</v>
      </c>
      <c r="P204" t="s">
        <v>595</v>
      </c>
      <c r="Q204">
        <v>1</v>
      </c>
      <c r="W204">
        <v>0</v>
      </c>
      <c r="X204">
        <v>-1417349443</v>
      </c>
      <c r="Y204">
        <f t="shared" si="70"/>
        <v>0.08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0.08</v>
      </c>
      <c r="AU204" t="s">
        <v>3</v>
      </c>
      <c r="AV204">
        <v>2</v>
      </c>
      <c r="AW204">
        <v>2</v>
      </c>
      <c r="AX204">
        <v>312184510</v>
      </c>
      <c r="AY204">
        <v>1</v>
      </c>
      <c r="AZ204">
        <v>0</v>
      </c>
      <c r="BA204">
        <v>234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ROUND(Y204*Source!I266,7)</f>
        <v>-0.32</v>
      </c>
      <c r="CY204">
        <f>AD204</f>
        <v>0</v>
      </c>
      <c r="CZ204">
        <f>AH204</f>
        <v>0</v>
      </c>
      <c r="DA204">
        <f>AL204</f>
        <v>1</v>
      </c>
      <c r="DB204">
        <f t="shared" si="71"/>
        <v>0</v>
      </c>
      <c r="DC204">
        <f t="shared" si="72"/>
        <v>0</v>
      </c>
      <c r="DD204" t="s">
        <v>3</v>
      </c>
      <c r="DE204" t="s">
        <v>3</v>
      </c>
      <c r="DF204">
        <f t="shared" si="73"/>
        <v>0</v>
      </c>
      <c r="DG204">
        <f>ROUND(ROUND(AF204,2)*CX204,2)</f>
        <v>0</v>
      </c>
      <c r="DH204">
        <f t="shared" si="68"/>
        <v>0</v>
      </c>
      <c r="DI204">
        <f t="shared" si="69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ROW(Source!A266)</f>
        <v>266</v>
      </c>
      <c r="B205">
        <v>312163570</v>
      </c>
      <c r="C205">
        <v>312184504</v>
      </c>
      <c r="D205">
        <v>277944868</v>
      </c>
      <c r="E205">
        <v>1</v>
      </c>
      <c r="F205">
        <v>1</v>
      </c>
      <c r="G205">
        <v>1</v>
      </c>
      <c r="H205">
        <v>2</v>
      </c>
      <c r="I205" t="s">
        <v>666</v>
      </c>
      <c r="J205" t="s">
        <v>667</v>
      </c>
      <c r="K205" t="s">
        <v>668</v>
      </c>
      <c r="L205">
        <v>1368</v>
      </c>
      <c r="N205">
        <v>1011</v>
      </c>
      <c r="O205" t="s">
        <v>384</v>
      </c>
      <c r="P205" t="s">
        <v>384</v>
      </c>
      <c r="Q205">
        <v>1</v>
      </c>
      <c r="W205">
        <v>0</v>
      </c>
      <c r="X205">
        <v>412917512</v>
      </c>
      <c r="Y205">
        <f t="shared" si="70"/>
        <v>7.0000000000000007E-2</v>
      </c>
      <c r="AA205">
        <v>0</v>
      </c>
      <c r="AB205">
        <v>436.88</v>
      </c>
      <c r="AC205">
        <v>477.98</v>
      </c>
      <c r="AD205">
        <v>0</v>
      </c>
      <c r="AE205">
        <v>0</v>
      </c>
      <c r="AF205">
        <v>346.73</v>
      </c>
      <c r="AG205">
        <v>477.98</v>
      </c>
      <c r="AH205">
        <v>0</v>
      </c>
      <c r="AI205">
        <v>1</v>
      </c>
      <c r="AJ205">
        <v>1.26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7.0000000000000007E-2</v>
      </c>
      <c r="AU205" t="s">
        <v>3</v>
      </c>
      <c r="AV205">
        <v>1</v>
      </c>
      <c r="AW205">
        <v>2</v>
      </c>
      <c r="AX205">
        <v>312184511</v>
      </c>
      <c r="AY205">
        <v>1</v>
      </c>
      <c r="AZ205">
        <v>0</v>
      </c>
      <c r="BA205">
        <v>235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24.271100000000004</v>
      </c>
      <c r="BL205">
        <v>33.458600000000004</v>
      </c>
      <c r="BM205">
        <v>0</v>
      </c>
      <c r="BN205">
        <v>0</v>
      </c>
      <c r="BO205">
        <v>7.0000000000000007E-2</v>
      </c>
      <c r="BP205">
        <v>1</v>
      </c>
      <c r="BQ205">
        <v>0</v>
      </c>
      <c r="BR205">
        <v>24.271100000000004</v>
      </c>
      <c r="BS205">
        <v>33.458600000000004</v>
      </c>
      <c r="BT205">
        <v>0</v>
      </c>
      <c r="BU205">
        <v>0</v>
      </c>
      <c r="BV205">
        <v>7.0000000000000007E-2</v>
      </c>
      <c r="BW205">
        <v>1</v>
      </c>
      <c r="CV205">
        <v>0</v>
      </c>
      <c r="CW205">
        <f>ROUND(Y205*Source!I266*DO205,7)</f>
        <v>-0.28000000000000003</v>
      </c>
      <c r="CX205">
        <f>ROUND(Y205*Source!I266,7)</f>
        <v>-0.28000000000000003</v>
      </c>
      <c r="CY205">
        <f>AB205</f>
        <v>436.88</v>
      </c>
      <c r="CZ205">
        <f>AF205</f>
        <v>346.73</v>
      </c>
      <c r="DA205">
        <f>AJ205</f>
        <v>1.26</v>
      </c>
      <c r="DB205">
        <f t="shared" si="71"/>
        <v>24.27</v>
      </c>
      <c r="DC205">
        <f t="shared" si="72"/>
        <v>33.46</v>
      </c>
      <c r="DD205" t="s">
        <v>3</v>
      </c>
      <c r="DE205" t="s">
        <v>3</v>
      </c>
      <c r="DF205">
        <f t="shared" si="73"/>
        <v>0</v>
      </c>
      <c r="DG205">
        <f>ROUND(ROUND(AF205*AJ205,2)*CX205,2)</f>
        <v>-122.33</v>
      </c>
      <c r="DH205">
        <f t="shared" si="68"/>
        <v>-133.83000000000001</v>
      </c>
      <c r="DI205">
        <f t="shared" si="69"/>
        <v>0</v>
      </c>
      <c r="DJ205">
        <f>DG205+DH205</f>
        <v>-256.16000000000003</v>
      </c>
      <c r="DK205">
        <v>1</v>
      </c>
      <c r="DL205" t="s">
        <v>605</v>
      </c>
      <c r="DM205">
        <v>4</v>
      </c>
      <c r="DN205" t="s">
        <v>595</v>
      </c>
      <c r="DO205">
        <v>1</v>
      </c>
    </row>
    <row r="206" spans="1:119" x14ac:dyDescent="0.2">
      <c r="A206">
        <f>ROW(Source!A266)</f>
        <v>266</v>
      </c>
      <c r="B206">
        <v>312163570</v>
      </c>
      <c r="C206">
        <v>312184504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602</v>
      </c>
      <c r="J206" t="s">
        <v>603</v>
      </c>
      <c r="K206" t="s">
        <v>604</v>
      </c>
      <c r="L206">
        <v>1368</v>
      </c>
      <c r="N206">
        <v>1011</v>
      </c>
      <c r="O206" t="s">
        <v>384</v>
      </c>
      <c r="P206" t="s">
        <v>384</v>
      </c>
      <c r="Q206">
        <v>1</v>
      </c>
      <c r="W206">
        <v>0</v>
      </c>
      <c r="X206">
        <v>721652621</v>
      </c>
      <c r="Y206">
        <f t="shared" si="70"/>
        <v>0.01</v>
      </c>
      <c r="AA206">
        <v>0</v>
      </c>
      <c r="AB206">
        <v>544.70000000000005</v>
      </c>
      <c r="AC206">
        <v>477.98</v>
      </c>
      <c r="AD206">
        <v>0</v>
      </c>
      <c r="AE206">
        <v>0</v>
      </c>
      <c r="AF206">
        <v>544.70000000000005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0.01</v>
      </c>
      <c r="AU206" t="s">
        <v>3</v>
      </c>
      <c r="AV206">
        <v>1</v>
      </c>
      <c r="AW206">
        <v>2</v>
      </c>
      <c r="AX206">
        <v>312184512</v>
      </c>
      <c r="AY206">
        <v>1</v>
      </c>
      <c r="AZ206">
        <v>0</v>
      </c>
      <c r="BA206">
        <v>236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5.447000000000001</v>
      </c>
      <c r="BL206">
        <v>4.7798000000000007</v>
      </c>
      <c r="BM206">
        <v>0</v>
      </c>
      <c r="BN206">
        <v>0</v>
      </c>
      <c r="BO206">
        <v>0.01</v>
      </c>
      <c r="BP206">
        <v>1</v>
      </c>
      <c r="BQ206">
        <v>0</v>
      </c>
      <c r="BR206">
        <v>5.447000000000001</v>
      </c>
      <c r="BS206">
        <v>4.7798000000000007</v>
      </c>
      <c r="BT206">
        <v>0</v>
      </c>
      <c r="BU206">
        <v>0</v>
      </c>
      <c r="BV206">
        <v>0.01</v>
      </c>
      <c r="BW206">
        <v>1</v>
      </c>
      <c r="CV206">
        <v>0</v>
      </c>
      <c r="CW206">
        <f>ROUND(Y206*Source!I266*DO206,7)</f>
        <v>-0.04</v>
      </c>
      <c r="CX206">
        <f>ROUND(Y206*Source!I266,7)</f>
        <v>-0.04</v>
      </c>
      <c r="CY206">
        <f>AB206</f>
        <v>544.70000000000005</v>
      </c>
      <c r="CZ206">
        <f>AF206</f>
        <v>544.70000000000005</v>
      </c>
      <c r="DA206">
        <f>AJ206</f>
        <v>1</v>
      </c>
      <c r="DB206">
        <f t="shared" si="71"/>
        <v>5.45</v>
      </c>
      <c r="DC206">
        <f t="shared" si="72"/>
        <v>4.78</v>
      </c>
      <c r="DD206" t="s">
        <v>3</v>
      </c>
      <c r="DE206" t="s">
        <v>3</v>
      </c>
      <c r="DF206">
        <f t="shared" si="73"/>
        <v>0</v>
      </c>
      <c r="DG206">
        <f>ROUND(ROUND(AF206,2)*CX206,2)</f>
        <v>-21.79</v>
      </c>
      <c r="DH206">
        <f t="shared" si="68"/>
        <v>-19.12</v>
      </c>
      <c r="DI206">
        <f t="shared" si="69"/>
        <v>0</v>
      </c>
      <c r="DJ206">
        <f>DG206+DH206</f>
        <v>-40.909999999999997</v>
      </c>
      <c r="DK206">
        <v>1</v>
      </c>
      <c r="DL206" t="s">
        <v>605</v>
      </c>
      <c r="DM206">
        <v>4</v>
      </c>
      <c r="DN206" t="s">
        <v>595</v>
      </c>
      <c r="DO206">
        <v>1</v>
      </c>
    </row>
    <row r="207" spans="1:119" x14ac:dyDescent="0.2">
      <c r="A207">
        <f>ROW(Source!A267)</f>
        <v>267</v>
      </c>
      <c r="B207">
        <v>312163570</v>
      </c>
      <c r="C207">
        <v>312184513</v>
      </c>
      <c r="D207">
        <v>75634699</v>
      </c>
      <c r="E207">
        <v>109</v>
      </c>
      <c r="F207">
        <v>1</v>
      </c>
      <c r="G207">
        <v>1</v>
      </c>
      <c r="H207">
        <v>1</v>
      </c>
      <c r="I207" t="s">
        <v>693</v>
      </c>
      <c r="J207" t="s">
        <v>3</v>
      </c>
      <c r="K207" t="s">
        <v>694</v>
      </c>
      <c r="L207">
        <v>1191</v>
      </c>
      <c r="N207">
        <v>1013</v>
      </c>
      <c r="O207" t="s">
        <v>595</v>
      </c>
      <c r="P207" t="s">
        <v>595</v>
      </c>
      <c r="Q207">
        <v>1</v>
      </c>
      <c r="W207">
        <v>0</v>
      </c>
      <c r="X207">
        <v>246699258</v>
      </c>
      <c r="Y207">
        <f t="shared" si="70"/>
        <v>1.27</v>
      </c>
      <c r="AA207">
        <v>0</v>
      </c>
      <c r="AB207">
        <v>0</v>
      </c>
      <c r="AC207">
        <v>0</v>
      </c>
      <c r="AD207">
        <v>417.34</v>
      </c>
      <c r="AE207">
        <v>0</v>
      </c>
      <c r="AF207">
        <v>0</v>
      </c>
      <c r="AG207">
        <v>0</v>
      </c>
      <c r="AH207">
        <v>417.34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1.27</v>
      </c>
      <c r="AU207" t="s">
        <v>3</v>
      </c>
      <c r="AV207">
        <v>1</v>
      </c>
      <c r="AW207">
        <v>2</v>
      </c>
      <c r="AX207">
        <v>312184518</v>
      </c>
      <c r="AY207">
        <v>1</v>
      </c>
      <c r="AZ207">
        <v>0</v>
      </c>
      <c r="BA207">
        <v>237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530.02179999999998</v>
      </c>
      <c r="BN207">
        <v>1.27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530.02179999999998</v>
      </c>
      <c r="BU207">
        <v>1.27</v>
      </c>
      <c r="BV207">
        <v>0</v>
      </c>
      <c r="BW207">
        <v>1</v>
      </c>
      <c r="CU207">
        <f>ROUND(AT207*Source!I267*AH207*AL207,2)</f>
        <v>2120.09</v>
      </c>
      <c r="CV207">
        <f>ROUND(Y207*Source!I267,7)</f>
        <v>5.08</v>
      </c>
      <c r="CW207">
        <v>0</v>
      </c>
      <c r="CX207">
        <f>ROUND(Y207*Source!I267,7)</f>
        <v>5.08</v>
      </c>
      <c r="CY207">
        <f>AD207</f>
        <v>417.34</v>
      </c>
      <c r="CZ207">
        <f>AH207</f>
        <v>417.34</v>
      </c>
      <c r="DA207">
        <f>AL207</f>
        <v>1</v>
      </c>
      <c r="DB207">
        <f t="shared" si="71"/>
        <v>530.02</v>
      </c>
      <c r="DC207">
        <f t="shared" si="72"/>
        <v>0</v>
      </c>
      <c r="DD207" t="s">
        <v>3</v>
      </c>
      <c r="DE207" t="s">
        <v>3</v>
      </c>
      <c r="DF207">
        <f t="shared" si="73"/>
        <v>0</v>
      </c>
      <c r="DG207">
        <f>ROUND(ROUND(AF207,2)*CX207,2)</f>
        <v>0</v>
      </c>
      <c r="DH207">
        <f t="shared" si="68"/>
        <v>0</v>
      </c>
      <c r="DI207">
        <f t="shared" si="69"/>
        <v>2120.09</v>
      </c>
      <c r="DJ207">
        <f>DI207</f>
        <v>2120.09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ROW(Source!A267)</f>
        <v>267</v>
      </c>
      <c r="B208">
        <v>312163570</v>
      </c>
      <c r="C208">
        <v>312184513</v>
      </c>
      <c r="D208">
        <v>75629607</v>
      </c>
      <c r="E208">
        <v>109</v>
      </c>
      <c r="F208">
        <v>1</v>
      </c>
      <c r="G208">
        <v>1</v>
      </c>
      <c r="H208">
        <v>1</v>
      </c>
      <c r="I208" t="s">
        <v>596</v>
      </c>
      <c r="J208" t="s">
        <v>3</v>
      </c>
      <c r="K208" t="s">
        <v>597</v>
      </c>
      <c r="L208">
        <v>1191</v>
      </c>
      <c r="N208">
        <v>1013</v>
      </c>
      <c r="O208" t="s">
        <v>595</v>
      </c>
      <c r="P208" t="s">
        <v>595</v>
      </c>
      <c r="Q208">
        <v>1</v>
      </c>
      <c r="W208">
        <v>0</v>
      </c>
      <c r="X208">
        <v>-1417349443</v>
      </c>
      <c r="Y208">
        <f t="shared" si="70"/>
        <v>0.41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0.41</v>
      </c>
      <c r="AU208" t="s">
        <v>3</v>
      </c>
      <c r="AV208">
        <v>2</v>
      </c>
      <c r="AW208">
        <v>2</v>
      </c>
      <c r="AX208">
        <v>312184519</v>
      </c>
      <c r="AY208">
        <v>1</v>
      </c>
      <c r="AZ208">
        <v>0</v>
      </c>
      <c r="BA208">
        <v>238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ROUND(Y208*Source!I267,7)</f>
        <v>1.64</v>
      </c>
      <c r="CY208">
        <f>AD208</f>
        <v>0</v>
      </c>
      <c r="CZ208">
        <f>AH208</f>
        <v>0</v>
      </c>
      <c r="DA208">
        <f>AL208</f>
        <v>1</v>
      </c>
      <c r="DB208">
        <f t="shared" si="71"/>
        <v>0</v>
      </c>
      <c r="DC208">
        <f t="shared" si="72"/>
        <v>0</v>
      </c>
      <c r="DD208" t="s">
        <v>3</v>
      </c>
      <c r="DE208" t="s">
        <v>3</v>
      </c>
      <c r="DF208">
        <f t="shared" si="73"/>
        <v>0</v>
      </c>
      <c r="DG208">
        <f>ROUND(ROUND(AF208,2)*CX208,2)</f>
        <v>0</v>
      </c>
      <c r="DH208">
        <f t="shared" si="68"/>
        <v>0</v>
      </c>
      <c r="DI208">
        <f t="shared" si="69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ROW(Source!A267)</f>
        <v>267</v>
      </c>
      <c r="B209">
        <v>312163570</v>
      </c>
      <c r="C209">
        <v>312184513</v>
      </c>
      <c r="D209">
        <v>277944868</v>
      </c>
      <c r="E209">
        <v>1</v>
      </c>
      <c r="F209">
        <v>1</v>
      </c>
      <c r="G209">
        <v>1</v>
      </c>
      <c r="H209">
        <v>2</v>
      </c>
      <c r="I209" t="s">
        <v>666</v>
      </c>
      <c r="J209" t="s">
        <v>667</v>
      </c>
      <c r="K209" t="s">
        <v>668</v>
      </c>
      <c r="L209">
        <v>1368</v>
      </c>
      <c r="N209">
        <v>1011</v>
      </c>
      <c r="O209" t="s">
        <v>384</v>
      </c>
      <c r="P209" t="s">
        <v>384</v>
      </c>
      <c r="Q209">
        <v>1</v>
      </c>
      <c r="W209">
        <v>0</v>
      </c>
      <c r="X209">
        <v>412917512</v>
      </c>
      <c r="Y209">
        <f t="shared" si="70"/>
        <v>0.35</v>
      </c>
      <c r="AA209">
        <v>0</v>
      </c>
      <c r="AB209">
        <v>436.88</v>
      </c>
      <c r="AC209">
        <v>477.98</v>
      </c>
      <c r="AD209">
        <v>0</v>
      </c>
      <c r="AE209">
        <v>0</v>
      </c>
      <c r="AF209">
        <v>346.73</v>
      </c>
      <c r="AG209">
        <v>477.98</v>
      </c>
      <c r="AH209">
        <v>0</v>
      </c>
      <c r="AI209">
        <v>1</v>
      </c>
      <c r="AJ209">
        <v>1.26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0.35</v>
      </c>
      <c r="AU209" t="s">
        <v>3</v>
      </c>
      <c r="AV209">
        <v>1</v>
      </c>
      <c r="AW209">
        <v>2</v>
      </c>
      <c r="AX209">
        <v>312184520</v>
      </c>
      <c r="AY209">
        <v>1</v>
      </c>
      <c r="AZ209">
        <v>0</v>
      </c>
      <c r="BA209">
        <v>239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121.35549999999999</v>
      </c>
      <c r="BL209">
        <v>167.29300000000001</v>
      </c>
      <c r="BM209">
        <v>0</v>
      </c>
      <c r="BN209">
        <v>0</v>
      </c>
      <c r="BO209">
        <v>0.35</v>
      </c>
      <c r="BP209">
        <v>1</v>
      </c>
      <c r="BQ209">
        <v>0</v>
      </c>
      <c r="BR209">
        <v>121.35549999999999</v>
      </c>
      <c r="BS209">
        <v>167.29300000000001</v>
      </c>
      <c r="BT209">
        <v>0</v>
      </c>
      <c r="BU209">
        <v>0</v>
      </c>
      <c r="BV209">
        <v>0.35</v>
      </c>
      <c r="BW209">
        <v>1</v>
      </c>
      <c r="CV209">
        <v>0</v>
      </c>
      <c r="CW209">
        <f>ROUND(Y209*Source!I267*DO209,7)</f>
        <v>1.4</v>
      </c>
      <c r="CX209">
        <f>ROUND(Y209*Source!I267,7)</f>
        <v>1.4</v>
      </c>
      <c r="CY209">
        <f>AB209</f>
        <v>436.88</v>
      </c>
      <c r="CZ209">
        <f>AF209</f>
        <v>346.73</v>
      </c>
      <c r="DA209">
        <f>AJ209</f>
        <v>1.26</v>
      </c>
      <c r="DB209">
        <f t="shared" si="71"/>
        <v>121.36</v>
      </c>
      <c r="DC209">
        <f t="shared" si="72"/>
        <v>167.29</v>
      </c>
      <c r="DD209" t="s">
        <v>3</v>
      </c>
      <c r="DE209" t="s">
        <v>3</v>
      </c>
      <c r="DF209">
        <f t="shared" si="73"/>
        <v>0</v>
      </c>
      <c r="DG209">
        <f>ROUND(ROUND(AF209*AJ209,2)*CX209,2)</f>
        <v>611.63</v>
      </c>
      <c r="DH209">
        <f t="shared" si="68"/>
        <v>669.17</v>
      </c>
      <c r="DI209">
        <f t="shared" si="69"/>
        <v>0</v>
      </c>
      <c r="DJ209">
        <f>DG209+DH209</f>
        <v>1280.8</v>
      </c>
      <c r="DK209">
        <v>1</v>
      </c>
      <c r="DL209" t="s">
        <v>605</v>
      </c>
      <c r="DM209">
        <v>4</v>
      </c>
      <c r="DN209" t="s">
        <v>595</v>
      </c>
      <c r="DO209">
        <v>1</v>
      </c>
    </row>
    <row r="210" spans="1:119" x14ac:dyDescent="0.2">
      <c r="A210">
        <f>ROW(Source!A267)</f>
        <v>267</v>
      </c>
      <c r="B210">
        <v>312163570</v>
      </c>
      <c r="C210">
        <v>312184513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602</v>
      </c>
      <c r="J210" t="s">
        <v>603</v>
      </c>
      <c r="K210" t="s">
        <v>604</v>
      </c>
      <c r="L210">
        <v>1368</v>
      </c>
      <c r="N210">
        <v>1011</v>
      </c>
      <c r="O210" t="s">
        <v>384</v>
      </c>
      <c r="P210" t="s">
        <v>384</v>
      </c>
      <c r="Q210">
        <v>1</v>
      </c>
      <c r="W210">
        <v>0</v>
      </c>
      <c r="X210">
        <v>721652621</v>
      </c>
      <c r="Y210">
        <f t="shared" si="70"/>
        <v>0.06</v>
      </c>
      <c r="AA210">
        <v>0</v>
      </c>
      <c r="AB210">
        <v>544.70000000000005</v>
      </c>
      <c r="AC210">
        <v>477.98</v>
      </c>
      <c r="AD210">
        <v>0</v>
      </c>
      <c r="AE210">
        <v>0</v>
      </c>
      <c r="AF210">
        <v>544.70000000000005</v>
      </c>
      <c r="AG210">
        <v>477.98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0.06</v>
      </c>
      <c r="AU210" t="s">
        <v>3</v>
      </c>
      <c r="AV210">
        <v>1</v>
      </c>
      <c r="AW210">
        <v>2</v>
      </c>
      <c r="AX210">
        <v>312184521</v>
      </c>
      <c r="AY210">
        <v>1</v>
      </c>
      <c r="AZ210">
        <v>0</v>
      </c>
      <c r="BA210">
        <v>240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32.682000000000002</v>
      </c>
      <c r="BL210">
        <v>28.678799999999999</v>
      </c>
      <c r="BM210">
        <v>0</v>
      </c>
      <c r="BN210">
        <v>0</v>
      </c>
      <c r="BO210">
        <v>0.06</v>
      </c>
      <c r="BP210">
        <v>1</v>
      </c>
      <c r="BQ210">
        <v>0</v>
      </c>
      <c r="BR210">
        <v>32.682000000000002</v>
      </c>
      <c r="BS210">
        <v>28.678799999999999</v>
      </c>
      <c r="BT210">
        <v>0</v>
      </c>
      <c r="BU210">
        <v>0</v>
      </c>
      <c r="BV210">
        <v>0.06</v>
      </c>
      <c r="BW210">
        <v>1</v>
      </c>
      <c r="CV210">
        <v>0</v>
      </c>
      <c r="CW210">
        <f>ROUND(Y210*Source!I267*DO210,7)</f>
        <v>0.24</v>
      </c>
      <c r="CX210">
        <f>ROUND(Y210*Source!I267,7)</f>
        <v>0.24</v>
      </c>
      <c r="CY210">
        <f>AB210</f>
        <v>544.70000000000005</v>
      </c>
      <c r="CZ210">
        <f>AF210</f>
        <v>544.70000000000005</v>
      </c>
      <c r="DA210">
        <f>AJ210</f>
        <v>1</v>
      </c>
      <c r="DB210">
        <f t="shared" si="71"/>
        <v>32.68</v>
      </c>
      <c r="DC210">
        <f t="shared" si="72"/>
        <v>28.68</v>
      </c>
      <c r="DD210" t="s">
        <v>3</v>
      </c>
      <c r="DE210" t="s">
        <v>3</v>
      </c>
      <c r="DF210">
        <f t="shared" si="73"/>
        <v>0</v>
      </c>
      <c r="DG210">
        <f>ROUND(ROUND(AF210,2)*CX210,2)</f>
        <v>130.72999999999999</v>
      </c>
      <c r="DH210">
        <f t="shared" si="68"/>
        <v>114.72</v>
      </c>
      <c r="DI210">
        <f t="shared" si="69"/>
        <v>0</v>
      </c>
      <c r="DJ210">
        <f>DG210+DH210</f>
        <v>245.45</v>
      </c>
      <c r="DK210">
        <v>1</v>
      </c>
      <c r="DL210" t="s">
        <v>605</v>
      </c>
      <c r="DM210">
        <v>4</v>
      </c>
      <c r="DN210" t="s">
        <v>595</v>
      </c>
      <c r="DO210">
        <v>1</v>
      </c>
    </row>
    <row r="211" spans="1:119" x14ac:dyDescent="0.2">
      <c r="A211">
        <f>ROW(Source!A268)</f>
        <v>268</v>
      </c>
      <c r="B211">
        <v>312163570</v>
      </c>
      <c r="C211">
        <v>312184522</v>
      </c>
      <c r="D211">
        <v>75631485</v>
      </c>
      <c r="E211">
        <v>109</v>
      </c>
      <c r="F211">
        <v>1</v>
      </c>
      <c r="G211">
        <v>1</v>
      </c>
      <c r="H211">
        <v>1</v>
      </c>
      <c r="I211" t="s">
        <v>695</v>
      </c>
      <c r="J211" t="s">
        <v>3</v>
      </c>
      <c r="K211" t="s">
        <v>696</v>
      </c>
      <c r="L211">
        <v>1191</v>
      </c>
      <c r="N211">
        <v>1013</v>
      </c>
      <c r="O211" t="s">
        <v>595</v>
      </c>
      <c r="P211" t="s">
        <v>595</v>
      </c>
      <c r="Q211">
        <v>1</v>
      </c>
      <c r="W211">
        <v>0</v>
      </c>
      <c r="X211">
        <v>1149069633</v>
      </c>
      <c r="Y211">
        <f t="shared" si="70"/>
        <v>0.15</v>
      </c>
      <c r="AA211">
        <v>0</v>
      </c>
      <c r="AB211">
        <v>0</v>
      </c>
      <c r="AC211">
        <v>0</v>
      </c>
      <c r="AD211">
        <v>410.21</v>
      </c>
      <c r="AE211">
        <v>0</v>
      </c>
      <c r="AF211">
        <v>0</v>
      </c>
      <c r="AG211">
        <v>0</v>
      </c>
      <c r="AH211">
        <v>410.21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0.15</v>
      </c>
      <c r="AU211" t="s">
        <v>3</v>
      </c>
      <c r="AV211">
        <v>1</v>
      </c>
      <c r="AW211">
        <v>2</v>
      </c>
      <c r="AX211">
        <v>312184527</v>
      </c>
      <c r="AY211">
        <v>1</v>
      </c>
      <c r="AZ211">
        <v>0</v>
      </c>
      <c r="BA211">
        <v>241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61.531499999999994</v>
      </c>
      <c r="BN211">
        <v>0.15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61.531499999999994</v>
      </c>
      <c r="BU211">
        <v>0.15</v>
      </c>
      <c r="BV211">
        <v>0</v>
      </c>
      <c r="BW211">
        <v>1</v>
      </c>
      <c r="CU211">
        <f>ROUND(AT211*Source!I268*AH211*AL211,2)</f>
        <v>-246.13</v>
      </c>
      <c r="CV211">
        <f>ROUND(Y211*Source!I268,7)</f>
        <v>-0.6</v>
      </c>
      <c r="CW211">
        <v>0</v>
      </c>
      <c r="CX211">
        <f>ROUND(Y211*Source!I268,7)</f>
        <v>-0.6</v>
      </c>
      <c r="CY211">
        <f>AD211</f>
        <v>410.21</v>
      </c>
      <c r="CZ211">
        <f>AH211</f>
        <v>410.21</v>
      </c>
      <c r="DA211">
        <f>AL211</f>
        <v>1</v>
      </c>
      <c r="DB211">
        <f t="shared" si="71"/>
        <v>61.53</v>
      </c>
      <c r="DC211">
        <f t="shared" si="72"/>
        <v>0</v>
      </c>
      <c r="DD211" t="s">
        <v>3</v>
      </c>
      <c r="DE211" t="s">
        <v>3</v>
      </c>
      <c r="DF211">
        <f t="shared" si="73"/>
        <v>0</v>
      </c>
      <c r="DG211">
        <f>ROUND(ROUND(AF211,2)*CX211,2)</f>
        <v>0</v>
      </c>
      <c r="DH211">
        <f t="shared" si="68"/>
        <v>0</v>
      </c>
      <c r="DI211">
        <f t="shared" si="69"/>
        <v>-246.13</v>
      </c>
      <c r="DJ211">
        <f>DI211</f>
        <v>-246.13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ROW(Source!A268)</f>
        <v>268</v>
      </c>
      <c r="B212">
        <v>312163570</v>
      </c>
      <c r="C212">
        <v>312184522</v>
      </c>
      <c r="D212">
        <v>75629607</v>
      </c>
      <c r="E212">
        <v>109</v>
      </c>
      <c r="F212">
        <v>1</v>
      </c>
      <c r="G212">
        <v>1</v>
      </c>
      <c r="H212">
        <v>1</v>
      </c>
      <c r="I212" t="s">
        <v>596</v>
      </c>
      <c r="J212" t="s">
        <v>3</v>
      </c>
      <c r="K212" t="s">
        <v>597</v>
      </c>
      <c r="L212">
        <v>1191</v>
      </c>
      <c r="N212">
        <v>1013</v>
      </c>
      <c r="O212" t="s">
        <v>595</v>
      </c>
      <c r="P212" t="s">
        <v>595</v>
      </c>
      <c r="Q212">
        <v>1</v>
      </c>
      <c r="W212">
        <v>0</v>
      </c>
      <c r="X212">
        <v>-1417349443</v>
      </c>
      <c r="Y212">
        <f t="shared" si="70"/>
        <v>0.08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0.08</v>
      </c>
      <c r="AU212" t="s">
        <v>3</v>
      </c>
      <c r="AV212">
        <v>2</v>
      </c>
      <c r="AW212">
        <v>2</v>
      </c>
      <c r="AX212">
        <v>312184528</v>
      </c>
      <c r="AY212">
        <v>1</v>
      </c>
      <c r="AZ212">
        <v>0</v>
      </c>
      <c r="BA212">
        <v>242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ROUND(Y212*Source!I268,7)</f>
        <v>-0.32</v>
      </c>
      <c r="CY212">
        <f>AD212</f>
        <v>0</v>
      </c>
      <c r="CZ212">
        <f>AH212</f>
        <v>0</v>
      </c>
      <c r="DA212">
        <f>AL212</f>
        <v>1</v>
      </c>
      <c r="DB212">
        <f t="shared" si="71"/>
        <v>0</v>
      </c>
      <c r="DC212">
        <f t="shared" si="72"/>
        <v>0</v>
      </c>
      <c r="DD212" t="s">
        <v>3</v>
      </c>
      <c r="DE212" t="s">
        <v>3</v>
      </c>
      <c r="DF212">
        <f t="shared" si="73"/>
        <v>0</v>
      </c>
      <c r="DG212">
        <f>ROUND(ROUND(AF212,2)*CX212,2)</f>
        <v>0</v>
      </c>
      <c r="DH212">
        <f t="shared" si="68"/>
        <v>0</v>
      </c>
      <c r="DI212">
        <f t="shared" si="69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ROW(Source!A268)</f>
        <v>268</v>
      </c>
      <c r="B213">
        <v>312163570</v>
      </c>
      <c r="C213">
        <v>312184522</v>
      </c>
      <c r="D213">
        <v>277944868</v>
      </c>
      <c r="E213">
        <v>1</v>
      </c>
      <c r="F213">
        <v>1</v>
      </c>
      <c r="G213">
        <v>1</v>
      </c>
      <c r="H213">
        <v>2</v>
      </c>
      <c r="I213" t="s">
        <v>666</v>
      </c>
      <c r="J213" t="s">
        <v>667</v>
      </c>
      <c r="K213" t="s">
        <v>668</v>
      </c>
      <c r="L213">
        <v>1368</v>
      </c>
      <c r="N213">
        <v>1011</v>
      </c>
      <c r="O213" t="s">
        <v>384</v>
      </c>
      <c r="P213" t="s">
        <v>384</v>
      </c>
      <c r="Q213">
        <v>1</v>
      </c>
      <c r="W213">
        <v>0</v>
      </c>
      <c r="X213">
        <v>412917512</v>
      </c>
      <c r="Y213">
        <f t="shared" si="70"/>
        <v>7.0000000000000007E-2</v>
      </c>
      <c r="AA213">
        <v>0</v>
      </c>
      <c r="AB213">
        <v>436.88</v>
      </c>
      <c r="AC213">
        <v>477.98</v>
      </c>
      <c r="AD213">
        <v>0</v>
      </c>
      <c r="AE213">
        <v>0</v>
      </c>
      <c r="AF213">
        <v>346.73</v>
      </c>
      <c r="AG213">
        <v>477.98</v>
      </c>
      <c r="AH213">
        <v>0</v>
      </c>
      <c r="AI213">
        <v>1</v>
      </c>
      <c r="AJ213">
        <v>1.26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7.0000000000000007E-2</v>
      </c>
      <c r="AU213" t="s">
        <v>3</v>
      </c>
      <c r="AV213">
        <v>1</v>
      </c>
      <c r="AW213">
        <v>2</v>
      </c>
      <c r="AX213">
        <v>312184529</v>
      </c>
      <c r="AY213">
        <v>1</v>
      </c>
      <c r="AZ213">
        <v>0</v>
      </c>
      <c r="BA213">
        <v>243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24.271100000000004</v>
      </c>
      <c r="BL213">
        <v>33.458600000000004</v>
      </c>
      <c r="BM213">
        <v>0</v>
      </c>
      <c r="BN213">
        <v>0</v>
      </c>
      <c r="BO213">
        <v>7.0000000000000007E-2</v>
      </c>
      <c r="BP213">
        <v>1</v>
      </c>
      <c r="BQ213">
        <v>0</v>
      </c>
      <c r="BR213">
        <v>24.271100000000004</v>
      </c>
      <c r="BS213">
        <v>33.458600000000004</v>
      </c>
      <c r="BT213">
        <v>0</v>
      </c>
      <c r="BU213">
        <v>0</v>
      </c>
      <c r="BV213">
        <v>7.0000000000000007E-2</v>
      </c>
      <c r="BW213">
        <v>1</v>
      </c>
      <c r="CV213">
        <v>0</v>
      </c>
      <c r="CW213">
        <f>ROUND(Y213*Source!I268*DO213,7)</f>
        <v>-0.28000000000000003</v>
      </c>
      <c r="CX213">
        <f>ROUND(Y213*Source!I268,7)</f>
        <v>-0.28000000000000003</v>
      </c>
      <c r="CY213">
        <f>AB213</f>
        <v>436.88</v>
      </c>
      <c r="CZ213">
        <f>AF213</f>
        <v>346.73</v>
      </c>
      <c r="DA213">
        <f>AJ213</f>
        <v>1.26</v>
      </c>
      <c r="DB213">
        <f t="shared" si="71"/>
        <v>24.27</v>
      </c>
      <c r="DC213">
        <f t="shared" si="72"/>
        <v>33.46</v>
      </c>
      <c r="DD213" t="s">
        <v>3</v>
      </c>
      <c r="DE213" t="s">
        <v>3</v>
      </c>
      <c r="DF213">
        <f t="shared" si="73"/>
        <v>0</v>
      </c>
      <c r="DG213">
        <f>ROUND(ROUND(AF213*AJ213,2)*CX213,2)</f>
        <v>-122.33</v>
      </c>
      <c r="DH213">
        <f t="shared" si="68"/>
        <v>-133.83000000000001</v>
      </c>
      <c r="DI213">
        <f t="shared" si="69"/>
        <v>0</v>
      </c>
      <c r="DJ213">
        <f>DG213+DH213</f>
        <v>-256.16000000000003</v>
      </c>
      <c r="DK213">
        <v>1</v>
      </c>
      <c r="DL213" t="s">
        <v>605</v>
      </c>
      <c r="DM213">
        <v>4</v>
      </c>
      <c r="DN213" t="s">
        <v>595</v>
      </c>
      <c r="DO213">
        <v>1</v>
      </c>
    </row>
    <row r="214" spans="1:119" x14ac:dyDescent="0.2">
      <c r="A214">
        <f>ROW(Source!A268)</f>
        <v>268</v>
      </c>
      <c r="B214">
        <v>312163570</v>
      </c>
      <c r="C214">
        <v>312184522</v>
      </c>
      <c r="D214">
        <v>277945805</v>
      </c>
      <c r="E214">
        <v>1</v>
      </c>
      <c r="F214">
        <v>1</v>
      </c>
      <c r="G214">
        <v>1</v>
      </c>
      <c r="H214">
        <v>2</v>
      </c>
      <c r="I214" t="s">
        <v>602</v>
      </c>
      <c r="J214" t="s">
        <v>603</v>
      </c>
      <c r="K214" t="s">
        <v>604</v>
      </c>
      <c r="L214">
        <v>1368</v>
      </c>
      <c r="N214">
        <v>1011</v>
      </c>
      <c r="O214" t="s">
        <v>384</v>
      </c>
      <c r="P214" t="s">
        <v>384</v>
      </c>
      <c r="Q214">
        <v>1</v>
      </c>
      <c r="W214">
        <v>0</v>
      </c>
      <c r="X214">
        <v>721652621</v>
      </c>
      <c r="Y214">
        <f t="shared" si="70"/>
        <v>0.01</v>
      </c>
      <c r="AA214">
        <v>0</v>
      </c>
      <c r="AB214">
        <v>544.70000000000005</v>
      </c>
      <c r="AC214">
        <v>477.98</v>
      </c>
      <c r="AD214">
        <v>0</v>
      </c>
      <c r="AE214">
        <v>0</v>
      </c>
      <c r="AF214">
        <v>544.70000000000005</v>
      </c>
      <c r="AG214">
        <v>477.98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0.01</v>
      </c>
      <c r="AU214" t="s">
        <v>3</v>
      </c>
      <c r="AV214">
        <v>1</v>
      </c>
      <c r="AW214">
        <v>2</v>
      </c>
      <c r="AX214">
        <v>312184530</v>
      </c>
      <c r="AY214">
        <v>1</v>
      </c>
      <c r="AZ214">
        <v>0</v>
      </c>
      <c r="BA214">
        <v>244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5.447000000000001</v>
      </c>
      <c r="BL214">
        <v>4.7798000000000007</v>
      </c>
      <c r="BM214">
        <v>0</v>
      </c>
      <c r="BN214">
        <v>0</v>
      </c>
      <c r="BO214">
        <v>0.01</v>
      </c>
      <c r="BP214">
        <v>1</v>
      </c>
      <c r="BQ214">
        <v>0</v>
      </c>
      <c r="BR214">
        <v>5.447000000000001</v>
      </c>
      <c r="BS214">
        <v>4.7798000000000007</v>
      </c>
      <c r="BT214">
        <v>0</v>
      </c>
      <c r="BU214">
        <v>0</v>
      </c>
      <c r="BV214">
        <v>0.01</v>
      </c>
      <c r="BW214">
        <v>1</v>
      </c>
      <c r="CV214">
        <v>0</v>
      </c>
      <c r="CW214">
        <f>ROUND(Y214*Source!I268*DO214,7)</f>
        <v>-0.04</v>
      </c>
      <c r="CX214">
        <f>ROUND(Y214*Source!I268,7)</f>
        <v>-0.04</v>
      </c>
      <c r="CY214">
        <f>AB214</f>
        <v>544.70000000000005</v>
      </c>
      <c r="CZ214">
        <f>AF214</f>
        <v>544.70000000000005</v>
      </c>
      <c r="DA214">
        <f>AJ214</f>
        <v>1</v>
      </c>
      <c r="DB214">
        <f t="shared" si="71"/>
        <v>5.45</v>
      </c>
      <c r="DC214">
        <f t="shared" si="72"/>
        <v>4.78</v>
      </c>
      <c r="DD214" t="s">
        <v>3</v>
      </c>
      <c r="DE214" t="s">
        <v>3</v>
      </c>
      <c r="DF214">
        <f t="shared" si="73"/>
        <v>0</v>
      </c>
      <c r="DG214">
        <f>ROUND(ROUND(AF214,2)*CX214,2)</f>
        <v>-21.79</v>
      </c>
      <c r="DH214">
        <f t="shared" si="68"/>
        <v>-19.12</v>
      </c>
      <c r="DI214">
        <f t="shared" si="69"/>
        <v>0</v>
      </c>
      <c r="DJ214">
        <f>DG214+DH214</f>
        <v>-40.909999999999997</v>
      </c>
      <c r="DK214">
        <v>1</v>
      </c>
      <c r="DL214" t="s">
        <v>605</v>
      </c>
      <c r="DM214">
        <v>4</v>
      </c>
      <c r="DN214" t="s">
        <v>595</v>
      </c>
      <c r="DO214">
        <v>1</v>
      </c>
    </row>
    <row r="215" spans="1:119" x14ac:dyDescent="0.2">
      <c r="A215">
        <f>ROW(Source!A269)</f>
        <v>269</v>
      </c>
      <c r="B215">
        <v>312163570</v>
      </c>
      <c r="C215">
        <v>312184531</v>
      </c>
      <c r="D215">
        <v>75631485</v>
      </c>
      <c r="E215">
        <v>109</v>
      </c>
      <c r="F215">
        <v>1</v>
      </c>
      <c r="G215">
        <v>1</v>
      </c>
      <c r="H215">
        <v>1</v>
      </c>
      <c r="I215" t="s">
        <v>695</v>
      </c>
      <c r="J215" t="s">
        <v>3</v>
      </c>
      <c r="K215" t="s">
        <v>696</v>
      </c>
      <c r="L215">
        <v>1191</v>
      </c>
      <c r="N215">
        <v>1013</v>
      </c>
      <c r="O215" t="s">
        <v>595</v>
      </c>
      <c r="P215" t="s">
        <v>595</v>
      </c>
      <c r="Q215">
        <v>1</v>
      </c>
      <c r="W215">
        <v>0</v>
      </c>
      <c r="X215">
        <v>1149069633</v>
      </c>
      <c r="Y215">
        <f t="shared" si="70"/>
        <v>0.15</v>
      </c>
      <c r="AA215">
        <v>0</v>
      </c>
      <c r="AB215">
        <v>0</v>
      </c>
      <c r="AC215">
        <v>0</v>
      </c>
      <c r="AD215">
        <v>410.21</v>
      </c>
      <c r="AE215">
        <v>0</v>
      </c>
      <c r="AF215">
        <v>0</v>
      </c>
      <c r="AG215">
        <v>0</v>
      </c>
      <c r="AH215">
        <v>410.21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0.15</v>
      </c>
      <c r="AU215" t="s">
        <v>3</v>
      </c>
      <c r="AV215">
        <v>1</v>
      </c>
      <c r="AW215">
        <v>2</v>
      </c>
      <c r="AX215">
        <v>312184536</v>
      </c>
      <c r="AY215">
        <v>1</v>
      </c>
      <c r="AZ215">
        <v>0</v>
      </c>
      <c r="BA215">
        <v>245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61.531499999999994</v>
      </c>
      <c r="BN215">
        <v>0.15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61.531499999999994</v>
      </c>
      <c r="BU215">
        <v>0.15</v>
      </c>
      <c r="BV215">
        <v>0</v>
      </c>
      <c r="BW215">
        <v>1</v>
      </c>
      <c r="CU215">
        <f>ROUND(AT215*Source!I269*AH215*AL215,2)</f>
        <v>-246.13</v>
      </c>
      <c r="CV215">
        <f>ROUND(Y215*Source!I269,7)</f>
        <v>-0.6</v>
      </c>
      <c r="CW215">
        <v>0</v>
      </c>
      <c r="CX215">
        <f>ROUND(Y215*Source!I269,7)</f>
        <v>-0.6</v>
      </c>
      <c r="CY215">
        <f>AD215</f>
        <v>410.21</v>
      </c>
      <c r="CZ215">
        <f>AH215</f>
        <v>410.21</v>
      </c>
      <c r="DA215">
        <f>AL215</f>
        <v>1</v>
      </c>
      <c r="DB215">
        <f t="shared" si="71"/>
        <v>61.53</v>
      </c>
      <c r="DC215">
        <f t="shared" si="72"/>
        <v>0</v>
      </c>
      <c r="DD215" t="s">
        <v>3</v>
      </c>
      <c r="DE215" t="s">
        <v>3</v>
      </c>
      <c r="DF215">
        <f t="shared" si="73"/>
        <v>0</v>
      </c>
      <c r="DG215">
        <f>ROUND(ROUND(AF215,2)*CX215,2)</f>
        <v>0</v>
      </c>
      <c r="DH215">
        <f t="shared" si="68"/>
        <v>0</v>
      </c>
      <c r="DI215">
        <f t="shared" si="69"/>
        <v>-246.13</v>
      </c>
      <c r="DJ215">
        <f>DI215</f>
        <v>-246.13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ROW(Source!A269)</f>
        <v>269</v>
      </c>
      <c r="B216">
        <v>312163570</v>
      </c>
      <c r="C216">
        <v>312184531</v>
      </c>
      <c r="D216">
        <v>75629607</v>
      </c>
      <c r="E216">
        <v>109</v>
      </c>
      <c r="F216">
        <v>1</v>
      </c>
      <c r="G216">
        <v>1</v>
      </c>
      <c r="H216">
        <v>1</v>
      </c>
      <c r="I216" t="s">
        <v>596</v>
      </c>
      <c r="J216" t="s">
        <v>3</v>
      </c>
      <c r="K216" t="s">
        <v>597</v>
      </c>
      <c r="L216">
        <v>1191</v>
      </c>
      <c r="N216">
        <v>1013</v>
      </c>
      <c r="O216" t="s">
        <v>595</v>
      </c>
      <c r="P216" t="s">
        <v>595</v>
      </c>
      <c r="Q216">
        <v>1</v>
      </c>
      <c r="W216">
        <v>0</v>
      </c>
      <c r="X216">
        <v>-1417349443</v>
      </c>
      <c r="Y216">
        <f t="shared" si="70"/>
        <v>0.08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0.08</v>
      </c>
      <c r="AU216" t="s">
        <v>3</v>
      </c>
      <c r="AV216">
        <v>2</v>
      </c>
      <c r="AW216">
        <v>2</v>
      </c>
      <c r="AX216">
        <v>312184537</v>
      </c>
      <c r="AY216">
        <v>1</v>
      </c>
      <c r="AZ216">
        <v>0</v>
      </c>
      <c r="BA216">
        <v>246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ROUND(Y216*Source!I269,7)</f>
        <v>-0.32</v>
      </c>
      <c r="CY216">
        <f>AD216</f>
        <v>0</v>
      </c>
      <c r="CZ216">
        <f>AH216</f>
        <v>0</v>
      </c>
      <c r="DA216">
        <f>AL216</f>
        <v>1</v>
      </c>
      <c r="DB216">
        <f t="shared" si="71"/>
        <v>0</v>
      </c>
      <c r="DC216">
        <f t="shared" si="72"/>
        <v>0</v>
      </c>
      <c r="DD216" t="s">
        <v>3</v>
      </c>
      <c r="DE216" t="s">
        <v>3</v>
      </c>
      <c r="DF216">
        <f t="shared" si="73"/>
        <v>0</v>
      </c>
      <c r="DG216">
        <f>ROUND(ROUND(AF216,2)*CX216,2)</f>
        <v>0</v>
      </c>
      <c r="DH216">
        <f t="shared" si="68"/>
        <v>0</v>
      </c>
      <c r="DI216">
        <f t="shared" si="69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ROW(Source!A269)</f>
        <v>269</v>
      </c>
      <c r="B217">
        <v>312163570</v>
      </c>
      <c r="C217">
        <v>312184531</v>
      </c>
      <c r="D217">
        <v>277944868</v>
      </c>
      <c r="E217">
        <v>1</v>
      </c>
      <c r="F217">
        <v>1</v>
      </c>
      <c r="G217">
        <v>1</v>
      </c>
      <c r="H217">
        <v>2</v>
      </c>
      <c r="I217" t="s">
        <v>666</v>
      </c>
      <c r="J217" t="s">
        <v>667</v>
      </c>
      <c r="K217" t="s">
        <v>668</v>
      </c>
      <c r="L217">
        <v>1368</v>
      </c>
      <c r="N217">
        <v>1011</v>
      </c>
      <c r="O217" t="s">
        <v>384</v>
      </c>
      <c r="P217" t="s">
        <v>384</v>
      </c>
      <c r="Q217">
        <v>1</v>
      </c>
      <c r="W217">
        <v>0</v>
      </c>
      <c r="X217">
        <v>412917512</v>
      </c>
      <c r="Y217">
        <f t="shared" si="70"/>
        <v>7.0000000000000007E-2</v>
      </c>
      <c r="AA217">
        <v>0</v>
      </c>
      <c r="AB217">
        <v>436.88</v>
      </c>
      <c r="AC217">
        <v>477.98</v>
      </c>
      <c r="AD217">
        <v>0</v>
      </c>
      <c r="AE217">
        <v>0</v>
      </c>
      <c r="AF217">
        <v>346.73</v>
      </c>
      <c r="AG217">
        <v>477.98</v>
      </c>
      <c r="AH217">
        <v>0</v>
      </c>
      <c r="AI217">
        <v>1</v>
      </c>
      <c r="AJ217">
        <v>1.26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7.0000000000000007E-2</v>
      </c>
      <c r="AU217" t="s">
        <v>3</v>
      </c>
      <c r="AV217">
        <v>1</v>
      </c>
      <c r="AW217">
        <v>2</v>
      </c>
      <c r="AX217">
        <v>312184538</v>
      </c>
      <c r="AY217">
        <v>1</v>
      </c>
      <c r="AZ217">
        <v>0</v>
      </c>
      <c r="BA217">
        <v>247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24.271100000000004</v>
      </c>
      <c r="BL217">
        <v>33.458600000000004</v>
      </c>
      <c r="BM217">
        <v>0</v>
      </c>
      <c r="BN217">
        <v>0</v>
      </c>
      <c r="BO217">
        <v>7.0000000000000007E-2</v>
      </c>
      <c r="BP217">
        <v>1</v>
      </c>
      <c r="BQ217">
        <v>0</v>
      </c>
      <c r="BR217">
        <v>24.271100000000004</v>
      </c>
      <c r="BS217">
        <v>33.458600000000004</v>
      </c>
      <c r="BT217">
        <v>0</v>
      </c>
      <c r="BU217">
        <v>0</v>
      </c>
      <c r="BV217">
        <v>7.0000000000000007E-2</v>
      </c>
      <c r="BW217">
        <v>1</v>
      </c>
      <c r="CV217">
        <v>0</v>
      </c>
      <c r="CW217">
        <f>ROUND(Y217*Source!I269*DO217,7)</f>
        <v>-0.28000000000000003</v>
      </c>
      <c r="CX217">
        <f>ROUND(Y217*Source!I269,7)</f>
        <v>-0.28000000000000003</v>
      </c>
      <c r="CY217">
        <f>AB217</f>
        <v>436.88</v>
      </c>
      <c r="CZ217">
        <f>AF217</f>
        <v>346.73</v>
      </c>
      <c r="DA217">
        <f>AJ217</f>
        <v>1.26</v>
      </c>
      <c r="DB217">
        <f t="shared" si="71"/>
        <v>24.27</v>
      </c>
      <c r="DC217">
        <f t="shared" si="72"/>
        <v>33.46</v>
      </c>
      <c r="DD217" t="s">
        <v>3</v>
      </c>
      <c r="DE217" t="s">
        <v>3</v>
      </c>
      <c r="DF217">
        <f t="shared" si="73"/>
        <v>0</v>
      </c>
      <c r="DG217">
        <f>ROUND(ROUND(AF217*AJ217,2)*CX217,2)</f>
        <v>-122.33</v>
      </c>
      <c r="DH217">
        <f t="shared" si="68"/>
        <v>-133.83000000000001</v>
      </c>
      <c r="DI217">
        <f t="shared" si="69"/>
        <v>0</v>
      </c>
      <c r="DJ217">
        <f>DG217+DH217</f>
        <v>-256.16000000000003</v>
      </c>
      <c r="DK217">
        <v>1</v>
      </c>
      <c r="DL217" t="s">
        <v>605</v>
      </c>
      <c r="DM217">
        <v>4</v>
      </c>
      <c r="DN217" t="s">
        <v>595</v>
      </c>
      <c r="DO217">
        <v>1</v>
      </c>
    </row>
    <row r="218" spans="1:119" x14ac:dyDescent="0.2">
      <c r="A218">
        <f>ROW(Source!A269)</f>
        <v>269</v>
      </c>
      <c r="B218">
        <v>312163570</v>
      </c>
      <c r="C218">
        <v>312184531</v>
      </c>
      <c r="D218">
        <v>277945805</v>
      </c>
      <c r="E218">
        <v>1</v>
      </c>
      <c r="F218">
        <v>1</v>
      </c>
      <c r="G218">
        <v>1</v>
      </c>
      <c r="H218">
        <v>2</v>
      </c>
      <c r="I218" t="s">
        <v>602</v>
      </c>
      <c r="J218" t="s">
        <v>603</v>
      </c>
      <c r="K218" t="s">
        <v>604</v>
      </c>
      <c r="L218">
        <v>1368</v>
      </c>
      <c r="N218">
        <v>1011</v>
      </c>
      <c r="O218" t="s">
        <v>384</v>
      </c>
      <c r="P218" t="s">
        <v>384</v>
      </c>
      <c r="Q218">
        <v>1</v>
      </c>
      <c r="W218">
        <v>0</v>
      </c>
      <c r="X218">
        <v>721652621</v>
      </c>
      <c r="Y218">
        <f t="shared" si="70"/>
        <v>0.01</v>
      </c>
      <c r="AA218">
        <v>0</v>
      </c>
      <c r="AB218">
        <v>544.70000000000005</v>
      </c>
      <c r="AC218">
        <v>477.98</v>
      </c>
      <c r="AD218">
        <v>0</v>
      </c>
      <c r="AE218">
        <v>0</v>
      </c>
      <c r="AF218">
        <v>544.70000000000005</v>
      </c>
      <c r="AG218">
        <v>477.98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0.01</v>
      </c>
      <c r="AU218" t="s">
        <v>3</v>
      </c>
      <c r="AV218">
        <v>1</v>
      </c>
      <c r="AW218">
        <v>2</v>
      </c>
      <c r="AX218">
        <v>312184539</v>
      </c>
      <c r="AY218">
        <v>1</v>
      </c>
      <c r="AZ218">
        <v>0</v>
      </c>
      <c r="BA218">
        <v>248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5.447000000000001</v>
      </c>
      <c r="BL218">
        <v>4.7798000000000007</v>
      </c>
      <c r="BM218">
        <v>0</v>
      </c>
      <c r="BN218">
        <v>0</v>
      </c>
      <c r="BO218">
        <v>0.01</v>
      </c>
      <c r="BP218">
        <v>1</v>
      </c>
      <c r="BQ218">
        <v>0</v>
      </c>
      <c r="BR218">
        <v>5.447000000000001</v>
      </c>
      <c r="BS218">
        <v>4.7798000000000007</v>
      </c>
      <c r="BT218">
        <v>0</v>
      </c>
      <c r="BU218">
        <v>0</v>
      </c>
      <c r="BV218">
        <v>0.01</v>
      </c>
      <c r="BW218">
        <v>1</v>
      </c>
      <c r="CV218">
        <v>0</v>
      </c>
      <c r="CW218">
        <f>ROUND(Y218*Source!I269*DO218,7)</f>
        <v>-0.04</v>
      </c>
      <c r="CX218">
        <f>ROUND(Y218*Source!I269,7)</f>
        <v>-0.04</v>
      </c>
      <c r="CY218">
        <f>AB218</f>
        <v>544.70000000000005</v>
      </c>
      <c r="CZ218">
        <f>AF218</f>
        <v>544.70000000000005</v>
      </c>
      <c r="DA218">
        <f>AJ218</f>
        <v>1</v>
      </c>
      <c r="DB218">
        <f t="shared" si="71"/>
        <v>5.45</v>
      </c>
      <c r="DC218">
        <f t="shared" si="72"/>
        <v>4.78</v>
      </c>
      <c r="DD218" t="s">
        <v>3</v>
      </c>
      <c r="DE218" t="s">
        <v>3</v>
      </c>
      <c r="DF218">
        <f t="shared" si="73"/>
        <v>0</v>
      </c>
      <c r="DG218">
        <f>ROUND(ROUND(AF218,2)*CX218,2)</f>
        <v>-21.79</v>
      </c>
      <c r="DH218">
        <f t="shared" si="68"/>
        <v>-19.12</v>
      </c>
      <c r="DI218">
        <f t="shared" si="69"/>
        <v>0</v>
      </c>
      <c r="DJ218">
        <f>DG218+DH218</f>
        <v>-40.909999999999997</v>
      </c>
      <c r="DK218">
        <v>1</v>
      </c>
      <c r="DL218" t="s">
        <v>605</v>
      </c>
      <c r="DM218">
        <v>4</v>
      </c>
      <c r="DN218" t="s">
        <v>595</v>
      </c>
      <c r="DO218">
        <v>1</v>
      </c>
    </row>
    <row r="219" spans="1:119" x14ac:dyDescent="0.2">
      <c r="A219">
        <f>ROW(Source!A270)</f>
        <v>270</v>
      </c>
      <c r="B219">
        <v>312163570</v>
      </c>
      <c r="C219">
        <v>312164905</v>
      </c>
      <c r="D219">
        <v>277560270</v>
      </c>
      <c r="E219">
        <v>109</v>
      </c>
      <c r="F219">
        <v>1</v>
      </c>
      <c r="G219">
        <v>1</v>
      </c>
      <c r="H219">
        <v>1</v>
      </c>
      <c r="I219" t="s">
        <v>693</v>
      </c>
      <c r="J219" t="s">
        <v>3</v>
      </c>
      <c r="K219" t="s">
        <v>694</v>
      </c>
      <c r="L219">
        <v>1191</v>
      </c>
      <c r="N219">
        <v>1013</v>
      </c>
      <c r="O219" t="s">
        <v>595</v>
      </c>
      <c r="P219" t="s">
        <v>595</v>
      </c>
      <c r="Q219">
        <v>1</v>
      </c>
      <c r="W219">
        <v>0</v>
      </c>
      <c r="X219">
        <v>246699258</v>
      </c>
      <c r="Y219">
        <f t="shared" si="70"/>
        <v>1.27</v>
      </c>
      <c r="AA219">
        <v>0</v>
      </c>
      <c r="AB219">
        <v>0</v>
      </c>
      <c r="AC219">
        <v>0</v>
      </c>
      <c r="AD219">
        <v>417.34</v>
      </c>
      <c r="AE219">
        <v>0</v>
      </c>
      <c r="AF219">
        <v>0</v>
      </c>
      <c r="AG219">
        <v>0</v>
      </c>
      <c r="AH219">
        <v>417.34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1.27</v>
      </c>
      <c r="AU219" t="s">
        <v>3</v>
      </c>
      <c r="AV219">
        <v>1</v>
      </c>
      <c r="AW219">
        <v>2</v>
      </c>
      <c r="AX219">
        <v>312164910</v>
      </c>
      <c r="AY219">
        <v>1</v>
      </c>
      <c r="AZ219">
        <v>0</v>
      </c>
      <c r="BA219">
        <v>249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530.02179999999998</v>
      </c>
      <c r="BN219">
        <v>1.27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530.02179999999998</v>
      </c>
      <c r="BU219">
        <v>1.27</v>
      </c>
      <c r="BV219">
        <v>0</v>
      </c>
      <c r="BW219">
        <v>1</v>
      </c>
      <c r="CU219">
        <f>ROUND(AT219*Source!I270*AH219*AL219,2)</f>
        <v>2120.09</v>
      </c>
      <c r="CV219">
        <f>ROUND(Y219*Source!I270,7)</f>
        <v>5.08</v>
      </c>
      <c r="CW219">
        <v>0</v>
      </c>
      <c r="CX219">
        <f>ROUND(Y219*Source!I270,7)</f>
        <v>5.08</v>
      </c>
      <c r="CY219">
        <f>AD219</f>
        <v>417.34</v>
      </c>
      <c r="CZ219">
        <f>AH219</f>
        <v>417.34</v>
      </c>
      <c r="DA219">
        <f>AL219</f>
        <v>1</v>
      </c>
      <c r="DB219">
        <f t="shared" si="71"/>
        <v>530.02</v>
      </c>
      <c r="DC219">
        <f t="shared" si="72"/>
        <v>0</v>
      </c>
      <c r="DD219" t="s">
        <v>3</v>
      </c>
      <c r="DE219" t="s">
        <v>3</v>
      </c>
      <c r="DF219">
        <f t="shared" si="73"/>
        <v>0</v>
      </c>
      <c r="DG219">
        <f>ROUND(ROUND(AF219,2)*CX219,2)</f>
        <v>0</v>
      </c>
      <c r="DH219">
        <f t="shared" si="68"/>
        <v>0</v>
      </c>
      <c r="DI219">
        <f t="shared" si="69"/>
        <v>2120.09</v>
      </c>
      <c r="DJ219">
        <f>DI219</f>
        <v>2120.09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ROW(Source!A270)</f>
        <v>270</v>
      </c>
      <c r="B220">
        <v>312163570</v>
      </c>
      <c r="C220">
        <v>312164905</v>
      </c>
      <c r="D220">
        <v>277560491</v>
      </c>
      <c r="E220">
        <v>109</v>
      </c>
      <c r="F220">
        <v>1</v>
      </c>
      <c r="G220">
        <v>1</v>
      </c>
      <c r="H220">
        <v>1</v>
      </c>
      <c r="I220" t="s">
        <v>596</v>
      </c>
      <c r="J220" t="s">
        <v>3</v>
      </c>
      <c r="K220" t="s">
        <v>597</v>
      </c>
      <c r="L220">
        <v>1191</v>
      </c>
      <c r="N220">
        <v>1013</v>
      </c>
      <c r="O220" t="s">
        <v>595</v>
      </c>
      <c r="P220" t="s">
        <v>595</v>
      </c>
      <c r="Q220">
        <v>1</v>
      </c>
      <c r="W220">
        <v>0</v>
      </c>
      <c r="X220">
        <v>-1417349443</v>
      </c>
      <c r="Y220">
        <f t="shared" si="70"/>
        <v>0.41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0.41</v>
      </c>
      <c r="AU220" t="s">
        <v>3</v>
      </c>
      <c r="AV220">
        <v>2</v>
      </c>
      <c r="AW220">
        <v>2</v>
      </c>
      <c r="AX220">
        <v>312164911</v>
      </c>
      <c r="AY220">
        <v>1</v>
      </c>
      <c r="AZ220">
        <v>0</v>
      </c>
      <c r="BA220">
        <v>250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ROUND(Y220*Source!I270,7)</f>
        <v>1.64</v>
      </c>
      <c r="CY220">
        <f>AD220</f>
        <v>0</v>
      </c>
      <c r="CZ220">
        <f>AH220</f>
        <v>0</v>
      </c>
      <c r="DA220">
        <f>AL220</f>
        <v>1</v>
      </c>
      <c r="DB220">
        <f t="shared" si="71"/>
        <v>0</v>
      </c>
      <c r="DC220">
        <f t="shared" si="72"/>
        <v>0</v>
      </c>
      <c r="DD220" t="s">
        <v>3</v>
      </c>
      <c r="DE220" t="s">
        <v>3</v>
      </c>
      <c r="DF220">
        <f t="shared" si="73"/>
        <v>0</v>
      </c>
      <c r="DG220">
        <f>ROUND(ROUND(AF220,2)*CX220,2)</f>
        <v>0</v>
      </c>
      <c r="DH220">
        <f t="shared" si="68"/>
        <v>0</v>
      </c>
      <c r="DI220">
        <f t="shared" si="69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ROW(Source!A270)</f>
        <v>270</v>
      </c>
      <c r="B221">
        <v>312163570</v>
      </c>
      <c r="C221">
        <v>312164905</v>
      </c>
      <c r="D221">
        <v>277944868</v>
      </c>
      <c r="E221">
        <v>1</v>
      </c>
      <c r="F221">
        <v>1</v>
      </c>
      <c r="G221">
        <v>1</v>
      </c>
      <c r="H221">
        <v>2</v>
      </c>
      <c r="I221" t="s">
        <v>666</v>
      </c>
      <c r="J221" t="s">
        <v>667</v>
      </c>
      <c r="K221" t="s">
        <v>668</v>
      </c>
      <c r="L221">
        <v>1368</v>
      </c>
      <c r="N221">
        <v>1011</v>
      </c>
      <c r="O221" t="s">
        <v>384</v>
      </c>
      <c r="P221" t="s">
        <v>384</v>
      </c>
      <c r="Q221">
        <v>1</v>
      </c>
      <c r="W221">
        <v>0</v>
      </c>
      <c r="X221">
        <v>412917512</v>
      </c>
      <c r="Y221">
        <f t="shared" si="70"/>
        <v>0.35</v>
      </c>
      <c r="AA221">
        <v>0</v>
      </c>
      <c r="AB221">
        <v>436.88</v>
      </c>
      <c r="AC221">
        <v>477.98</v>
      </c>
      <c r="AD221">
        <v>0</v>
      </c>
      <c r="AE221">
        <v>0</v>
      </c>
      <c r="AF221">
        <v>346.73</v>
      </c>
      <c r="AG221">
        <v>477.98</v>
      </c>
      <c r="AH221">
        <v>0</v>
      </c>
      <c r="AI221">
        <v>1</v>
      </c>
      <c r="AJ221">
        <v>1.26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0.35</v>
      </c>
      <c r="AU221" t="s">
        <v>3</v>
      </c>
      <c r="AV221">
        <v>1</v>
      </c>
      <c r="AW221">
        <v>2</v>
      </c>
      <c r="AX221">
        <v>312164912</v>
      </c>
      <c r="AY221">
        <v>1</v>
      </c>
      <c r="AZ221">
        <v>0</v>
      </c>
      <c r="BA221">
        <v>251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121.35549999999999</v>
      </c>
      <c r="BL221">
        <v>167.29300000000001</v>
      </c>
      <c r="BM221">
        <v>0</v>
      </c>
      <c r="BN221">
        <v>0</v>
      </c>
      <c r="BO221">
        <v>0.35</v>
      </c>
      <c r="BP221">
        <v>1</v>
      </c>
      <c r="BQ221">
        <v>0</v>
      </c>
      <c r="BR221">
        <v>121.35549999999999</v>
      </c>
      <c r="BS221">
        <v>167.29300000000001</v>
      </c>
      <c r="BT221">
        <v>0</v>
      </c>
      <c r="BU221">
        <v>0</v>
      </c>
      <c r="BV221">
        <v>0.35</v>
      </c>
      <c r="BW221">
        <v>1</v>
      </c>
      <c r="CV221">
        <v>0</v>
      </c>
      <c r="CW221">
        <f>ROUND(Y221*Source!I270*DO221,7)</f>
        <v>1.4</v>
      </c>
      <c r="CX221">
        <f>ROUND(Y221*Source!I270,7)</f>
        <v>1.4</v>
      </c>
      <c r="CY221">
        <f>AB221</f>
        <v>436.88</v>
      </c>
      <c r="CZ221">
        <f>AF221</f>
        <v>346.73</v>
      </c>
      <c r="DA221">
        <f>AJ221</f>
        <v>1.26</v>
      </c>
      <c r="DB221">
        <f t="shared" si="71"/>
        <v>121.36</v>
      </c>
      <c r="DC221">
        <f t="shared" si="72"/>
        <v>167.29</v>
      </c>
      <c r="DD221" t="s">
        <v>3</v>
      </c>
      <c r="DE221" t="s">
        <v>3</v>
      </c>
      <c r="DF221">
        <f t="shared" si="73"/>
        <v>0</v>
      </c>
      <c r="DG221">
        <f>ROUND(ROUND(AF221*AJ221,2)*CX221,2)</f>
        <v>611.63</v>
      </c>
      <c r="DH221">
        <f t="shared" si="68"/>
        <v>669.17</v>
      </c>
      <c r="DI221">
        <f t="shared" si="69"/>
        <v>0</v>
      </c>
      <c r="DJ221">
        <f>DG221+DH221</f>
        <v>1280.8</v>
      </c>
      <c r="DK221">
        <v>1</v>
      </c>
      <c r="DL221" t="s">
        <v>605</v>
      </c>
      <c r="DM221">
        <v>4</v>
      </c>
      <c r="DN221" t="s">
        <v>595</v>
      </c>
      <c r="DO221">
        <v>1</v>
      </c>
    </row>
    <row r="222" spans="1:119" x14ac:dyDescent="0.2">
      <c r="A222">
        <f>ROW(Source!A270)</f>
        <v>270</v>
      </c>
      <c r="B222">
        <v>312163570</v>
      </c>
      <c r="C222">
        <v>312164905</v>
      </c>
      <c r="D222">
        <v>277945805</v>
      </c>
      <c r="E222">
        <v>1</v>
      </c>
      <c r="F222">
        <v>1</v>
      </c>
      <c r="G222">
        <v>1</v>
      </c>
      <c r="H222">
        <v>2</v>
      </c>
      <c r="I222" t="s">
        <v>602</v>
      </c>
      <c r="J222" t="s">
        <v>603</v>
      </c>
      <c r="K222" t="s">
        <v>604</v>
      </c>
      <c r="L222">
        <v>1368</v>
      </c>
      <c r="N222">
        <v>1011</v>
      </c>
      <c r="O222" t="s">
        <v>384</v>
      </c>
      <c r="P222" t="s">
        <v>384</v>
      </c>
      <c r="Q222">
        <v>1</v>
      </c>
      <c r="W222">
        <v>0</v>
      </c>
      <c r="X222">
        <v>721652621</v>
      </c>
      <c r="Y222">
        <f t="shared" si="70"/>
        <v>0.06</v>
      </c>
      <c r="AA222">
        <v>0</v>
      </c>
      <c r="AB222">
        <v>544.70000000000005</v>
      </c>
      <c r="AC222">
        <v>477.98</v>
      </c>
      <c r="AD222">
        <v>0</v>
      </c>
      <c r="AE222">
        <v>0</v>
      </c>
      <c r="AF222">
        <v>544.70000000000005</v>
      </c>
      <c r="AG222">
        <v>477.98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0.06</v>
      </c>
      <c r="AU222" t="s">
        <v>3</v>
      </c>
      <c r="AV222">
        <v>1</v>
      </c>
      <c r="AW222">
        <v>2</v>
      </c>
      <c r="AX222">
        <v>312164913</v>
      </c>
      <c r="AY222">
        <v>1</v>
      </c>
      <c r="AZ222">
        <v>0</v>
      </c>
      <c r="BA222">
        <v>252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32.682000000000002</v>
      </c>
      <c r="BL222">
        <v>28.678799999999999</v>
      </c>
      <c r="BM222">
        <v>0</v>
      </c>
      <c r="BN222">
        <v>0</v>
      </c>
      <c r="BO222">
        <v>0.06</v>
      </c>
      <c r="BP222">
        <v>1</v>
      </c>
      <c r="BQ222">
        <v>0</v>
      </c>
      <c r="BR222">
        <v>32.682000000000002</v>
      </c>
      <c r="BS222">
        <v>28.678799999999999</v>
      </c>
      <c r="BT222">
        <v>0</v>
      </c>
      <c r="BU222">
        <v>0</v>
      </c>
      <c r="BV222">
        <v>0.06</v>
      </c>
      <c r="BW222">
        <v>1</v>
      </c>
      <c r="CV222">
        <v>0</v>
      </c>
      <c r="CW222">
        <f>ROUND(Y222*Source!I270*DO222,7)</f>
        <v>0.24</v>
      </c>
      <c r="CX222">
        <f>ROUND(Y222*Source!I270,7)</f>
        <v>0.24</v>
      </c>
      <c r="CY222">
        <f>AB222</f>
        <v>544.70000000000005</v>
      </c>
      <c r="CZ222">
        <f>AF222</f>
        <v>544.70000000000005</v>
      </c>
      <c r="DA222">
        <f>AJ222</f>
        <v>1</v>
      </c>
      <c r="DB222">
        <f t="shared" si="71"/>
        <v>32.68</v>
      </c>
      <c r="DC222">
        <f t="shared" si="72"/>
        <v>28.68</v>
      </c>
      <c r="DD222" t="s">
        <v>3</v>
      </c>
      <c r="DE222" t="s">
        <v>3</v>
      </c>
      <c r="DF222">
        <f t="shared" si="73"/>
        <v>0</v>
      </c>
      <c r="DG222">
        <f>ROUND(ROUND(AF222,2)*CX222,2)</f>
        <v>130.72999999999999</v>
      </c>
      <c r="DH222">
        <f t="shared" si="68"/>
        <v>114.72</v>
      </c>
      <c r="DI222">
        <f t="shared" si="69"/>
        <v>0</v>
      </c>
      <c r="DJ222">
        <f>DG222+DH222</f>
        <v>245.45</v>
      </c>
      <c r="DK222">
        <v>1</v>
      </c>
      <c r="DL222" t="s">
        <v>605</v>
      </c>
      <c r="DM222">
        <v>4</v>
      </c>
      <c r="DN222" t="s">
        <v>595</v>
      </c>
      <c r="DO222">
        <v>1</v>
      </c>
    </row>
    <row r="223" spans="1:119" x14ac:dyDescent="0.2">
      <c r="A223">
        <f>ROW(Source!A271)</f>
        <v>271</v>
      </c>
      <c r="B223">
        <v>312163570</v>
      </c>
      <c r="C223">
        <v>312164914</v>
      </c>
      <c r="D223">
        <v>277560259</v>
      </c>
      <c r="E223">
        <v>109</v>
      </c>
      <c r="F223">
        <v>1</v>
      </c>
      <c r="G223">
        <v>1</v>
      </c>
      <c r="H223">
        <v>1</v>
      </c>
      <c r="I223" t="s">
        <v>695</v>
      </c>
      <c r="J223" t="s">
        <v>3</v>
      </c>
      <c r="K223" t="s">
        <v>696</v>
      </c>
      <c r="L223">
        <v>1191</v>
      </c>
      <c r="N223">
        <v>1013</v>
      </c>
      <c r="O223" t="s">
        <v>595</v>
      </c>
      <c r="P223" t="s">
        <v>595</v>
      </c>
      <c r="Q223">
        <v>1</v>
      </c>
      <c r="W223">
        <v>0</v>
      </c>
      <c r="X223">
        <v>1149069633</v>
      </c>
      <c r="Y223">
        <f t="shared" si="70"/>
        <v>0.15</v>
      </c>
      <c r="AA223">
        <v>0</v>
      </c>
      <c r="AB223">
        <v>0</v>
      </c>
      <c r="AC223">
        <v>0</v>
      </c>
      <c r="AD223">
        <v>410.21</v>
      </c>
      <c r="AE223">
        <v>0</v>
      </c>
      <c r="AF223">
        <v>0</v>
      </c>
      <c r="AG223">
        <v>0</v>
      </c>
      <c r="AH223">
        <v>410.21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0.15</v>
      </c>
      <c r="AU223" t="s">
        <v>3</v>
      </c>
      <c r="AV223">
        <v>1</v>
      </c>
      <c r="AW223">
        <v>2</v>
      </c>
      <c r="AX223">
        <v>312164919</v>
      </c>
      <c r="AY223">
        <v>1</v>
      </c>
      <c r="AZ223">
        <v>0</v>
      </c>
      <c r="BA223">
        <v>253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61.531499999999994</v>
      </c>
      <c r="BN223">
        <v>0.15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61.531499999999994</v>
      </c>
      <c r="BU223">
        <v>0.15</v>
      </c>
      <c r="BV223">
        <v>0</v>
      </c>
      <c r="BW223">
        <v>1</v>
      </c>
      <c r="CU223">
        <f>ROUND(AT223*Source!I271*AH223*AL223,2)</f>
        <v>-246.13</v>
      </c>
      <c r="CV223">
        <f>ROUND(Y223*Source!I271,7)</f>
        <v>-0.6</v>
      </c>
      <c r="CW223">
        <v>0</v>
      </c>
      <c r="CX223">
        <f>ROUND(Y223*Source!I271,7)</f>
        <v>-0.6</v>
      </c>
      <c r="CY223">
        <f>AD223</f>
        <v>410.21</v>
      </c>
      <c r="CZ223">
        <f>AH223</f>
        <v>410.21</v>
      </c>
      <c r="DA223">
        <f>AL223</f>
        <v>1</v>
      </c>
      <c r="DB223">
        <f t="shared" si="71"/>
        <v>61.53</v>
      </c>
      <c r="DC223">
        <f t="shared" si="72"/>
        <v>0</v>
      </c>
      <c r="DD223" t="s">
        <v>3</v>
      </c>
      <c r="DE223" t="s">
        <v>3</v>
      </c>
      <c r="DF223">
        <f t="shared" si="73"/>
        <v>0</v>
      </c>
      <c r="DG223">
        <f>ROUND(ROUND(AF223,2)*CX223,2)</f>
        <v>0</v>
      </c>
      <c r="DH223">
        <f t="shared" si="68"/>
        <v>0</v>
      </c>
      <c r="DI223">
        <f t="shared" si="69"/>
        <v>-246.13</v>
      </c>
      <c r="DJ223">
        <f>DI223</f>
        <v>-246.13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ROW(Source!A271)</f>
        <v>271</v>
      </c>
      <c r="B224">
        <v>312163570</v>
      </c>
      <c r="C224">
        <v>312164914</v>
      </c>
      <c r="D224">
        <v>277560491</v>
      </c>
      <c r="E224">
        <v>109</v>
      </c>
      <c r="F224">
        <v>1</v>
      </c>
      <c r="G224">
        <v>1</v>
      </c>
      <c r="H224">
        <v>1</v>
      </c>
      <c r="I224" t="s">
        <v>596</v>
      </c>
      <c r="J224" t="s">
        <v>3</v>
      </c>
      <c r="K224" t="s">
        <v>597</v>
      </c>
      <c r="L224">
        <v>1191</v>
      </c>
      <c r="N224">
        <v>1013</v>
      </c>
      <c r="O224" t="s">
        <v>595</v>
      </c>
      <c r="P224" t="s">
        <v>595</v>
      </c>
      <c r="Q224">
        <v>1</v>
      </c>
      <c r="W224">
        <v>0</v>
      </c>
      <c r="X224">
        <v>-1417349443</v>
      </c>
      <c r="Y224">
        <f t="shared" si="70"/>
        <v>0.08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0.08</v>
      </c>
      <c r="AU224" t="s">
        <v>3</v>
      </c>
      <c r="AV224">
        <v>2</v>
      </c>
      <c r="AW224">
        <v>2</v>
      </c>
      <c r="AX224">
        <v>312164920</v>
      </c>
      <c r="AY224">
        <v>1</v>
      </c>
      <c r="AZ224">
        <v>0</v>
      </c>
      <c r="BA224">
        <v>254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ROUND(Y224*Source!I271,7)</f>
        <v>-0.32</v>
      </c>
      <c r="CY224">
        <f>AD224</f>
        <v>0</v>
      </c>
      <c r="CZ224">
        <f>AH224</f>
        <v>0</v>
      </c>
      <c r="DA224">
        <f>AL224</f>
        <v>1</v>
      </c>
      <c r="DB224">
        <f t="shared" si="71"/>
        <v>0</v>
      </c>
      <c r="DC224">
        <f t="shared" si="72"/>
        <v>0</v>
      </c>
      <c r="DD224" t="s">
        <v>3</v>
      </c>
      <c r="DE224" t="s">
        <v>3</v>
      </c>
      <c r="DF224">
        <f t="shared" si="73"/>
        <v>0</v>
      </c>
      <c r="DG224">
        <f>ROUND(ROUND(AF224,2)*CX224,2)</f>
        <v>0</v>
      </c>
      <c r="DH224">
        <f t="shared" si="68"/>
        <v>0</v>
      </c>
      <c r="DI224">
        <f t="shared" si="69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ROW(Source!A271)</f>
        <v>271</v>
      </c>
      <c r="B225">
        <v>312163570</v>
      </c>
      <c r="C225">
        <v>312164914</v>
      </c>
      <c r="D225">
        <v>277944868</v>
      </c>
      <c r="E225">
        <v>1</v>
      </c>
      <c r="F225">
        <v>1</v>
      </c>
      <c r="G225">
        <v>1</v>
      </c>
      <c r="H225">
        <v>2</v>
      </c>
      <c r="I225" t="s">
        <v>666</v>
      </c>
      <c r="J225" t="s">
        <v>667</v>
      </c>
      <c r="K225" t="s">
        <v>668</v>
      </c>
      <c r="L225">
        <v>1368</v>
      </c>
      <c r="N225">
        <v>1011</v>
      </c>
      <c r="O225" t="s">
        <v>384</v>
      </c>
      <c r="P225" t="s">
        <v>384</v>
      </c>
      <c r="Q225">
        <v>1</v>
      </c>
      <c r="W225">
        <v>0</v>
      </c>
      <c r="X225">
        <v>412917512</v>
      </c>
      <c r="Y225">
        <f t="shared" si="70"/>
        <v>7.0000000000000007E-2</v>
      </c>
      <c r="AA225">
        <v>0</v>
      </c>
      <c r="AB225">
        <v>436.88</v>
      </c>
      <c r="AC225">
        <v>477.98</v>
      </c>
      <c r="AD225">
        <v>0</v>
      </c>
      <c r="AE225">
        <v>0</v>
      </c>
      <c r="AF225">
        <v>346.73</v>
      </c>
      <c r="AG225">
        <v>477.98</v>
      </c>
      <c r="AH225">
        <v>0</v>
      </c>
      <c r="AI225">
        <v>1</v>
      </c>
      <c r="AJ225">
        <v>1.26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7.0000000000000007E-2</v>
      </c>
      <c r="AU225" t="s">
        <v>3</v>
      </c>
      <c r="AV225">
        <v>1</v>
      </c>
      <c r="AW225">
        <v>2</v>
      </c>
      <c r="AX225">
        <v>312164921</v>
      </c>
      <c r="AY225">
        <v>1</v>
      </c>
      <c r="AZ225">
        <v>0</v>
      </c>
      <c r="BA225">
        <v>255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24.271100000000004</v>
      </c>
      <c r="BL225">
        <v>33.458600000000004</v>
      </c>
      <c r="BM225">
        <v>0</v>
      </c>
      <c r="BN225">
        <v>0</v>
      </c>
      <c r="BO225">
        <v>7.0000000000000007E-2</v>
      </c>
      <c r="BP225">
        <v>1</v>
      </c>
      <c r="BQ225">
        <v>0</v>
      </c>
      <c r="BR225">
        <v>24.271100000000004</v>
      </c>
      <c r="BS225">
        <v>33.458600000000004</v>
      </c>
      <c r="BT225">
        <v>0</v>
      </c>
      <c r="BU225">
        <v>0</v>
      </c>
      <c r="BV225">
        <v>7.0000000000000007E-2</v>
      </c>
      <c r="BW225">
        <v>1</v>
      </c>
      <c r="CV225">
        <v>0</v>
      </c>
      <c r="CW225">
        <f>ROUND(Y225*Source!I271*DO225,7)</f>
        <v>-0.28000000000000003</v>
      </c>
      <c r="CX225">
        <f>ROUND(Y225*Source!I271,7)</f>
        <v>-0.28000000000000003</v>
      </c>
      <c r="CY225">
        <f>AB225</f>
        <v>436.88</v>
      </c>
      <c r="CZ225">
        <f>AF225</f>
        <v>346.73</v>
      </c>
      <c r="DA225">
        <f>AJ225</f>
        <v>1.26</v>
      </c>
      <c r="DB225">
        <f t="shared" si="71"/>
        <v>24.27</v>
      </c>
      <c r="DC225">
        <f t="shared" si="72"/>
        <v>33.46</v>
      </c>
      <c r="DD225" t="s">
        <v>3</v>
      </c>
      <c r="DE225" t="s">
        <v>3</v>
      </c>
      <c r="DF225">
        <f t="shared" si="73"/>
        <v>0</v>
      </c>
      <c r="DG225">
        <f>ROUND(ROUND(AF225*AJ225,2)*CX225,2)</f>
        <v>-122.33</v>
      </c>
      <c r="DH225">
        <f t="shared" si="68"/>
        <v>-133.83000000000001</v>
      </c>
      <c r="DI225">
        <f t="shared" si="69"/>
        <v>0</v>
      </c>
      <c r="DJ225">
        <f>DG225+DH225</f>
        <v>-256.16000000000003</v>
      </c>
      <c r="DK225">
        <v>1</v>
      </c>
      <c r="DL225" t="s">
        <v>605</v>
      </c>
      <c r="DM225">
        <v>4</v>
      </c>
      <c r="DN225" t="s">
        <v>595</v>
      </c>
      <c r="DO225">
        <v>1</v>
      </c>
    </row>
    <row r="226" spans="1:119" x14ac:dyDescent="0.2">
      <c r="A226">
        <f>ROW(Source!A271)</f>
        <v>271</v>
      </c>
      <c r="B226">
        <v>312163570</v>
      </c>
      <c r="C226">
        <v>312164914</v>
      </c>
      <c r="D226">
        <v>277945805</v>
      </c>
      <c r="E226">
        <v>1</v>
      </c>
      <c r="F226">
        <v>1</v>
      </c>
      <c r="G226">
        <v>1</v>
      </c>
      <c r="H226">
        <v>2</v>
      </c>
      <c r="I226" t="s">
        <v>602</v>
      </c>
      <c r="J226" t="s">
        <v>603</v>
      </c>
      <c r="K226" t="s">
        <v>604</v>
      </c>
      <c r="L226">
        <v>1368</v>
      </c>
      <c r="N226">
        <v>1011</v>
      </c>
      <c r="O226" t="s">
        <v>384</v>
      </c>
      <c r="P226" t="s">
        <v>384</v>
      </c>
      <c r="Q226">
        <v>1</v>
      </c>
      <c r="W226">
        <v>0</v>
      </c>
      <c r="X226">
        <v>721652621</v>
      </c>
      <c r="Y226">
        <f t="shared" si="70"/>
        <v>0.01</v>
      </c>
      <c r="AA226">
        <v>0</v>
      </c>
      <c r="AB226">
        <v>544.70000000000005</v>
      </c>
      <c r="AC226">
        <v>477.98</v>
      </c>
      <c r="AD226">
        <v>0</v>
      </c>
      <c r="AE226">
        <v>0</v>
      </c>
      <c r="AF226">
        <v>544.70000000000005</v>
      </c>
      <c r="AG226">
        <v>477.98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0.01</v>
      </c>
      <c r="AU226" t="s">
        <v>3</v>
      </c>
      <c r="AV226">
        <v>1</v>
      </c>
      <c r="AW226">
        <v>2</v>
      </c>
      <c r="AX226">
        <v>312164922</v>
      </c>
      <c r="AY226">
        <v>1</v>
      </c>
      <c r="AZ226">
        <v>0</v>
      </c>
      <c r="BA226">
        <v>256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5.447000000000001</v>
      </c>
      <c r="BL226">
        <v>4.7798000000000007</v>
      </c>
      <c r="BM226">
        <v>0</v>
      </c>
      <c r="BN226">
        <v>0</v>
      </c>
      <c r="BO226">
        <v>0.01</v>
      </c>
      <c r="BP226">
        <v>1</v>
      </c>
      <c r="BQ226">
        <v>0</v>
      </c>
      <c r="BR226">
        <v>5.447000000000001</v>
      </c>
      <c r="BS226">
        <v>4.7798000000000007</v>
      </c>
      <c r="BT226">
        <v>0</v>
      </c>
      <c r="BU226">
        <v>0</v>
      </c>
      <c r="BV226">
        <v>0.01</v>
      </c>
      <c r="BW226">
        <v>1</v>
      </c>
      <c r="CV226">
        <v>0</v>
      </c>
      <c r="CW226">
        <f>ROUND(Y226*Source!I271*DO226,7)</f>
        <v>-0.04</v>
      </c>
      <c r="CX226">
        <f>ROUND(Y226*Source!I271,7)</f>
        <v>-0.04</v>
      </c>
      <c r="CY226">
        <f>AB226</f>
        <v>544.70000000000005</v>
      </c>
      <c r="CZ226">
        <f>AF226</f>
        <v>544.70000000000005</v>
      </c>
      <c r="DA226">
        <f>AJ226</f>
        <v>1</v>
      </c>
      <c r="DB226">
        <f t="shared" si="71"/>
        <v>5.45</v>
      </c>
      <c r="DC226">
        <f t="shared" si="72"/>
        <v>4.78</v>
      </c>
      <c r="DD226" t="s">
        <v>3</v>
      </c>
      <c r="DE226" t="s">
        <v>3</v>
      </c>
      <c r="DF226">
        <f t="shared" si="73"/>
        <v>0</v>
      </c>
      <c r="DG226">
        <f>ROUND(ROUND(AF226,2)*CX226,2)</f>
        <v>-21.79</v>
      </c>
      <c r="DH226">
        <f t="shared" si="68"/>
        <v>-19.12</v>
      </c>
      <c r="DI226">
        <f t="shared" si="69"/>
        <v>0</v>
      </c>
      <c r="DJ226">
        <f>DG226+DH226</f>
        <v>-40.909999999999997</v>
      </c>
      <c r="DK226">
        <v>1</v>
      </c>
      <c r="DL226" t="s">
        <v>605</v>
      </c>
      <c r="DM226">
        <v>4</v>
      </c>
      <c r="DN226" t="s">
        <v>595</v>
      </c>
      <c r="DO226">
        <v>1</v>
      </c>
    </row>
    <row r="227" spans="1:119" x14ac:dyDescent="0.2">
      <c r="A227">
        <f>ROW(Source!A272)</f>
        <v>272</v>
      </c>
      <c r="B227">
        <v>312163570</v>
      </c>
      <c r="C227">
        <v>312164932</v>
      </c>
      <c r="D227">
        <v>277560270</v>
      </c>
      <c r="E227">
        <v>109</v>
      </c>
      <c r="F227">
        <v>1</v>
      </c>
      <c r="G227">
        <v>1</v>
      </c>
      <c r="H227">
        <v>1</v>
      </c>
      <c r="I227" t="s">
        <v>693</v>
      </c>
      <c r="J227" t="s">
        <v>3</v>
      </c>
      <c r="K227" t="s">
        <v>694</v>
      </c>
      <c r="L227">
        <v>1191</v>
      </c>
      <c r="N227">
        <v>1013</v>
      </c>
      <c r="O227" t="s">
        <v>595</v>
      </c>
      <c r="P227" t="s">
        <v>595</v>
      </c>
      <c r="Q227">
        <v>1</v>
      </c>
      <c r="W227">
        <v>0</v>
      </c>
      <c r="X227">
        <v>246699258</v>
      </c>
      <c r="Y227">
        <f t="shared" ref="Y227:Y258" si="74">AT227</f>
        <v>1.27</v>
      </c>
      <c r="AA227">
        <v>0</v>
      </c>
      <c r="AB227">
        <v>0</v>
      </c>
      <c r="AC227">
        <v>0</v>
      </c>
      <c r="AD227">
        <v>417.34</v>
      </c>
      <c r="AE227">
        <v>0</v>
      </c>
      <c r="AF227">
        <v>0</v>
      </c>
      <c r="AG227">
        <v>0</v>
      </c>
      <c r="AH227">
        <v>417.34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1.27</v>
      </c>
      <c r="AU227" t="s">
        <v>3</v>
      </c>
      <c r="AV227">
        <v>1</v>
      </c>
      <c r="AW227">
        <v>2</v>
      </c>
      <c r="AX227">
        <v>312164937</v>
      </c>
      <c r="AY227">
        <v>1</v>
      </c>
      <c r="AZ227">
        <v>0</v>
      </c>
      <c r="BA227">
        <v>257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530.02179999999998</v>
      </c>
      <c r="BN227">
        <v>1.27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530.02179999999998</v>
      </c>
      <c r="BU227">
        <v>1.27</v>
      </c>
      <c r="BV227">
        <v>0</v>
      </c>
      <c r="BW227">
        <v>1</v>
      </c>
      <c r="CU227">
        <f>ROUND(AT227*Source!I272*AH227*AL227,2)</f>
        <v>9010.3700000000008</v>
      </c>
      <c r="CV227">
        <f>ROUND(Y227*Source!I272,7)</f>
        <v>21.59</v>
      </c>
      <c r="CW227">
        <v>0</v>
      </c>
      <c r="CX227">
        <f>ROUND(Y227*Source!I272,7)</f>
        <v>21.59</v>
      </c>
      <c r="CY227">
        <f>AD227</f>
        <v>417.34</v>
      </c>
      <c r="CZ227">
        <f>AH227</f>
        <v>417.34</v>
      </c>
      <c r="DA227">
        <f>AL227</f>
        <v>1</v>
      </c>
      <c r="DB227">
        <f t="shared" ref="DB227:DB258" si="75">ROUND(ROUND(AT227*CZ227,2),6)</f>
        <v>530.02</v>
      </c>
      <c r="DC227">
        <f t="shared" ref="DC227:DC258" si="76">ROUND(ROUND(AT227*AG227,2),6)</f>
        <v>0</v>
      </c>
      <c r="DD227" t="s">
        <v>3</v>
      </c>
      <c r="DE227" t="s">
        <v>3</v>
      </c>
      <c r="DF227">
        <f t="shared" si="73"/>
        <v>0</v>
      </c>
      <c r="DG227">
        <f>ROUND(ROUND(AF227,2)*CX227,2)</f>
        <v>0</v>
      </c>
      <c r="DH227">
        <f t="shared" si="68"/>
        <v>0</v>
      </c>
      <c r="DI227">
        <f t="shared" si="69"/>
        <v>9010.3700000000008</v>
      </c>
      <c r="DJ227">
        <f>DI227</f>
        <v>9010.3700000000008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ROW(Source!A272)</f>
        <v>272</v>
      </c>
      <c r="B228">
        <v>312163570</v>
      </c>
      <c r="C228">
        <v>312164932</v>
      </c>
      <c r="D228">
        <v>277560491</v>
      </c>
      <c r="E228">
        <v>109</v>
      </c>
      <c r="F228">
        <v>1</v>
      </c>
      <c r="G228">
        <v>1</v>
      </c>
      <c r="H228">
        <v>1</v>
      </c>
      <c r="I228" t="s">
        <v>596</v>
      </c>
      <c r="J228" t="s">
        <v>3</v>
      </c>
      <c r="K228" t="s">
        <v>597</v>
      </c>
      <c r="L228">
        <v>1191</v>
      </c>
      <c r="N228">
        <v>1013</v>
      </c>
      <c r="O228" t="s">
        <v>595</v>
      </c>
      <c r="P228" t="s">
        <v>595</v>
      </c>
      <c r="Q228">
        <v>1</v>
      </c>
      <c r="W228">
        <v>0</v>
      </c>
      <c r="X228">
        <v>-1417349443</v>
      </c>
      <c r="Y228">
        <f t="shared" si="74"/>
        <v>0.41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0.41</v>
      </c>
      <c r="AU228" t="s">
        <v>3</v>
      </c>
      <c r="AV228">
        <v>2</v>
      </c>
      <c r="AW228">
        <v>2</v>
      </c>
      <c r="AX228">
        <v>312164938</v>
      </c>
      <c r="AY228">
        <v>1</v>
      </c>
      <c r="AZ228">
        <v>0</v>
      </c>
      <c r="BA228">
        <v>258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ROUND(Y228*Source!I272,7)</f>
        <v>6.97</v>
      </c>
      <c r="CY228">
        <f>AD228</f>
        <v>0</v>
      </c>
      <c r="CZ228">
        <f>AH228</f>
        <v>0</v>
      </c>
      <c r="DA228">
        <f>AL228</f>
        <v>1</v>
      </c>
      <c r="DB228">
        <f t="shared" si="75"/>
        <v>0</v>
      </c>
      <c r="DC228">
        <f t="shared" si="76"/>
        <v>0</v>
      </c>
      <c r="DD228" t="s">
        <v>3</v>
      </c>
      <c r="DE228" t="s">
        <v>3</v>
      </c>
      <c r="DF228">
        <f t="shared" si="73"/>
        <v>0</v>
      </c>
      <c r="DG228">
        <f>ROUND(ROUND(AF228,2)*CX228,2)</f>
        <v>0</v>
      </c>
      <c r="DH228">
        <f t="shared" si="68"/>
        <v>0</v>
      </c>
      <c r="DI228">
        <f t="shared" si="69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ROW(Source!A272)</f>
        <v>272</v>
      </c>
      <c r="B229">
        <v>312163570</v>
      </c>
      <c r="C229">
        <v>312164932</v>
      </c>
      <c r="D229">
        <v>277944868</v>
      </c>
      <c r="E229">
        <v>1</v>
      </c>
      <c r="F229">
        <v>1</v>
      </c>
      <c r="G229">
        <v>1</v>
      </c>
      <c r="H229">
        <v>2</v>
      </c>
      <c r="I229" t="s">
        <v>666</v>
      </c>
      <c r="J229" t="s">
        <v>667</v>
      </c>
      <c r="K229" t="s">
        <v>668</v>
      </c>
      <c r="L229">
        <v>1368</v>
      </c>
      <c r="N229">
        <v>1011</v>
      </c>
      <c r="O229" t="s">
        <v>384</v>
      </c>
      <c r="P229" t="s">
        <v>384</v>
      </c>
      <c r="Q229">
        <v>1</v>
      </c>
      <c r="W229">
        <v>0</v>
      </c>
      <c r="X229">
        <v>412917512</v>
      </c>
      <c r="Y229">
        <f t="shared" si="74"/>
        <v>0.35</v>
      </c>
      <c r="AA229">
        <v>0</v>
      </c>
      <c r="AB229">
        <v>436.88</v>
      </c>
      <c r="AC229">
        <v>477.98</v>
      </c>
      <c r="AD229">
        <v>0</v>
      </c>
      <c r="AE229">
        <v>0</v>
      </c>
      <c r="AF229">
        <v>346.73</v>
      </c>
      <c r="AG229">
        <v>477.98</v>
      </c>
      <c r="AH229">
        <v>0</v>
      </c>
      <c r="AI229">
        <v>1</v>
      </c>
      <c r="AJ229">
        <v>1.26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0.35</v>
      </c>
      <c r="AU229" t="s">
        <v>3</v>
      </c>
      <c r="AV229">
        <v>1</v>
      </c>
      <c r="AW229">
        <v>2</v>
      </c>
      <c r="AX229">
        <v>312164939</v>
      </c>
      <c r="AY229">
        <v>1</v>
      </c>
      <c r="AZ229">
        <v>0</v>
      </c>
      <c r="BA229">
        <v>259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121.35549999999999</v>
      </c>
      <c r="BL229">
        <v>167.29300000000001</v>
      </c>
      <c r="BM229">
        <v>0</v>
      </c>
      <c r="BN229">
        <v>0</v>
      </c>
      <c r="BO229">
        <v>0.35</v>
      </c>
      <c r="BP229">
        <v>1</v>
      </c>
      <c r="BQ229">
        <v>0</v>
      </c>
      <c r="BR229">
        <v>121.35549999999999</v>
      </c>
      <c r="BS229">
        <v>167.29300000000001</v>
      </c>
      <c r="BT229">
        <v>0</v>
      </c>
      <c r="BU229">
        <v>0</v>
      </c>
      <c r="BV229">
        <v>0.35</v>
      </c>
      <c r="BW229">
        <v>1</v>
      </c>
      <c r="CV229">
        <v>0</v>
      </c>
      <c r="CW229">
        <f>ROUND(Y229*Source!I272*DO229,7)</f>
        <v>5.95</v>
      </c>
      <c r="CX229">
        <f>ROUND(Y229*Source!I272,7)</f>
        <v>5.95</v>
      </c>
      <c r="CY229">
        <f>AB229</f>
        <v>436.88</v>
      </c>
      <c r="CZ229">
        <f>AF229</f>
        <v>346.73</v>
      </c>
      <c r="DA229">
        <f>AJ229</f>
        <v>1.26</v>
      </c>
      <c r="DB229">
        <f t="shared" si="75"/>
        <v>121.36</v>
      </c>
      <c r="DC229">
        <f t="shared" si="76"/>
        <v>167.29</v>
      </c>
      <c r="DD229" t="s">
        <v>3</v>
      </c>
      <c r="DE229" t="s">
        <v>3</v>
      </c>
      <c r="DF229">
        <f t="shared" si="73"/>
        <v>0</v>
      </c>
      <c r="DG229">
        <f>ROUND(ROUND(AF229*AJ229,2)*CX229,2)</f>
        <v>2599.44</v>
      </c>
      <c r="DH229">
        <f t="shared" si="68"/>
        <v>2843.98</v>
      </c>
      <c r="DI229">
        <f t="shared" si="69"/>
        <v>0</v>
      </c>
      <c r="DJ229">
        <f>DG229+DH229</f>
        <v>5443.42</v>
      </c>
      <c r="DK229">
        <v>1</v>
      </c>
      <c r="DL229" t="s">
        <v>605</v>
      </c>
      <c r="DM229">
        <v>4</v>
      </c>
      <c r="DN229" t="s">
        <v>595</v>
      </c>
      <c r="DO229">
        <v>1</v>
      </c>
    </row>
    <row r="230" spans="1:119" x14ac:dyDescent="0.2">
      <c r="A230">
        <f>ROW(Source!A272)</f>
        <v>272</v>
      </c>
      <c r="B230">
        <v>312163570</v>
      </c>
      <c r="C230">
        <v>312164932</v>
      </c>
      <c r="D230">
        <v>277945805</v>
      </c>
      <c r="E230">
        <v>1</v>
      </c>
      <c r="F230">
        <v>1</v>
      </c>
      <c r="G230">
        <v>1</v>
      </c>
      <c r="H230">
        <v>2</v>
      </c>
      <c r="I230" t="s">
        <v>602</v>
      </c>
      <c r="J230" t="s">
        <v>603</v>
      </c>
      <c r="K230" t="s">
        <v>604</v>
      </c>
      <c r="L230">
        <v>1368</v>
      </c>
      <c r="N230">
        <v>1011</v>
      </c>
      <c r="O230" t="s">
        <v>384</v>
      </c>
      <c r="P230" t="s">
        <v>384</v>
      </c>
      <c r="Q230">
        <v>1</v>
      </c>
      <c r="W230">
        <v>0</v>
      </c>
      <c r="X230">
        <v>721652621</v>
      </c>
      <c r="Y230">
        <f t="shared" si="74"/>
        <v>0.06</v>
      </c>
      <c r="AA230">
        <v>0</v>
      </c>
      <c r="AB230">
        <v>544.70000000000005</v>
      </c>
      <c r="AC230">
        <v>477.98</v>
      </c>
      <c r="AD230">
        <v>0</v>
      </c>
      <c r="AE230">
        <v>0</v>
      </c>
      <c r="AF230">
        <v>544.70000000000005</v>
      </c>
      <c r="AG230">
        <v>477.98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0.06</v>
      </c>
      <c r="AU230" t="s">
        <v>3</v>
      </c>
      <c r="AV230">
        <v>1</v>
      </c>
      <c r="AW230">
        <v>2</v>
      </c>
      <c r="AX230">
        <v>312164940</v>
      </c>
      <c r="AY230">
        <v>1</v>
      </c>
      <c r="AZ230">
        <v>0</v>
      </c>
      <c r="BA230">
        <v>260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32.682000000000002</v>
      </c>
      <c r="BL230">
        <v>28.678799999999999</v>
      </c>
      <c r="BM230">
        <v>0</v>
      </c>
      <c r="BN230">
        <v>0</v>
      </c>
      <c r="BO230">
        <v>0.06</v>
      </c>
      <c r="BP230">
        <v>1</v>
      </c>
      <c r="BQ230">
        <v>0</v>
      </c>
      <c r="BR230">
        <v>32.682000000000002</v>
      </c>
      <c r="BS230">
        <v>28.678799999999999</v>
      </c>
      <c r="BT230">
        <v>0</v>
      </c>
      <c r="BU230">
        <v>0</v>
      </c>
      <c r="BV230">
        <v>0.06</v>
      </c>
      <c r="BW230">
        <v>1</v>
      </c>
      <c r="CV230">
        <v>0</v>
      </c>
      <c r="CW230">
        <f>ROUND(Y230*Source!I272*DO230,7)</f>
        <v>1.02</v>
      </c>
      <c r="CX230">
        <f>ROUND(Y230*Source!I272,7)</f>
        <v>1.02</v>
      </c>
      <c r="CY230">
        <f>AB230</f>
        <v>544.70000000000005</v>
      </c>
      <c r="CZ230">
        <f>AF230</f>
        <v>544.70000000000005</v>
      </c>
      <c r="DA230">
        <f>AJ230</f>
        <v>1</v>
      </c>
      <c r="DB230">
        <f t="shared" si="75"/>
        <v>32.68</v>
      </c>
      <c r="DC230">
        <f t="shared" si="76"/>
        <v>28.68</v>
      </c>
      <c r="DD230" t="s">
        <v>3</v>
      </c>
      <c r="DE230" t="s">
        <v>3</v>
      </c>
      <c r="DF230">
        <f t="shared" si="73"/>
        <v>0</v>
      </c>
      <c r="DG230">
        <f>ROUND(ROUND(AF230,2)*CX230,2)</f>
        <v>555.59</v>
      </c>
      <c r="DH230">
        <f t="shared" si="68"/>
        <v>487.54</v>
      </c>
      <c r="DI230">
        <f t="shared" si="69"/>
        <v>0</v>
      </c>
      <c r="DJ230">
        <f>DG230+DH230</f>
        <v>1043.1300000000001</v>
      </c>
      <c r="DK230">
        <v>1</v>
      </c>
      <c r="DL230" t="s">
        <v>605</v>
      </c>
      <c r="DM230">
        <v>4</v>
      </c>
      <c r="DN230" t="s">
        <v>595</v>
      </c>
      <c r="DO230">
        <v>1</v>
      </c>
    </row>
    <row r="231" spans="1:119" x14ac:dyDescent="0.2">
      <c r="A231">
        <f>ROW(Source!A273)</f>
        <v>273</v>
      </c>
      <c r="B231">
        <v>312163570</v>
      </c>
      <c r="C231">
        <v>312164941</v>
      </c>
      <c r="D231">
        <v>277560259</v>
      </c>
      <c r="E231">
        <v>109</v>
      </c>
      <c r="F231">
        <v>1</v>
      </c>
      <c r="G231">
        <v>1</v>
      </c>
      <c r="H231">
        <v>1</v>
      </c>
      <c r="I231" t="s">
        <v>695</v>
      </c>
      <c r="J231" t="s">
        <v>3</v>
      </c>
      <c r="K231" t="s">
        <v>696</v>
      </c>
      <c r="L231">
        <v>1191</v>
      </c>
      <c r="N231">
        <v>1013</v>
      </c>
      <c r="O231" t="s">
        <v>595</v>
      </c>
      <c r="P231" t="s">
        <v>595</v>
      </c>
      <c r="Q231">
        <v>1</v>
      </c>
      <c r="W231">
        <v>0</v>
      </c>
      <c r="X231">
        <v>1149069633</v>
      </c>
      <c r="Y231">
        <f t="shared" si="74"/>
        <v>0.15</v>
      </c>
      <c r="AA231">
        <v>0</v>
      </c>
      <c r="AB231">
        <v>0</v>
      </c>
      <c r="AC231">
        <v>0</v>
      </c>
      <c r="AD231">
        <v>410.21</v>
      </c>
      <c r="AE231">
        <v>0</v>
      </c>
      <c r="AF231">
        <v>0</v>
      </c>
      <c r="AG231">
        <v>0</v>
      </c>
      <c r="AH231">
        <v>410.21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0.15</v>
      </c>
      <c r="AU231" t="s">
        <v>3</v>
      </c>
      <c r="AV231">
        <v>1</v>
      </c>
      <c r="AW231">
        <v>2</v>
      </c>
      <c r="AX231">
        <v>312164946</v>
      </c>
      <c r="AY231">
        <v>1</v>
      </c>
      <c r="AZ231">
        <v>0</v>
      </c>
      <c r="BA231">
        <v>261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61.531499999999994</v>
      </c>
      <c r="BN231">
        <v>0.15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61.531499999999994</v>
      </c>
      <c r="BU231">
        <v>0.15</v>
      </c>
      <c r="BV231">
        <v>0</v>
      </c>
      <c r="BW231">
        <v>1</v>
      </c>
      <c r="CU231">
        <f>ROUND(AT231*Source!I273*AH231*AL231,2)</f>
        <v>1046.04</v>
      </c>
      <c r="CV231">
        <f>ROUND(Y231*Source!I273,7)</f>
        <v>2.5499999999999998</v>
      </c>
      <c r="CW231">
        <v>0</v>
      </c>
      <c r="CX231">
        <f>ROUND(Y231*Source!I273,7)</f>
        <v>2.5499999999999998</v>
      </c>
      <c r="CY231">
        <f>AD231</f>
        <v>410.21</v>
      </c>
      <c r="CZ231">
        <f>AH231</f>
        <v>410.21</v>
      </c>
      <c r="DA231">
        <f>AL231</f>
        <v>1</v>
      </c>
      <c r="DB231">
        <f t="shared" si="75"/>
        <v>61.53</v>
      </c>
      <c r="DC231">
        <f t="shared" si="76"/>
        <v>0</v>
      </c>
      <c r="DD231" t="s">
        <v>3</v>
      </c>
      <c r="DE231" t="s">
        <v>3</v>
      </c>
      <c r="DF231">
        <f t="shared" si="73"/>
        <v>0</v>
      </c>
      <c r="DG231">
        <f>ROUND(ROUND(AF231,2)*CX231,2)</f>
        <v>0</v>
      </c>
      <c r="DH231">
        <f t="shared" si="68"/>
        <v>0</v>
      </c>
      <c r="DI231">
        <f t="shared" si="69"/>
        <v>1046.04</v>
      </c>
      <c r="DJ231">
        <f>DI231</f>
        <v>1046.04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ROW(Source!A273)</f>
        <v>273</v>
      </c>
      <c r="B232">
        <v>312163570</v>
      </c>
      <c r="C232">
        <v>312164941</v>
      </c>
      <c r="D232">
        <v>277560491</v>
      </c>
      <c r="E232">
        <v>109</v>
      </c>
      <c r="F232">
        <v>1</v>
      </c>
      <c r="G232">
        <v>1</v>
      </c>
      <c r="H232">
        <v>1</v>
      </c>
      <c r="I232" t="s">
        <v>596</v>
      </c>
      <c r="J232" t="s">
        <v>3</v>
      </c>
      <c r="K232" t="s">
        <v>597</v>
      </c>
      <c r="L232">
        <v>1191</v>
      </c>
      <c r="N232">
        <v>1013</v>
      </c>
      <c r="O232" t="s">
        <v>595</v>
      </c>
      <c r="P232" t="s">
        <v>595</v>
      </c>
      <c r="Q232">
        <v>1</v>
      </c>
      <c r="W232">
        <v>0</v>
      </c>
      <c r="X232">
        <v>-1417349443</v>
      </c>
      <c r="Y232">
        <f t="shared" si="74"/>
        <v>0.08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0.08</v>
      </c>
      <c r="AU232" t="s">
        <v>3</v>
      </c>
      <c r="AV232">
        <v>2</v>
      </c>
      <c r="AW232">
        <v>2</v>
      </c>
      <c r="AX232">
        <v>312164947</v>
      </c>
      <c r="AY232">
        <v>1</v>
      </c>
      <c r="AZ232">
        <v>0</v>
      </c>
      <c r="BA232">
        <v>262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ROUND(Y232*Source!I273,7)</f>
        <v>1.36</v>
      </c>
      <c r="CY232">
        <f>AD232</f>
        <v>0</v>
      </c>
      <c r="CZ232">
        <f>AH232</f>
        <v>0</v>
      </c>
      <c r="DA232">
        <f>AL232</f>
        <v>1</v>
      </c>
      <c r="DB232">
        <f t="shared" si="75"/>
        <v>0</v>
      </c>
      <c r="DC232">
        <f t="shared" si="76"/>
        <v>0</v>
      </c>
      <c r="DD232" t="s">
        <v>3</v>
      </c>
      <c r="DE232" t="s">
        <v>3</v>
      </c>
      <c r="DF232">
        <f t="shared" si="73"/>
        <v>0</v>
      </c>
      <c r="DG232">
        <f>ROUND(ROUND(AF232,2)*CX232,2)</f>
        <v>0</v>
      </c>
      <c r="DH232">
        <f t="shared" si="68"/>
        <v>0</v>
      </c>
      <c r="DI232">
        <f t="shared" si="69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ROW(Source!A273)</f>
        <v>273</v>
      </c>
      <c r="B233">
        <v>312163570</v>
      </c>
      <c r="C233">
        <v>312164941</v>
      </c>
      <c r="D233">
        <v>277944868</v>
      </c>
      <c r="E233">
        <v>1</v>
      </c>
      <c r="F233">
        <v>1</v>
      </c>
      <c r="G233">
        <v>1</v>
      </c>
      <c r="H233">
        <v>2</v>
      </c>
      <c r="I233" t="s">
        <v>666</v>
      </c>
      <c r="J233" t="s">
        <v>667</v>
      </c>
      <c r="K233" t="s">
        <v>668</v>
      </c>
      <c r="L233">
        <v>1368</v>
      </c>
      <c r="N233">
        <v>1011</v>
      </c>
      <c r="O233" t="s">
        <v>384</v>
      </c>
      <c r="P233" t="s">
        <v>384</v>
      </c>
      <c r="Q233">
        <v>1</v>
      </c>
      <c r="W233">
        <v>0</v>
      </c>
      <c r="X233">
        <v>412917512</v>
      </c>
      <c r="Y233">
        <f t="shared" si="74"/>
        <v>7.0000000000000007E-2</v>
      </c>
      <c r="AA233">
        <v>0</v>
      </c>
      <c r="AB233">
        <v>436.88</v>
      </c>
      <c r="AC233">
        <v>477.98</v>
      </c>
      <c r="AD233">
        <v>0</v>
      </c>
      <c r="AE233">
        <v>0</v>
      </c>
      <c r="AF233">
        <v>346.73</v>
      </c>
      <c r="AG233">
        <v>477.98</v>
      </c>
      <c r="AH233">
        <v>0</v>
      </c>
      <c r="AI233">
        <v>1</v>
      </c>
      <c r="AJ233">
        <v>1.26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7.0000000000000007E-2</v>
      </c>
      <c r="AU233" t="s">
        <v>3</v>
      </c>
      <c r="AV233">
        <v>1</v>
      </c>
      <c r="AW233">
        <v>2</v>
      </c>
      <c r="AX233">
        <v>312164948</v>
      </c>
      <c r="AY233">
        <v>1</v>
      </c>
      <c r="AZ233">
        <v>0</v>
      </c>
      <c r="BA233">
        <v>263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24.271100000000004</v>
      </c>
      <c r="BL233">
        <v>33.458600000000004</v>
      </c>
      <c r="BM233">
        <v>0</v>
      </c>
      <c r="BN233">
        <v>0</v>
      </c>
      <c r="BO233">
        <v>7.0000000000000007E-2</v>
      </c>
      <c r="BP233">
        <v>1</v>
      </c>
      <c r="BQ233">
        <v>0</v>
      </c>
      <c r="BR233">
        <v>24.271100000000004</v>
      </c>
      <c r="BS233">
        <v>33.458600000000004</v>
      </c>
      <c r="BT233">
        <v>0</v>
      </c>
      <c r="BU233">
        <v>0</v>
      </c>
      <c r="BV233">
        <v>7.0000000000000007E-2</v>
      </c>
      <c r="BW233">
        <v>1</v>
      </c>
      <c r="CV233">
        <v>0</v>
      </c>
      <c r="CW233">
        <f>ROUND(Y233*Source!I273*DO233,7)</f>
        <v>1.19</v>
      </c>
      <c r="CX233">
        <f>ROUND(Y233*Source!I273,7)</f>
        <v>1.19</v>
      </c>
      <c r="CY233">
        <f>AB233</f>
        <v>436.88</v>
      </c>
      <c r="CZ233">
        <f>AF233</f>
        <v>346.73</v>
      </c>
      <c r="DA233">
        <f>AJ233</f>
        <v>1.26</v>
      </c>
      <c r="DB233">
        <f t="shared" si="75"/>
        <v>24.27</v>
      </c>
      <c r="DC233">
        <f t="shared" si="76"/>
        <v>33.46</v>
      </c>
      <c r="DD233" t="s">
        <v>3</v>
      </c>
      <c r="DE233" t="s">
        <v>3</v>
      </c>
      <c r="DF233">
        <f t="shared" ref="DF233:DF264" si="77">ROUND(ROUND(AE233,2)*CX233,2)</f>
        <v>0</v>
      </c>
      <c r="DG233">
        <f>ROUND(ROUND(AF233*AJ233,2)*CX233,2)</f>
        <v>519.89</v>
      </c>
      <c r="DH233">
        <f t="shared" si="68"/>
        <v>568.79999999999995</v>
      </c>
      <c r="DI233">
        <f t="shared" si="69"/>
        <v>0</v>
      </c>
      <c r="DJ233">
        <f>DG233+DH233</f>
        <v>1088.69</v>
      </c>
      <c r="DK233">
        <v>1</v>
      </c>
      <c r="DL233" t="s">
        <v>605</v>
      </c>
      <c r="DM233">
        <v>4</v>
      </c>
      <c r="DN233" t="s">
        <v>595</v>
      </c>
      <c r="DO233">
        <v>1</v>
      </c>
    </row>
    <row r="234" spans="1:119" x14ac:dyDescent="0.2">
      <c r="A234">
        <f>ROW(Source!A273)</f>
        <v>273</v>
      </c>
      <c r="B234">
        <v>312163570</v>
      </c>
      <c r="C234">
        <v>312164941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602</v>
      </c>
      <c r="J234" t="s">
        <v>603</v>
      </c>
      <c r="K234" t="s">
        <v>604</v>
      </c>
      <c r="L234">
        <v>1368</v>
      </c>
      <c r="N234">
        <v>1011</v>
      </c>
      <c r="O234" t="s">
        <v>384</v>
      </c>
      <c r="P234" t="s">
        <v>384</v>
      </c>
      <c r="Q234">
        <v>1</v>
      </c>
      <c r="W234">
        <v>0</v>
      </c>
      <c r="X234">
        <v>721652621</v>
      </c>
      <c r="Y234">
        <f t="shared" si="74"/>
        <v>0.01</v>
      </c>
      <c r="AA234">
        <v>0</v>
      </c>
      <c r="AB234">
        <v>544.70000000000005</v>
      </c>
      <c r="AC234">
        <v>477.98</v>
      </c>
      <c r="AD234">
        <v>0</v>
      </c>
      <c r="AE234">
        <v>0</v>
      </c>
      <c r="AF234">
        <v>544.70000000000005</v>
      </c>
      <c r="AG234">
        <v>477.98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0.01</v>
      </c>
      <c r="AU234" t="s">
        <v>3</v>
      </c>
      <c r="AV234">
        <v>1</v>
      </c>
      <c r="AW234">
        <v>2</v>
      </c>
      <c r="AX234">
        <v>312164949</v>
      </c>
      <c r="AY234">
        <v>1</v>
      </c>
      <c r="AZ234">
        <v>0</v>
      </c>
      <c r="BA234">
        <v>264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5.447000000000001</v>
      </c>
      <c r="BL234">
        <v>4.7798000000000007</v>
      </c>
      <c r="BM234">
        <v>0</v>
      </c>
      <c r="BN234">
        <v>0</v>
      </c>
      <c r="BO234">
        <v>0.01</v>
      </c>
      <c r="BP234">
        <v>1</v>
      </c>
      <c r="BQ234">
        <v>0</v>
      </c>
      <c r="BR234">
        <v>5.447000000000001</v>
      </c>
      <c r="BS234">
        <v>4.7798000000000007</v>
      </c>
      <c r="BT234">
        <v>0</v>
      </c>
      <c r="BU234">
        <v>0</v>
      </c>
      <c r="BV234">
        <v>0.01</v>
      </c>
      <c r="BW234">
        <v>1</v>
      </c>
      <c r="CV234">
        <v>0</v>
      </c>
      <c r="CW234">
        <f>ROUND(Y234*Source!I273*DO234,7)</f>
        <v>0.17</v>
      </c>
      <c r="CX234">
        <f>ROUND(Y234*Source!I273,7)</f>
        <v>0.17</v>
      </c>
      <c r="CY234">
        <f>AB234</f>
        <v>544.70000000000005</v>
      </c>
      <c r="CZ234">
        <f>AF234</f>
        <v>544.70000000000005</v>
      </c>
      <c r="DA234">
        <f>AJ234</f>
        <v>1</v>
      </c>
      <c r="DB234">
        <f t="shared" si="75"/>
        <v>5.45</v>
      </c>
      <c r="DC234">
        <f t="shared" si="76"/>
        <v>4.78</v>
      </c>
      <c r="DD234" t="s">
        <v>3</v>
      </c>
      <c r="DE234" t="s">
        <v>3</v>
      </c>
      <c r="DF234">
        <f t="shared" si="77"/>
        <v>0</v>
      </c>
      <c r="DG234">
        <f>ROUND(ROUND(AF234,2)*CX234,2)</f>
        <v>92.6</v>
      </c>
      <c r="DH234">
        <f t="shared" si="68"/>
        <v>81.260000000000005</v>
      </c>
      <c r="DI234">
        <f t="shared" si="69"/>
        <v>0</v>
      </c>
      <c r="DJ234">
        <f>DG234+DH234</f>
        <v>173.86</v>
      </c>
      <c r="DK234">
        <v>1</v>
      </c>
      <c r="DL234" t="s">
        <v>605</v>
      </c>
      <c r="DM234">
        <v>4</v>
      </c>
      <c r="DN234" t="s">
        <v>595</v>
      </c>
      <c r="DO234">
        <v>1</v>
      </c>
    </row>
    <row r="235" spans="1:119" x14ac:dyDescent="0.2">
      <c r="A235">
        <f>ROW(Source!A274)</f>
        <v>274</v>
      </c>
      <c r="B235">
        <v>312163570</v>
      </c>
      <c r="C235">
        <v>312164950</v>
      </c>
      <c r="D235">
        <v>277560259</v>
      </c>
      <c r="E235">
        <v>109</v>
      </c>
      <c r="F235">
        <v>1</v>
      </c>
      <c r="G235">
        <v>1</v>
      </c>
      <c r="H235">
        <v>1</v>
      </c>
      <c r="I235" t="s">
        <v>695</v>
      </c>
      <c r="J235" t="s">
        <v>3</v>
      </c>
      <c r="K235" t="s">
        <v>696</v>
      </c>
      <c r="L235">
        <v>1191</v>
      </c>
      <c r="N235">
        <v>1013</v>
      </c>
      <c r="O235" t="s">
        <v>595</v>
      </c>
      <c r="P235" t="s">
        <v>595</v>
      </c>
      <c r="Q235">
        <v>1</v>
      </c>
      <c r="W235">
        <v>0</v>
      </c>
      <c r="X235">
        <v>1149069633</v>
      </c>
      <c r="Y235">
        <f t="shared" si="74"/>
        <v>0.15</v>
      </c>
      <c r="AA235">
        <v>0</v>
      </c>
      <c r="AB235">
        <v>0</v>
      </c>
      <c r="AC235">
        <v>0</v>
      </c>
      <c r="AD235">
        <v>410.21</v>
      </c>
      <c r="AE235">
        <v>0</v>
      </c>
      <c r="AF235">
        <v>0</v>
      </c>
      <c r="AG235">
        <v>0</v>
      </c>
      <c r="AH235">
        <v>410.21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0.15</v>
      </c>
      <c r="AU235" t="s">
        <v>3</v>
      </c>
      <c r="AV235">
        <v>1</v>
      </c>
      <c r="AW235">
        <v>2</v>
      </c>
      <c r="AX235">
        <v>312164955</v>
      </c>
      <c r="AY235">
        <v>1</v>
      </c>
      <c r="AZ235">
        <v>0</v>
      </c>
      <c r="BA235">
        <v>265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61.531499999999994</v>
      </c>
      <c r="BN235">
        <v>0.15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61.531499999999994</v>
      </c>
      <c r="BU235">
        <v>0.15</v>
      </c>
      <c r="BV235">
        <v>0</v>
      </c>
      <c r="BW235">
        <v>1</v>
      </c>
      <c r="CU235">
        <f>ROUND(AT235*Source!I274*AH235*AL235,2)</f>
        <v>1046.04</v>
      </c>
      <c r="CV235">
        <f>ROUND(Y235*Source!I274,7)</f>
        <v>2.5499999999999998</v>
      </c>
      <c r="CW235">
        <v>0</v>
      </c>
      <c r="CX235">
        <f>ROUND(Y235*Source!I274,7)</f>
        <v>2.5499999999999998</v>
      </c>
      <c r="CY235">
        <f>AD235</f>
        <v>410.21</v>
      </c>
      <c r="CZ235">
        <f>AH235</f>
        <v>410.21</v>
      </c>
      <c r="DA235">
        <f>AL235</f>
        <v>1</v>
      </c>
      <c r="DB235">
        <f t="shared" si="75"/>
        <v>61.53</v>
      </c>
      <c r="DC235">
        <f t="shared" si="76"/>
        <v>0</v>
      </c>
      <c r="DD235" t="s">
        <v>3</v>
      </c>
      <c r="DE235" t="s">
        <v>3</v>
      </c>
      <c r="DF235">
        <f t="shared" si="77"/>
        <v>0</v>
      </c>
      <c r="DG235">
        <f>ROUND(ROUND(AF235,2)*CX235,2)</f>
        <v>0</v>
      </c>
      <c r="DH235">
        <f t="shared" si="68"/>
        <v>0</v>
      </c>
      <c r="DI235">
        <f t="shared" si="69"/>
        <v>1046.04</v>
      </c>
      <c r="DJ235">
        <f>DI235</f>
        <v>1046.04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ROW(Source!A274)</f>
        <v>274</v>
      </c>
      <c r="B236">
        <v>312163570</v>
      </c>
      <c r="C236">
        <v>312164950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596</v>
      </c>
      <c r="J236" t="s">
        <v>3</v>
      </c>
      <c r="K236" t="s">
        <v>597</v>
      </c>
      <c r="L236">
        <v>1191</v>
      </c>
      <c r="N236">
        <v>1013</v>
      </c>
      <c r="O236" t="s">
        <v>595</v>
      </c>
      <c r="P236" t="s">
        <v>595</v>
      </c>
      <c r="Q236">
        <v>1</v>
      </c>
      <c r="W236">
        <v>0</v>
      </c>
      <c r="X236">
        <v>-1417349443</v>
      </c>
      <c r="Y236">
        <f t="shared" si="74"/>
        <v>0.08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0.08</v>
      </c>
      <c r="AU236" t="s">
        <v>3</v>
      </c>
      <c r="AV236">
        <v>2</v>
      </c>
      <c r="AW236">
        <v>2</v>
      </c>
      <c r="AX236">
        <v>312164956</v>
      </c>
      <c r="AY236">
        <v>1</v>
      </c>
      <c r="AZ236">
        <v>0</v>
      </c>
      <c r="BA236">
        <v>266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ROUND(Y236*Source!I274,7)</f>
        <v>1.36</v>
      </c>
      <c r="CY236">
        <f>AD236</f>
        <v>0</v>
      </c>
      <c r="CZ236">
        <f>AH236</f>
        <v>0</v>
      </c>
      <c r="DA236">
        <f>AL236</f>
        <v>1</v>
      </c>
      <c r="DB236">
        <f t="shared" si="75"/>
        <v>0</v>
      </c>
      <c r="DC236">
        <f t="shared" si="76"/>
        <v>0</v>
      </c>
      <c r="DD236" t="s">
        <v>3</v>
      </c>
      <c r="DE236" t="s">
        <v>3</v>
      </c>
      <c r="DF236">
        <f t="shared" si="77"/>
        <v>0</v>
      </c>
      <c r="DG236">
        <f>ROUND(ROUND(AF236,2)*CX236,2)</f>
        <v>0</v>
      </c>
      <c r="DH236">
        <f t="shared" si="68"/>
        <v>0</v>
      </c>
      <c r="DI236">
        <f t="shared" si="69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ROW(Source!A274)</f>
        <v>274</v>
      </c>
      <c r="B237">
        <v>312163570</v>
      </c>
      <c r="C237">
        <v>312164950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666</v>
      </c>
      <c r="J237" t="s">
        <v>667</v>
      </c>
      <c r="K237" t="s">
        <v>668</v>
      </c>
      <c r="L237">
        <v>1368</v>
      </c>
      <c r="N237">
        <v>1011</v>
      </c>
      <c r="O237" t="s">
        <v>384</v>
      </c>
      <c r="P237" t="s">
        <v>384</v>
      </c>
      <c r="Q237">
        <v>1</v>
      </c>
      <c r="W237">
        <v>0</v>
      </c>
      <c r="X237">
        <v>412917512</v>
      </c>
      <c r="Y237">
        <f t="shared" si="74"/>
        <v>7.0000000000000007E-2</v>
      </c>
      <c r="AA237">
        <v>0</v>
      </c>
      <c r="AB237">
        <v>436.88</v>
      </c>
      <c r="AC237">
        <v>477.98</v>
      </c>
      <c r="AD237">
        <v>0</v>
      </c>
      <c r="AE237">
        <v>0</v>
      </c>
      <c r="AF237">
        <v>346.73</v>
      </c>
      <c r="AG237">
        <v>477.98</v>
      </c>
      <c r="AH237">
        <v>0</v>
      </c>
      <c r="AI237">
        <v>1</v>
      </c>
      <c r="AJ237">
        <v>1.26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7.0000000000000007E-2</v>
      </c>
      <c r="AU237" t="s">
        <v>3</v>
      </c>
      <c r="AV237">
        <v>1</v>
      </c>
      <c r="AW237">
        <v>2</v>
      </c>
      <c r="AX237">
        <v>312164957</v>
      </c>
      <c r="AY237">
        <v>1</v>
      </c>
      <c r="AZ237">
        <v>0</v>
      </c>
      <c r="BA237">
        <v>267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24.271100000000004</v>
      </c>
      <c r="BL237">
        <v>33.458600000000004</v>
      </c>
      <c r="BM237">
        <v>0</v>
      </c>
      <c r="BN237">
        <v>0</v>
      </c>
      <c r="BO237">
        <v>7.0000000000000007E-2</v>
      </c>
      <c r="BP237">
        <v>1</v>
      </c>
      <c r="BQ237">
        <v>0</v>
      </c>
      <c r="BR237">
        <v>24.271100000000004</v>
      </c>
      <c r="BS237">
        <v>33.458600000000004</v>
      </c>
      <c r="BT237">
        <v>0</v>
      </c>
      <c r="BU237">
        <v>0</v>
      </c>
      <c r="BV237">
        <v>7.0000000000000007E-2</v>
      </c>
      <c r="BW237">
        <v>1</v>
      </c>
      <c r="CV237">
        <v>0</v>
      </c>
      <c r="CW237">
        <f>ROUND(Y237*Source!I274*DO237,7)</f>
        <v>1.19</v>
      </c>
      <c r="CX237">
        <f>ROUND(Y237*Source!I274,7)</f>
        <v>1.19</v>
      </c>
      <c r="CY237">
        <f>AB237</f>
        <v>436.88</v>
      </c>
      <c r="CZ237">
        <f>AF237</f>
        <v>346.73</v>
      </c>
      <c r="DA237">
        <f>AJ237</f>
        <v>1.26</v>
      </c>
      <c r="DB237">
        <f t="shared" si="75"/>
        <v>24.27</v>
      </c>
      <c r="DC237">
        <f t="shared" si="76"/>
        <v>33.46</v>
      </c>
      <c r="DD237" t="s">
        <v>3</v>
      </c>
      <c r="DE237" t="s">
        <v>3</v>
      </c>
      <c r="DF237">
        <f t="shared" si="77"/>
        <v>0</v>
      </c>
      <c r="DG237">
        <f>ROUND(ROUND(AF237*AJ237,2)*CX237,2)</f>
        <v>519.89</v>
      </c>
      <c r="DH237">
        <f t="shared" si="68"/>
        <v>568.79999999999995</v>
      </c>
      <c r="DI237">
        <f t="shared" si="69"/>
        <v>0</v>
      </c>
      <c r="DJ237">
        <f>DG237+DH237</f>
        <v>1088.69</v>
      </c>
      <c r="DK237">
        <v>1</v>
      </c>
      <c r="DL237" t="s">
        <v>605</v>
      </c>
      <c r="DM237">
        <v>4</v>
      </c>
      <c r="DN237" t="s">
        <v>595</v>
      </c>
      <c r="DO237">
        <v>1</v>
      </c>
    </row>
    <row r="238" spans="1:119" x14ac:dyDescent="0.2">
      <c r="A238">
        <f>ROW(Source!A274)</f>
        <v>274</v>
      </c>
      <c r="B238">
        <v>312163570</v>
      </c>
      <c r="C238">
        <v>312164950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602</v>
      </c>
      <c r="J238" t="s">
        <v>603</v>
      </c>
      <c r="K238" t="s">
        <v>604</v>
      </c>
      <c r="L238">
        <v>1368</v>
      </c>
      <c r="N238">
        <v>1011</v>
      </c>
      <c r="O238" t="s">
        <v>384</v>
      </c>
      <c r="P238" t="s">
        <v>384</v>
      </c>
      <c r="Q238">
        <v>1</v>
      </c>
      <c r="W238">
        <v>0</v>
      </c>
      <c r="X238">
        <v>721652621</v>
      </c>
      <c r="Y238">
        <f t="shared" si="74"/>
        <v>0.01</v>
      </c>
      <c r="AA238">
        <v>0</v>
      </c>
      <c r="AB238">
        <v>544.70000000000005</v>
      </c>
      <c r="AC238">
        <v>477.98</v>
      </c>
      <c r="AD238">
        <v>0</v>
      </c>
      <c r="AE238">
        <v>0</v>
      </c>
      <c r="AF238">
        <v>544.70000000000005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0.01</v>
      </c>
      <c r="AU238" t="s">
        <v>3</v>
      </c>
      <c r="AV238">
        <v>1</v>
      </c>
      <c r="AW238">
        <v>2</v>
      </c>
      <c r="AX238">
        <v>312164958</v>
      </c>
      <c r="AY238">
        <v>1</v>
      </c>
      <c r="AZ238">
        <v>0</v>
      </c>
      <c r="BA238">
        <v>268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5.447000000000001</v>
      </c>
      <c r="BL238">
        <v>4.7798000000000007</v>
      </c>
      <c r="BM238">
        <v>0</v>
      </c>
      <c r="BN238">
        <v>0</v>
      </c>
      <c r="BO238">
        <v>0.01</v>
      </c>
      <c r="BP238">
        <v>1</v>
      </c>
      <c r="BQ238">
        <v>0</v>
      </c>
      <c r="BR238">
        <v>5.447000000000001</v>
      </c>
      <c r="BS238">
        <v>4.7798000000000007</v>
      </c>
      <c r="BT238">
        <v>0</v>
      </c>
      <c r="BU238">
        <v>0</v>
      </c>
      <c r="BV238">
        <v>0.01</v>
      </c>
      <c r="BW238">
        <v>1</v>
      </c>
      <c r="CV238">
        <v>0</v>
      </c>
      <c r="CW238">
        <f>ROUND(Y238*Source!I274*DO238,7)</f>
        <v>0.17</v>
      </c>
      <c r="CX238">
        <f>ROUND(Y238*Source!I274,7)</f>
        <v>0.17</v>
      </c>
      <c r="CY238">
        <f>AB238</f>
        <v>544.70000000000005</v>
      </c>
      <c r="CZ238">
        <f>AF238</f>
        <v>544.70000000000005</v>
      </c>
      <c r="DA238">
        <f>AJ238</f>
        <v>1</v>
      </c>
      <c r="DB238">
        <f t="shared" si="75"/>
        <v>5.45</v>
      </c>
      <c r="DC238">
        <f t="shared" si="76"/>
        <v>4.78</v>
      </c>
      <c r="DD238" t="s">
        <v>3</v>
      </c>
      <c r="DE238" t="s">
        <v>3</v>
      </c>
      <c r="DF238">
        <f t="shared" si="77"/>
        <v>0</v>
      </c>
      <c r="DG238">
        <f>ROUND(ROUND(AF238,2)*CX238,2)</f>
        <v>92.6</v>
      </c>
      <c r="DH238">
        <f t="shared" si="68"/>
        <v>81.260000000000005</v>
      </c>
      <c r="DI238">
        <f t="shared" si="69"/>
        <v>0</v>
      </c>
      <c r="DJ238">
        <f>DG238+DH238</f>
        <v>173.86</v>
      </c>
      <c r="DK238">
        <v>1</v>
      </c>
      <c r="DL238" t="s">
        <v>605</v>
      </c>
      <c r="DM238">
        <v>4</v>
      </c>
      <c r="DN238" t="s">
        <v>595</v>
      </c>
      <c r="DO238">
        <v>1</v>
      </c>
    </row>
    <row r="239" spans="1:119" x14ac:dyDescent="0.2">
      <c r="A239">
        <f>ROW(Source!A275)</f>
        <v>275</v>
      </c>
      <c r="B239">
        <v>312163570</v>
      </c>
      <c r="C239">
        <v>312184540</v>
      </c>
      <c r="D239">
        <v>75631485</v>
      </c>
      <c r="E239">
        <v>109</v>
      </c>
      <c r="F239">
        <v>1</v>
      </c>
      <c r="G239">
        <v>1</v>
      </c>
      <c r="H239">
        <v>1</v>
      </c>
      <c r="I239" t="s">
        <v>695</v>
      </c>
      <c r="J239" t="s">
        <v>3</v>
      </c>
      <c r="K239" t="s">
        <v>696</v>
      </c>
      <c r="L239">
        <v>1191</v>
      </c>
      <c r="N239">
        <v>1013</v>
      </c>
      <c r="O239" t="s">
        <v>595</v>
      </c>
      <c r="P239" t="s">
        <v>595</v>
      </c>
      <c r="Q239">
        <v>1</v>
      </c>
      <c r="W239">
        <v>0</v>
      </c>
      <c r="X239">
        <v>1149069633</v>
      </c>
      <c r="Y239">
        <f t="shared" si="74"/>
        <v>0.15</v>
      </c>
      <c r="AA239">
        <v>0</v>
      </c>
      <c r="AB239">
        <v>0</v>
      </c>
      <c r="AC239">
        <v>0</v>
      </c>
      <c r="AD239">
        <v>410.21</v>
      </c>
      <c r="AE239">
        <v>0</v>
      </c>
      <c r="AF239">
        <v>0</v>
      </c>
      <c r="AG239">
        <v>0</v>
      </c>
      <c r="AH239">
        <v>410.21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0.15</v>
      </c>
      <c r="AU239" t="s">
        <v>3</v>
      </c>
      <c r="AV239">
        <v>1</v>
      </c>
      <c r="AW239">
        <v>2</v>
      </c>
      <c r="AX239">
        <v>312184545</v>
      </c>
      <c r="AY239">
        <v>1</v>
      </c>
      <c r="AZ239">
        <v>0</v>
      </c>
      <c r="BA239">
        <v>269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61.531499999999994</v>
      </c>
      <c r="BN239">
        <v>0.15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61.531499999999994</v>
      </c>
      <c r="BU239">
        <v>0.15</v>
      </c>
      <c r="BV239">
        <v>0</v>
      </c>
      <c r="BW239">
        <v>1</v>
      </c>
      <c r="CU239">
        <f>ROUND(AT239*Source!I275*AH239*AL239,2)</f>
        <v>1046.04</v>
      </c>
      <c r="CV239">
        <f>ROUND(Y239*Source!I275,7)</f>
        <v>2.5499999999999998</v>
      </c>
      <c r="CW239">
        <v>0</v>
      </c>
      <c r="CX239">
        <f>ROUND(Y239*Source!I275,7)</f>
        <v>2.5499999999999998</v>
      </c>
      <c r="CY239">
        <f>AD239</f>
        <v>410.21</v>
      </c>
      <c r="CZ239">
        <f>AH239</f>
        <v>410.21</v>
      </c>
      <c r="DA239">
        <f>AL239</f>
        <v>1</v>
      </c>
      <c r="DB239">
        <f t="shared" si="75"/>
        <v>61.53</v>
      </c>
      <c r="DC239">
        <f t="shared" si="76"/>
        <v>0</v>
      </c>
      <c r="DD239" t="s">
        <v>3</v>
      </c>
      <c r="DE239" t="s">
        <v>3</v>
      </c>
      <c r="DF239">
        <f t="shared" si="77"/>
        <v>0</v>
      </c>
      <c r="DG239">
        <f>ROUND(ROUND(AF239,2)*CX239,2)</f>
        <v>0</v>
      </c>
      <c r="DH239">
        <f t="shared" si="68"/>
        <v>0</v>
      </c>
      <c r="DI239">
        <f t="shared" si="69"/>
        <v>1046.04</v>
      </c>
      <c r="DJ239">
        <f>DI239</f>
        <v>1046.04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ROW(Source!A275)</f>
        <v>275</v>
      </c>
      <c r="B240">
        <v>312163570</v>
      </c>
      <c r="C240">
        <v>312184540</v>
      </c>
      <c r="D240">
        <v>75629607</v>
      </c>
      <c r="E240">
        <v>109</v>
      </c>
      <c r="F240">
        <v>1</v>
      </c>
      <c r="G240">
        <v>1</v>
      </c>
      <c r="H240">
        <v>1</v>
      </c>
      <c r="I240" t="s">
        <v>596</v>
      </c>
      <c r="J240" t="s">
        <v>3</v>
      </c>
      <c r="K240" t="s">
        <v>597</v>
      </c>
      <c r="L240">
        <v>1191</v>
      </c>
      <c r="N240">
        <v>1013</v>
      </c>
      <c r="O240" t="s">
        <v>595</v>
      </c>
      <c r="P240" t="s">
        <v>595</v>
      </c>
      <c r="Q240">
        <v>1</v>
      </c>
      <c r="W240">
        <v>0</v>
      </c>
      <c r="X240">
        <v>-1417349443</v>
      </c>
      <c r="Y240">
        <f t="shared" si="74"/>
        <v>0.08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3</v>
      </c>
      <c r="AV240">
        <v>2</v>
      </c>
      <c r="AW240">
        <v>2</v>
      </c>
      <c r="AX240">
        <v>312184546</v>
      </c>
      <c r="AY240">
        <v>1</v>
      </c>
      <c r="AZ240">
        <v>0</v>
      </c>
      <c r="BA240">
        <v>270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ROUND(Y240*Source!I275,7)</f>
        <v>1.36</v>
      </c>
      <c r="CY240">
        <f>AD240</f>
        <v>0</v>
      </c>
      <c r="CZ240">
        <f>AH240</f>
        <v>0</v>
      </c>
      <c r="DA240">
        <f>AL240</f>
        <v>1</v>
      </c>
      <c r="DB240">
        <f t="shared" si="75"/>
        <v>0</v>
      </c>
      <c r="DC240">
        <f t="shared" si="76"/>
        <v>0</v>
      </c>
      <c r="DD240" t="s">
        <v>3</v>
      </c>
      <c r="DE240" t="s">
        <v>3</v>
      </c>
      <c r="DF240">
        <f t="shared" si="77"/>
        <v>0</v>
      </c>
      <c r="DG240">
        <f>ROUND(ROUND(AF240,2)*CX240,2)</f>
        <v>0</v>
      </c>
      <c r="DH240">
        <f t="shared" si="68"/>
        <v>0</v>
      </c>
      <c r="DI240">
        <f t="shared" si="69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ROW(Source!A275)</f>
        <v>275</v>
      </c>
      <c r="B241">
        <v>312163570</v>
      </c>
      <c r="C241">
        <v>312184540</v>
      </c>
      <c r="D241">
        <v>277944868</v>
      </c>
      <c r="E241">
        <v>1</v>
      </c>
      <c r="F241">
        <v>1</v>
      </c>
      <c r="G241">
        <v>1</v>
      </c>
      <c r="H241">
        <v>2</v>
      </c>
      <c r="I241" t="s">
        <v>666</v>
      </c>
      <c r="J241" t="s">
        <v>667</v>
      </c>
      <c r="K241" t="s">
        <v>668</v>
      </c>
      <c r="L241">
        <v>1368</v>
      </c>
      <c r="N241">
        <v>1011</v>
      </c>
      <c r="O241" t="s">
        <v>384</v>
      </c>
      <c r="P241" t="s">
        <v>384</v>
      </c>
      <c r="Q241">
        <v>1</v>
      </c>
      <c r="W241">
        <v>0</v>
      </c>
      <c r="X241">
        <v>412917512</v>
      </c>
      <c r="Y241">
        <f t="shared" si="74"/>
        <v>7.0000000000000007E-2</v>
      </c>
      <c r="AA241">
        <v>0</v>
      </c>
      <c r="AB241">
        <v>436.88</v>
      </c>
      <c r="AC241">
        <v>477.98</v>
      </c>
      <c r="AD241">
        <v>0</v>
      </c>
      <c r="AE241">
        <v>0</v>
      </c>
      <c r="AF241">
        <v>346.73</v>
      </c>
      <c r="AG241">
        <v>477.98</v>
      </c>
      <c r="AH241">
        <v>0</v>
      </c>
      <c r="AI241">
        <v>1</v>
      </c>
      <c r="AJ241">
        <v>1.26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7.0000000000000007E-2</v>
      </c>
      <c r="AU241" t="s">
        <v>3</v>
      </c>
      <c r="AV241">
        <v>1</v>
      </c>
      <c r="AW241">
        <v>2</v>
      </c>
      <c r="AX241">
        <v>312184547</v>
      </c>
      <c r="AY241">
        <v>1</v>
      </c>
      <c r="AZ241">
        <v>0</v>
      </c>
      <c r="BA241">
        <v>271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24.271100000000004</v>
      </c>
      <c r="BL241">
        <v>33.458600000000004</v>
      </c>
      <c r="BM241">
        <v>0</v>
      </c>
      <c r="BN241">
        <v>0</v>
      </c>
      <c r="BO241">
        <v>7.0000000000000007E-2</v>
      </c>
      <c r="BP241">
        <v>1</v>
      </c>
      <c r="BQ241">
        <v>0</v>
      </c>
      <c r="BR241">
        <v>24.271100000000004</v>
      </c>
      <c r="BS241">
        <v>33.458600000000004</v>
      </c>
      <c r="BT241">
        <v>0</v>
      </c>
      <c r="BU241">
        <v>0</v>
      </c>
      <c r="BV241">
        <v>7.0000000000000007E-2</v>
      </c>
      <c r="BW241">
        <v>1</v>
      </c>
      <c r="CV241">
        <v>0</v>
      </c>
      <c r="CW241">
        <f>ROUND(Y241*Source!I275*DO241,7)</f>
        <v>1.19</v>
      </c>
      <c r="CX241">
        <f>ROUND(Y241*Source!I275,7)</f>
        <v>1.19</v>
      </c>
      <c r="CY241">
        <f>AB241</f>
        <v>436.88</v>
      </c>
      <c r="CZ241">
        <f>AF241</f>
        <v>346.73</v>
      </c>
      <c r="DA241">
        <f>AJ241</f>
        <v>1.26</v>
      </c>
      <c r="DB241">
        <f t="shared" si="75"/>
        <v>24.27</v>
      </c>
      <c r="DC241">
        <f t="shared" si="76"/>
        <v>33.46</v>
      </c>
      <c r="DD241" t="s">
        <v>3</v>
      </c>
      <c r="DE241" t="s">
        <v>3</v>
      </c>
      <c r="DF241">
        <f t="shared" si="77"/>
        <v>0</v>
      </c>
      <c r="DG241">
        <f>ROUND(ROUND(AF241*AJ241,2)*CX241,2)</f>
        <v>519.89</v>
      </c>
      <c r="DH241">
        <f t="shared" si="68"/>
        <v>568.79999999999995</v>
      </c>
      <c r="DI241">
        <f t="shared" si="69"/>
        <v>0</v>
      </c>
      <c r="DJ241">
        <f>DG241+DH241</f>
        <v>1088.69</v>
      </c>
      <c r="DK241">
        <v>1</v>
      </c>
      <c r="DL241" t="s">
        <v>605</v>
      </c>
      <c r="DM241">
        <v>4</v>
      </c>
      <c r="DN241" t="s">
        <v>595</v>
      </c>
      <c r="DO241">
        <v>1</v>
      </c>
    </row>
    <row r="242" spans="1:119" x14ac:dyDescent="0.2">
      <c r="A242">
        <f>ROW(Source!A275)</f>
        <v>275</v>
      </c>
      <c r="B242">
        <v>312163570</v>
      </c>
      <c r="C242">
        <v>312184540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602</v>
      </c>
      <c r="J242" t="s">
        <v>603</v>
      </c>
      <c r="K242" t="s">
        <v>604</v>
      </c>
      <c r="L242">
        <v>1368</v>
      </c>
      <c r="N242">
        <v>1011</v>
      </c>
      <c r="O242" t="s">
        <v>384</v>
      </c>
      <c r="P242" t="s">
        <v>384</v>
      </c>
      <c r="Q242">
        <v>1</v>
      </c>
      <c r="W242">
        <v>0</v>
      </c>
      <c r="X242">
        <v>721652621</v>
      </c>
      <c r="Y242">
        <f t="shared" si="74"/>
        <v>0.01</v>
      </c>
      <c r="AA242">
        <v>0</v>
      </c>
      <c r="AB242">
        <v>544.70000000000005</v>
      </c>
      <c r="AC242">
        <v>477.98</v>
      </c>
      <c r="AD242">
        <v>0</v>
      </c>
      <c r="AE242">
        <v>0</v>
      </c>
      <c r="AF242">
        <v>544.70000000000005</v>
      </c>
      <c r="AG242">
        <v>477.98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0.01</v>
      </c>
      <c r="AU242" t="s">
        <v>3</v>
      </c>
      <c r="AV242">
        <v>1</v>
      </c>
      <c r="AW242">
        <v>2</v>
      </c>
      <c r="AX242">
        <v>312184548</v>
      </c>
      <c r="AY242">
        <v>1</v>
      </c>
      <c r="AZ242">
        <v>0</v>
      </c>
      <c r="BA242">
        <v>272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5.447000000000001</v>
      </c>
      <c r="BL242">
        <v>4.7798000000000007</v>
      </c>
      <c r="BM242">
        <v>0</v>
      </c>
      <c r="BN242">
        <v>0</v>
      </c>
      <c r="BO242">
        <v>0.01</v>
      </c>
      <c r="BP242">
        <v>1</v>
      </c>
      <c r="BQ242">
        <v>0</v>
      </c>
      <c r="BR242">
        <v>5.447000000000001</v>
      </c>
      <c r="BS242">
        <v>4.7798000000000007</v>
      </c>
      <c r="BT242">
        <v>0</v>
      </c>
      <c r="BU242">
        <v>0</v>
      </c>
      <c r="BV242">
        <v>0.01</v>
      </c>
      <c r="BW242">
        <v>1</v>
      </c>
      <c r="CV242">
        <v>0</v>
      </c>
      <c r="CW242">
        <f>ROUND(Y242*Source!I275*DO242,7)</f>
        <v>0.17</v>
      </c>
      <c r="CX242">
        <f>ROUND(Y242*Source!I275,7)</f>
        <v>0.17</v>
      </c>
      <c r="CY242">
        <f>AB242</f>
        <v>544.70000000000005</v>
      </c>
      <c r="CZ242">
        <f>AF242</f>
        <v>544.70000000000005</v>
      </c>
      <c r="DA242">
        <f>AJ242</f>
        <v>1</v>
      </c>
      <c r="DB242">
        <f t="shared" si="75"/>
        <v>5.45</v>
      </c>
      <c r="DC242">
        <f t="shared" si="76"/>
        <v>4.78</v>
      </c>
      <c r="DD242" t="s">
        <v>3</v>
      </c>
      <c r="DE242" t="s">
        <v>3</v>
      </c>
      <c r="DF242">
        <f t="shared" si="77"/>
        <v>0</v>
      </c>
      <c r="DG242">
        <f>ROUND(ROUND(AF242,2)*CX242,2)</f>
        <v>92.6</v>
      </c>
      <c r="DH242">
        <f t="shared" si="68"/>
        <v>81.260000000000005</v>
      </c>
      <c r="DI242">
        <f t="shared" si="69"/>
        <v>0</v>
      </c>
      <c r="DJ242">
        <f>DG242+DH242</f>
        <v>173.86</v>
      </c>
      <c r="DK242">
        <v>1</v>
      </c>
      <c r="DL242" t="s">
        <v>605</v>
      </c>
      <c r="DM242">
        <v>4</v>
      </c>
      <c r="DN242" t="s">
        <v>595</v>
      </c>
      <c r="DO242">
        <v>1</v>
      </c>
    </row>
    <row r="243" spans="1:119" x14ac:dyDescent="0.2">
      <c r="A243">
        <f>ROW(Source!A276)</f>
        <v>276</v>
      </c>
      <c r="B243">
        <v>312163570</v>
      </c>
      <c r="C243">
        <v>312184550</v>
      </c>
      <c r="D243">
        <v>75631485</v>
      </c>
      <c r="E243">
        <v>109</v>
      </c>
      <c r="F243">
        <v>1</v>
      </c>
      <c r="G243">
        <v>1</v>
      </c>
      <c r="H243">
        <v>1</v>
      </c>
      <c r="I243" t="s">
        <v>695</v>
      </c>
      <c r="J243" t="s">
        <v>3</v>
      </c>
      <c r="K243" t="s">
        <v>696</v>
      </c>
      <c r="L243">
        <v>1191</v>
      </c>
      <c r="N243">
        <v>1013</v>
      </c>
      <c r="O243" t="s">
        <v>595</v>
      </c>
      <c r="P243" t="s">
        <v>595</v>
      </c>
      <c r="Q243">
        <v>1</v>
      </c>
      <c r="W243">
        <v>0</v>
      </c>
      <c r="X243">
        <v>1149069633</v>
      </c>
      <c r="Y243">
        <f t="shared" si="74"/>
        <v>0.15</v>
      </c>
      <c r="AA243">
        <v>0</v>
      </c>
      <c r="AB243">
        <v>0</v>
      </c>
      <c r="AC243">
        <v>0</v>
      </c>
      <c r="AD243">
        <v>410.21</v>
      </c>
      <c r="AE243">
        <v>0</v>
      </c>
      <c r="AF243">
        <v>0</v>
      </c>
      <c r="AG243">
        <v>0</v>
      </c>
      <c r="AH243">
        <v>410.21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0.15</v>
      </c>
      <c r="AU243" t="s">
        <v>3</v>
      </c>
      <c r="AV243">
        <v>1</v>
      </c>
      <c r="AW243">
        <v>2</v>
      </c>
      <c r="AX243">
        <v>312184555</v>
      </c>
      <c r="AY243">
        <v>1</v>
      </c>
      <c r="AZ243">
        <v>0</v>
      </c>
      <c r="BA243">
        <v>273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61.531499999999994</v>
      </c>
      <c r="BN243">
        <v>0.15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61.531499999999994</v>
      </c>
      <c r="BU243">
        <v>0.15</v>
      </c>
      <c r="BV243">
        <v>0</v>
      </c>
      <c r="BW243">
        <v>1</v>
      </c>
      <c r="CU243">
        <f>ROUND(AT243*Source!I276*AH243*AL243,2)</f>
        <v>1046.04</v>
      </c>
      <c r="CV243">
        <f>ROUND(Y243*Source!I276,7)</f>
        <v>2.5499999999999998</v>
      </c>
      <c r="CW243">
        <v>0</v>
      </c>
      <c r="CX243">
        <f>ROUND(Y243*Source!I276,7)</f>
        <v>2.5499999999999998</v>
      </c>
      <c r="CY243">
        <f>AD243</f>
        <v>410.21</v>
      </c>
      <c r="CZ243">
        <f>AH243</f>
        <v>410.21</v>
      </c>
      <c r="DA243">
        <f>AL243</f>
        <v>1</v>
      </c>
      <c r="DB243">
        <f t="shared" si="75"/>
        <v>61.53</v>
      </c>
      <c r="DC243">
        <f t="shared" si="76"/>
        <v>0</v>
      </c>
      <c r="DD243" t="s">
        <v>3</v>
      </c>
      <c r="DE243" t="s">
        <v>3</v>
      </c>
      <c r="DF243">
        <f t="shared" si="77"/>
        <v>0</v>
      </c>
      <c r="DG243">
        <f>ROUND(ROUND(AF243,2)*CX243,2)</f>
        <v>0</v>
      </c>
      <c r="DH243">
        <f t="shared" si="68"/>
        <v>0</v>
      </c>
      <c r="DI243">
        <f t="shared" si="69"/>
        <v>1046.04</v>
      </c>
      <c r="DJ243">
        <f>DI243</f>
        <v>1046.04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ROW(Source!A276)</f>
        <v>276</v>
      </c>
      <c r="B244">
        <v>312163570</v>
      </c>
      <c r="C244">
        <v>312184550</v>
      </c>
      <c r="D244">
        <v>75629607</v>
      </c>
      <c r="E244">
        <v>109</v>
      </c>
      <c r="F244">
        <v>1</v>
      </c>
      <c r="G244">
        <v>1</v>
      </c>
      <c r="H244">
        <v>1</v>
      </c>
      <c r="I244" t="s">
        <v>596</v>
      </c>
      <c r="J244" t="s">
        <v>3</v>
      </c>
      <c r="K244" t="s">
        <v>597</v>
      </c>
      <c r="L244">
        <v>1191</v>
      </c>
      <c r="N244">
        <v>1013</v>
      </c>
      <c r="O244" t="s">
        <v>595</v>
      </c>
      <c r="P244" t="s">
        <v>595</v>
      </c>
      <c r="Q244">
        <v>1</v>
      </c>
      <c r="W244">
        <v>0</v>
      </c>
      <c r="X244">
        <v>-1417349443</v>
      </c>
      <c r="Y244">
        <f t="shared" si="74"/>
        <v>0.08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0.08</v>
      </c>
      <c r="AU244" t="s">
        <v>3</v>
      </c>
      <c r="AV244">
        <v>2</v>
      </c>
      <c r="AW244">
        <v>2</v>
      </c>
      <c r="AX244">
        <v>312184556</v>
      </c>
      <c r="AY244">
        <v>1</v>
      </c>
      <c r="AZ244">
        <v>0</v>
      </c>
      <c r="BA244">
        <v>274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ROUND(Y244*Source!I276,7)</f>
        <v>1.36</v>
      </c>
      <c r="CY244">
        <f>AD244</f>
        <v>0</v>
      </c>
      <c r="CZ244">
        <f>AH244</f>
        <v>0</v>
      </c>
      <c r="DA244">
        <f>AL244</f>
        <v>1</v>
      </c>
      <c r="DB244">
        <f t="shared" si="75"/>
        <v>0</v>
      </c>
      <c r="DC244">
        <f t="shared" si="76"/>
        <v>0</v>
      </c>
      <c r="DD244" t="s">
        <v>3</v>
      </c>
      <c r="DE244" t="s">
        <v>3</v>
      </c>
      <c r="DF244">
        <f t="shared" si="77"/>
        <v>0</v>
      </c>
      <c r="DG244">
        <f>ROUND(ROUND(AF244,2)*CX244,2)</f>
        <v>0</v>
      </c>
      <c r="DH244">
        <f t="shared" si="68"/>
        <v>0</v>
      </c>
      <c r="DI244">
        <f t="shared" si="69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ROW(Source!A276)</f>
        <v>276</v>
      </c>
      <c r="B245">
        <v>312163570</v>
      </c>
      <c r="C245">
        <v>312184550</v>
      </c>
      <c r="D245">
        <v>277944868</v>
      </c>
      <c r="E245">
        <v>1</v>
      </c>
      <c r="F245">
        <v>1</v>
      </c>
      <c r="G245">
        <v>1</v>
      </c>
      <c r="H245">
        <v>2</v>
      </c>
      <c r="I245" t="s">
        <v>666</v>
      </c>
      <c r="J245" t="s">
        <v>667</v>
      </c>
      <c r="K245" t="s">
        <v>668</v>
      </c>
      <c r="L245">
        <v>1368</v>
      </c>
      <c r="N245">
        <v>1011</v>
      </c>
      <c r="O245" t="s">
        <v>384</v>
      </c>
      <c r="P245" t="s">
        <v>384</v>
      </c>
      <c r="Q245">
        <v>1</v>
      </c>
      <c r="W245">
        <v>0</v>
      </c>
      <c r="X245">
        <v>412917512</v>
      </c>
      <c r="Y245">
        <f t="shared" si="74"/>
        <v>7.0000000000000007E-2</v>
      </c>
      <c r="AA245">
        <v>0</v>
      </c>
      <c r="AB245">
        <v>436.88</v>
      </c>
      <c r="AC245">
        <v>477.98</v>
      </c>
      <c r="AD245">
        <v>0</v>
      </c>
      <c r="AE245">
        <v>0</v>
      </c>
      <c r="AF245">
        <v>346.73</v>
      </c>
      <c r="AG245">
        <v>477.98</v>
      </c>
      <c r="AH245">
        <v>0</v>
      </c>
      <c r="AI245">
        <v>1</v>
      </c>
      <c r="AJ245">
        <v>1.26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7.0000000000000007E-2</v>
      </c>
      <c r="AU245" t="s">
        <v>3</v>
      </c>
      <c r="AV245">
        <v>1</v>
      </c>
      <c r="AW245">
        <v>2</v>
      </c>
      <c r="AX245">
        <v>312184557</v>
      </c>
      <c r="AY245">
        <v>1</v>
      </c>
      <c r="AZ245">
        <v>0</v>
      </c>
      <c r="BA245">
        <v>275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24.271100000000004</v>
      </c>
      <c r="BL245">
        <v>33.458600000000004</v>
      </c>
      <c r="BM245">
        <v>0</v>
      </c>
      <c r="BN245">
        <v>0</v>
      </c>
      <c r="BO245">
        <v>7.0000000000000007E-2</v>
      </c>
      <c r="BP245">
        <v>1</v>
      </c>
      <c r="BQ245">
        <v>0</v>
      </c>
      <c r="BR245">
        <v>24.271100000000004</v>
      </c>
      <c r="BS245">
        <v>33.458600000000004</v>
      </c>
      <c r="BT245">
        <v>0</v>
      </c>
      <c r="BU245">
        <v>0</v>
      </c>
      <c r="BV245">
        <v>7.0000000000000007E-2</v>
      </c>
      <c r="BW245">
        <v>1</v>
      </c>
      <c r="CV245">
        <v>0</v>
      </c>
      <c r="CW245">
        <f>ROUND(Y245*Source!I276*DO245,7)</f>
        <v>1.19</v>
      </c>
      <c r="CX245">
        <f>ROUND(Y245*Source!I276,7)</f>
        <v>1.19</v>
      </c>
      <c r="CY245">
        <f>AB245</f>
        <v>436.88</v>
      </c>
      <c r="CZ245">
        <f>AF245</f>
        <v>346.73</v>
      </c>
      <c r="DA245">
        <f>AJ245</f>
        <v>1.26</v>
      </c>
      <c r="DB245">
        <f t="shared" si="75"/>
        <v>24.27</v>
      </c>
      <c r="DC245">
        <f t="shared" si="76"/>
        <v>33.46</v>
      </c>
      <c r="DD245" t="s">
        <v>3</v>
      </c>
      <c r="DE245" t="s">
        <v>3</v>
      </c>
      <c r="DF245">
        <f t="shared" si="77"/>
        <v>0</v>
      </c>
      <c r="DG245">
        <f>ROUND(ROUND(AF245*AJ245,2)*CX245,2)</f>
        <v>519.89</v>
      </c>
      <c r="DH245">
        <f t="shared" si="68"/>
        <v>568.79999999999995</v>
      </c>
      <c r="DI245">
        <f t="shared" si="69"/>
        <v>0</v>
      </c>
      <c r="DJ245">
        <f>DG245+DH245</f>
        <v>1088.69</v>
      </c>
      <c r="DK245">
        <v>1</v>
      </c>
      <c r="DL245" t="s">
        <v>605</v>
      </c>
      <c r="DM245">
        <v>4</v>
      </c>
      <c r="DN245" t="s">
        <v>595</v>
      </c>
      <c r="DO245">
        <v>1</v>
      </c>
    </row>
    <row r="246" spans="1:119" x14ac:dyDescent="0.2">
      <c r="A246">
        <f>ROW(Source!A276)</f>
        <v>276</v>
      </c>
      <c r="B246">
        <v>312163570</v>
      </c>
      <c r="C246">
        <v>312184550</v>
      </c>
      <c r="D246">
        <v>277945805</v>
      </c>
      <c r="E246">
        <v>1</v>
      </c>
      <c r="F246">
        <v>1</v>
      </c>
      <c r="G246">
        <v>1</v>
      </c>
      <c r="H246">
        <v>2</v>
      </c>
      <c r="I246" t="s">
        <v>602</v>
      </c>
      <c r="J246" t="s">
        <v>603</v>
      </c>
      <c r="K246" t="s">
        <v>604</v>
      </c>
      <c r="L246">
        <v>1368</v>
      </c>
      <c r="N246">
        <v>1011</v>
      </c>
      <c r="O246" t="s">
        <v>384</v>
      </c>
      <c r="P246" t="s">
        <v>384</v>
      </c>
      <c r="Q246">
        <v>1</v>
      </c>
      <c r="W246">
        <v>0</v>
      </c>
      <c r="X246">
        <v>721652621</v>
      </c>
      <c r="Y246">
        <f t="shared" si="74"/>
        <v>0.01</v>
      </c>
      <c r="AA246">
        <v>0</v>
      </c>
      <c r="AB246">
        <v>544.70000000000005</v>
      </c>
      <c r="AC246">
        <v>477.98</v>
      </c>
      <c r="AD246">
        <v>0</v>
      </c>
      <c r="AE246">
        <v>0</v>
      </c>
      <c r="AF246">
        <v>544.70000000000005</v>
      </c>
      <c r="AG246">
        <v>477.98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0.01</v>
      </c>
      <c r="AU246" t="s">
        <v>3</v>
      </c>
      <c r="AV246">
        <v>1</v>
      </c>
      <c r="AW246">
        <v>2</v>
      </c>
      <c r="AX246">
        <v>312184558</v>
      </c>
      <c r="AY246">
        <v>1</v>
      </c>
      <c r="AZ246">
        <v>0</v>
      </c>
      <c r="BA246">
        <v>276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5.447000000000001</v>
      </c>
      <c r="BL246">
        <v>4.7798000000000007</v>
      </c>
      <c r="BM246">
        <v>0</v>
      </c>
      <c r="BN246">
        <v>0</v>
      </c>
      <c r="BO246">
        <v>0.01</v>
      </c>
      <c r="BP246">
        <v>1</v>
      </c>
      <c r="BQ246">
        <v>0</v>
      </c>
      <c r="BR246">
        <v>5.447000000000001</v>
      </c>
      <c r="BS246">
        <v>4.7798000000000007</v>
      </c>
      <c r="BT246">
        <v>0</v>
      </c>
      <c r="BU246">
        <v>0</v>
      </c>
      <c r="BV246">
        <v>0.01</v>
      </c>
      <c r="BW246">
        <v>1</v>
      </c>
      <c r="CV246">
        <v>0</v>
      </c>
      <c r="CW246">
        <f>ROUND(Y246*Source!I276*DO246,7)</f>
        <v>0.17</v>
      </c>
      <c r="CX246">
        <f>ROUND(Y246*Source!I276,7)</f>
        <v>0.17</v>
      </c>
      <c r="CY246">
        <f>AB246</f>
        <v>544.70000000000005</v>
      </c>
      <c r="CZ246">
        <f>AF246</f>
        <v>544.70000000000005</v>
      </c>
      <c r="DA246">
        <f>AJ246</f>
        <v>1</v>
      </c>
      <c r="DB246">
        <f t="shared" si="75"/>
        <v>5.45</v>
      </c>
      <c r="DC246">
        <f t="shared" si="76"/>
        <v>4.78</v>
      </c>
      <c r="DD246" t="s">
        <v>3</v>
      </c>
      <c r="DE246" t="s">
        <v>3</v>
      </c>
      <c r="DF246">
        <f t="shared" si="77"/>
        <v>0</v>
      </c>
      <c r="DG246">
        <f>ROUND(ROUND(AF246,2)*CX246,2)</f>
        <v>92.6</v>
      </c>
      <c r="DH246">
        <f t="shared" si="68"/>
        <v>81.260000000000005</v>
      </c>
      <c r="DI246">
        <f t="shared" si="69"/>
        <v>0</v>
      </c>
      <c r="DJ246">
        <f>DG246+DH246</f>
        <v>173.86</v>
      </c>
      <c r="DK246">
        <v>1</v>
      </c>
      <c r="DL246" t="s">
        <v>605</v>
      </c>
      <c r="DM246">
        <v>4</v>
      </c>
      <c r="DN246" t="s">
        <v>595</v>
      </c>
      <c r="DO246">
        <v>1</v>
      </c>
    </row>
    <row r="247" spans="1:119" x14ac:dyDescent="0.2">
      <c r="A247">
        <f>ROW(Source!A277)</f>
        <v>277</v>
      </c>
      <c r="B247">
        <v>312163570</v>
      </c>
      <c r="C247">
        <v>312184560</v>
      </c>
      <c r="D247">
        <v>75631485</v>
      </c>
      <c r="E247">
        <v>109</v>
      </c>
      <c r="F247">
        <v>1</v>
      </c>
      <c r="G247">
        <v>1</v>
      </c>
      <c r="H247">
        <v>1</v>
      </c>
      <c r="I247" t="s">
        <v>695</v>
      </c>
      <c r="J247" t="s">
        <v>3</v>
      </c>
      <c r="K247" t="s">
        <v>696</v>
      </c>
      <c r="L247">
        <v>1191</v>
      </c>
      <c r="N247">
        <v>1013</v>
      </c>
      <c r="O247" t="s">
        <v>595</v>
      </c>
      <c r="P247" t="s">
        <v>595</v>
      </c>
      <c r="Q247">
        <v>1</v>
      </c>
      <c r="W247">
        <v>0</v>
      </c>
      <c r="X247">
        <v>1149069633</v>
      </c>
      <c r="Y247">
        <f t="shared" si="74"/>
        <v>0.15</v>
      </c>
      <c r="AA247">
        <v>0</v>
      </c>
      <c r="AB247">
        <v>0</v>
      </c>
      <c r="AC247">
        <v>0</v>
      </c>
      <c r="AD247">
        <v>410.21</v>
      </c>
      <c r="AE247">
        <v>0</v>
      </c>
      <c r="AF247">
        <v>0</v>
      </c>
      <c r="AG247">
        <v>0</v>
      </c>
      <c r="AH247">
        <v>410.21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0.15</v>
      </c>
      <c r="AU247" t="s">
        <v>3</v>
      </c>
      <c r="AV247">
        <v>1</v>
      </c>
      <c r="AW247">
        <v>2</v>
      </c>
      <c r="AX247">
        <v>312184565</v>
      </c>
      <c r="AY247">
        <v>1</v>
      </c>
      <c r="AZ247">
        <v>0</v>
      </c>
      <c r="BA247">
        <v>277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61.531499999999994</v>
      </c>
      <c r="BN247">
        <v>0.15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61.531499999999994</v>
      </c>
      <c r="BU247">
        <v>0.15</v>
      </c>
      <c r="BV247">
        <v>0</v>
      </c>
      <c r="BW247">
        <v>1</v>
      </c>
      <c r="CU247">
        <f>ROUND(AT247*Source!I277*AH247*AL247,2)</f>
        <v>1046.04</v>
      </c>
      <c r="CV247">
        <f>ROUND(Y247*Source!I277,7)</f>
        <v>2.5499999999999998</v>
      </c>
      <c r="CW247">
        <v>0</v>
      </c>
      <c r="CX247">
        <f>ROUND(Y247*Source!I277,7)</f>
        <v>2.5499999999999998</v>
      </c>
      <c r="CY247">
        <f>AD247</f>
        <v>410.21</v>
      </c>
      <c r="CZ247">
        <f>AH247</f>
        <v>410.21</v>
      </c>
      <c r="DA247">
        <f>AL247</f>
        <v>1</v>
      </c>
      <c r="DB247">
        <f t="shared" si="75"/>
        <v>61.53</v>
      </c>
      <c r="DC247">
        <f t="shared" si="76"/>
        <v>0</v>
      </c>
      <c r="DD247" t="s">
        <v>3</v>
      </c>
      <c r="DE247" t="s">
        <v>3</v>
      </c>
      <c r="DF247">
        <f t="shared" si="77"/>
        <v>0</v>
      </c>
      <c r="DG247">
        <f>ROUND(ROUND(AF247,2)*CX247,2)</f>
        <v>0</v>
      </c>
      <c r="DH247">
        <f t="shared" si="68"/>
        <v>0</v>
      </c>
      <c r="DI247">
        <f t="shared" si="69"/>
        <v>1046.04</v>
      </c>
      <c r="DJ247">
        <f>DI247</f>
        <v>1046.04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ROW(Source!A277)</f>
        <v>277</v>
      </c>
      <c r="B248">
        <v>312163570</v>
      </c>
      <c r="C248">
        <v>312184560</v>
      </c>
      <c r="D248">
        <v>75629607</v>
      </c>
      <c r="E248">
        <v>109</v>
      </c>
      <c r="F248">
        <v>1</v>
      </c>
      <c r="G248">
        <v>1</v>
      </c>
      <c r="H248">
        <v>1</v>
      </c>
      <c r="I248" t="s">
        <v>596</v>
      </c>
      <c r="J248" t="s">
        <v>3</v>
      </c>
      <c r="K248" t="s">
        <v>597</v>
      </c>
      <c r="L248">
        <v>1191</v>
      </c>
      <c r="N248">
        <v>1013</v>
      </c>
      <c r="O248" t="s">
        <v>595</v>
      </c>
      <c r="P248" t="s">
        <v>595</v>
      </c>
      <c r="Q248">
        <v>1</v>
      </c>
      <c r="W248">
        <v>0</v>
      </c>
      <c r="X248">
        <v>-1417349443</v>
      </c>
      <c r="Y248">
        <f t="shared" si="74"/>
        <v>0.08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0.08</v>
      </c>
      <c r="AU248" t="s">
        <v>3</v>
      </c>
      <c r="AV248">
        <v>2</v>
      </c>
      <c r="AW248">
        <v>2</v>
      </c>
      <c r="AX248">
        <v>312184566</v>
      </c>
      <c r="AY248">
        <v>1</v>
      </c>
      <c r="AZ248">
        <v>0</v>
      </c>
      <c r="BA248">
        <v>278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ROUND(Y248*Source!I277,7)</f>
        <v>1.36</v>
      </c>
      <c r="CY248">
        <f>AD248</f>
        <v>0</v>
      </c>
      <c r="CZ248">
        <f>AH248</f>
        <v>0</v>
      </c>
      <c r="DA248">
        <f>AL248</f>
        <v>1</v>
      </c>
      <c r="DB248">
        <f t="shared" si="75"/>
        <v>0</v>
      </c>
      <c r="DC248">
        <f t="shared" si="76"/>
        <v>0</v>
      </c>
      <c r="DD248" t="s">
        <v>3</v>
      </c>
      <c r="DE248" t="s">
        <v>3</v>
      </c>
      <c r="DF248">
        <f t="shared" si="77"/>
        <v>0</v>
      </c>
      <c r="DG248">
        <f>ROUND(ROUND(AF248,2)*CX248,2)</f>
        <v>0</v>
      </c>
      <c r="DH248">
        <f t="shared" si="68"/>
        <v>0</v>
      </c>
      <c r="DI248">
        <f t="shared" si="69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ROW(Source!A277)</f>
        <v>277</v>
      </c>
      <c r="B249">
        <v>312163570</v>
      </c>
      <c r="C249">
        <v>312184560</v>
      </c>
      <c r="D249">
        <v>277944868</v>
      </c>
      <c r="E249">
        <v>1</v>
      </c>
      <c r="F249">
        <v>1</v>
      </c>
      <c r="G249">
        <v>1</v>
      </c>
      <c r="H249">
        <v>2</v>
      </c>
      <c r="I249" t="s">
        <v>666</v>
      </c>
      <c r="J249" t="s">
        <v>667</v>
      </c>
      <c r="K249" t="s">
        <v>668</v>
      </c>
      <c r="L249">
        <v>1368</v>
      </c>
      <c r="N249">
        <v>1011</v>
      </c>
      <c r="O249" t="s">
        <v>384</v>
      </c>
      <c r="P249" t="s">
        <v>384</v>
      </c>
      <c r="Q249">
        <v>1</v>
      </c>
      <c r="W249">
        <v>0</v>
      </c>
      <c r="X249">
        <v>412917512</v>
      </c>
      <c r="Y249">
        <f t="shared" si="74"/>
        <v>7.0000000000000007E-2</v>
      </c>
      <c r="AA249">
        <v>0</v>
      </c>
      <c r="AB249">
        <v>436.88</v>
      </c>
      <c r="AC249">
        <v>477.98</v>
      </c>
      <c r="AD249">
        <v>0</v>
      </c>
      <c r="AE249">
        <v>0</v>
      </c>
      <c r="AF249">
        <v>346.73</v>
      </c>
      <c r="AG249">
        <v>477.98</v>
      </c>
      <c r="AH249">
        <v>0</v>
      </c>
      <c r="AI249">
        <v>1</v>
      </c>
      <c r="AJ249">
        <v>1.26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7.0000000000000007E-2</v>
      </c>
      <c r="AU249" t="s">
        <v>3</v>
      </c>
      <c r="AV249">
        <v>1</v>
      </c>
      <c r="AW249">
        <v>2</v>
      </c>
      <c r="AX249">
        <v>312184567</v>
      </c>
      <c r="AY249">
        <v>1</v>
      </c>
      <c r="AZ249">
        <v>0</v>
      </c>
      <c r="BA249">
        <v>279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24.271100000000004</v>
      </c>
      <c r="BL249">
        <v>33.458600000000004</v>
      </c>
      <c r="BM249">
        <v>0</v>
      </c>
      <c r="BN249">
        <v>0</v>
      </c>
      <c r="BO249">
        <v>7.0000000000000007E-2</v>
      </c>
      <c r="BP249">
        <v>1</v>
      </c>
      <c r="BQ249">
        <v>0</v>
      </c>
      <c r="BR249">
        <v>24.271100000000004</v>
      </c>
      <c r="BS249">
        <v>33.458600000000004</v>
      </c>
      <c r="BT249">
        <v>0</v>
      </c>
      <c r="BU249">
        <v>0</v>
      </c>
      <c r="BV249">
        <v>7.0000000000000007E-2</v>
      </c>
      <c r="BW249">
        <v>1</v>
      </c>
      <c r="CV249">
        <v>0</v>
      </c>
      <c r="CW249">
        <f>ROUND(Y249*Source!I277*DO249,7)</f>
        <v>1.19</v>
      </c>
      <c r="CX249">
        <f>ROUND(Y249*Source!I277,7)</f>
        <v>1.19</v>
      </c>
      <c r="CY249">
        <f>AB249</f>
        <v>436.88</v>
      </c>
      <c r="CZ249">
        <f>AF249</f>
        <v>346.73</v>
      </c>
      <c r="DA249">
        <f>AJ249</f>
        <v>1.26</v>
      </c>
      <c r="DB249">
        <f t="shared" si="75"/>
        <v>24.27</v>
      </c>
      <c r="DC249">
        <f t="shared" si="76"/>
        <v>33.46</v>
      </c>
      <c r="DD249" t="s">
        <v>3</v>
      </c>
      <c r="DE249" t="s">
        <v>3</v>
      </c>
      <c r="DF249">
        <f t="shared" si="77"/>
        <v>0</v>
      </c>
      <c r="DG249">
        <f>ROUND(ROUND(AF249*AJ249,2)*CX249,2)</f>
        <v>519.89</v>
      </c>
      <c r="DH249">
        <f t="shared" si="68"/>
        <v>568.79999999999995</v>
      </c>
      <c r="DI249">
        <f t="shared" si="69"/>
        <v>0</v>
      </c>
      <c r="DJ249">
        <f>DG249+DH249</f>
        <v>1088.69</v>
      </c>
      <c r="DK249">
        <v>1</v>
      </c>
      <c r="DL249" t="s">
        <v>605</v>
      </c>
      <c r="DM249">
        <v>4</v>
      </c>
      <c r="DN249" t="s">
        <v>595</v>
      </c>
      <c r="DO249">
        <v>1</v>
      </c>
    </row>
    <row r="250" spans="1:119" x14ac:dyDescent="0.2">
      <c r="A250">
        <f>ROW(Source!A277)</f>
        <v>277</v>
      </c>
      <c r="B250">
        <v>312163570</v>
      </c>
      <c r="C250">
        <v>312184560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602</v>
      </c>
      <c r="J250" t="s">
        <v>603</v>
      </c>
      <c r="K250" t="s">
        <v>604</v>
      </c>
      <c r="L250">
        <v>1368</v>
      </c>
      <c r="N250">
        <v>1011</v>
      </c>
      <c r="O250" t="s">
        <v>384</v>
      </c>
      <c r="P250" t="s">
        <v>384</v>
      </c>
      <c r="Q250">
        <v>1</v>
      </c>
      <c r="W250">
        <v>0</v>
      </c>
      <c r="X250">
        <v>721652621</v>
      </c>
      <c r="Y250">
        <f t="shared" si="74"/>
        <v>0.01</v>
      </c>
      <c r="AA250">
        <v>0</v>
      </c>
      <c r="AB250">
        <v>544.70000000000005</v>
      </c>
      <c r="AC250">
        <v>477.98</v>
      </c>
      <c r="AD250">
        <v>0</v>
      </c>
      <c r="AE250">
        <v>0</v>
      </c>
      <c r="AF250">
        <v>544.70000000000005</v>
      </c>
      <c r="AG250">
        <v>477.98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0.01</v>
      </c>
      <c r="AU250" t="s">
        <v>3</v>
      </c>
      <c r="AV250">
        <v>1</v>
      </c>
      <c r="AW250">
        <v>2</v>
      </c>
      <c r="AX250">
        <v>312184568</v>
      </c>
      <c r="AY250">
        <v>1</v>
      </c>
      <c r="AZ250">
        <v>0</v>
      </c>
      <c r="BA250">
        <v>280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5.447000000000001</v>
      </c>
      <c r="BL250">
        <v>4.7798000000000007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5.447000000000001</v>
      </c>
      <c r="BS250">
        <v>4.7798000000000007</v>
      </c>
      <c r="BT250">
        <v>0</v>
      </c>
      <c r="BU250">
        <v>0</v>
      </c>
      <c r="BV250">
        <v>0.01</v>
      </c>
      <c r="BW250">
        <v>1</v>
      </c>
      <c r="CV250">
        <v>0</v>
      </c>
      <c r="CW250">
        <f>ROUND(Y250*Source!I277*DO250,7)</f>
        <v>0.17</v>
      </c>
      <c r="CX250">
        <f>ROUND(Y250*Source!I277,7)</f>
        <v>0.17</v>
      </c>
      <c r="CY250">
        <f>AB250</f>
        <v>544.70000000000005</v>
      </c>
      <c r="CZ250">
        <f>AF250</f>
        <v>544.70000000000005</v>
      </c>
      <c r="DA250">
        <f>AJ250</f>
        <v>1</v>
      </c>
      <c r="DB250">
        <f t="shared" si="75"/>
        <v>5.45</v>
      </c>
      <c r="DC250">
        <f t="shared" si="76"/>
        <v>4.78</v>
      </c>
      <c r="DD250" t="s">
        <v>3</v>
      </c>
      <c r="DE250" t="s">
        <v>3</v>
      </c>
      <c r="DF250">
        <f t="shared" si="77"/>
        <v>0</v>
      </c>
      <c r="DG250">
        <f>ROUND(ROUND(AF250,2)*CX250,2)</f>
        <v>92.6</v>
      </c>
      <c r="DH250">
        <f t="shared" si="68"/>
        <v>81.260000000000005</v>
      </c>
      <c r="DI250">
        <f t="shared" si="69"/>
        <v>0</v>
      </c>
      <c r="DJ250">
        <f>DG250+DH250</f>
        <v>173.86</v>
      </c>
      <c r="DK250">
        <v>1</v>
      </c>
      <c r="DL250" t="s">
        <v>605</v>
      </c>
      <c r="DM250">
        <v>4</v>
      </c>
      <c r="DN250" t="s">
        <v>595</v>
      </c>
      <c r="DO250">
        <v>1</v>
      </c>
    </row>
    <row r="251" spans="1:119" x14ac:dyDescent="0.2">
      <c r="A251">
        <f>ROW(Source!A278)</f>
        <v>278</v>
      </c>
      <c r="B251">
        <v>312163570</v>
      </c>
      <c r="C251">
        <v>312184570</v>
      </c>
      <c r="D251">
        <v>75631485</v>
      </c>
      <c r="E251">
        <v>109</v>
      </c>
      <c r="F251">
        <v>1</v>
      </c>
      <c r="G251">
        <v>1</v>
      </c>
      <c r="H251">
        <v>1</v>
      </c>
      <c r="I251" t="s">
        <v>695</v>
      </c>
      <c r="J251" t="s">
        <v>3</v>
      </c>
      <c r="K251" t="s">
        <v>696</v>
      </c>
      <c r="L251">
        <v>1191</v>
      </c>
      <c r="N251">
        <v>1013</v>
      </c>
      <c r="O251" t="s">
        <v>595</v>
      </c>
      <c r="P251" t="s">
        <v>595</v>
      </c>
      <c r="Q251">
        <v>1</v>
      </c>
      <c r="W251">
        <v>0</v>
      </c>
      <c r="X251">
        <v>1149069633</v>
      </c>
      <c r="Y251">
        <f t="shared" si="74"/>
        <v>0.15</v>
      </c>
      <c r="AA251">
        <v>0</v>
      </c>
      <c r="AB251">
        <v>0</v>
      </c>
      <c r="AC251">
        <v>0</v>
      </c>
      <c r="AD251">
        <v>410.21</v>
      </c>
      <c r="AE251">
        <v>0</v>
      </c>
      <c r="AF251">
        <v>0</v>
      </c>
      <c r="AG251">
        <v>0</v>
      </c>
      <c r="AH251">
        <v>410.21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0.15</v>
      </c>
      <c r="AU251" t="s">
        <v>3</v>
      </c>
      <c r="AV251">
        <v>1</v>
      </c>
      <c r="AW251">
        <v>2</v>
      </c>
      <c r="AX251">
        <v>312184575</v>
      </c>
      <c r="AY251">
        <v>1</v>
      </c>
      <c r="AZ251">
        <v>0</v>
      </c>
      <c r="BA251">
        <v>281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61.531499999999994</v>
      </c>
      <c r="BN251">
        <v>0.15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61.531499999999994</v>
      </c>
      <c r="BU251">
        <v>0.15</v>
      </c>
      <c r="BV251">
        <v>0</v>
      </c>
      <c r="BW251">
        <v>1</v>
      </c>
      <c r="CU251">
        <f>ROUND(AT251*Source!I278*AH251*AL251,2)</f>
        <v>1046.04</v>
      </c>
      <c r="CV251">
        <f>ROUND(Y251*Source!I278,7)</f>
        <v>2.5499999999999998</v>
      </c>
      <c r="CW251">
        <v>0</v>
      </c>
      <c r="CX251">
        <f>ROUND(Y251*Source!I278,7)</f>
        <v>2.5499999999999998</v>
      </c>
      <c r="CY251">
        <f>AD251</f>
        <v>410.21</v>
      </c>
      <c r="CZ251">
        <f>AH251</f>
        <v>410.21</v>
      </c>
      <c r="DA251">
        <f>AL251</f>
        <v>1</v>
      </c>
      <c r="DB251">
        <f t="shared" si="75"/>
        <v>61.53</v>
      </c>
      <c r="DC251">
        <f t="shared" si="76"/>
        <v>0</v>
      </c>
      <c r="DD251" t="s">
        <v>3</v>
      </c>
      <c r="DE251" t="s">
        <v>3</v>
      </c>
      <c r="DF251">
        <f t="shared" si="77"/>
        <v>0</v>
      </c>
      <c r="DG251">
        <f>ROUND(ROUND(AF251,2)*CX251,2)</f>
        <v>0</v>
      </c>
      <c r="DH251">
        <f t="shared" si="68"/>
        <v>0</v>
      </c>
      <c r="DI251">
        <f t="shared" si="69"/>
        <v>1046.04</v>
      </c>
      <c r="DJ251">
        <f>DI251</f>
        <v>1046.04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ROW(Source!A278)</f>
        <v>278</v>
      </c>
      <c r="B252">
        <v>312163570</v>
      </c>
      <c r="C252">
        <v>312184570</v>
      </c>
      <c r="D252">
        <v>75629607</v>
      </c>
      <c r="E252">
        <v>109</v>
      </c>
      <c r="F252">
        <v>1</v>
      </c>
      <c r="G252">
        <v>1</v>
      </c>
      <c r="H252">
        <v>1</v>
      </c>
      <c r="I252" t="s">
        <v>596</v>
      </c>
      <c r="J252" t="s">
        <v>3</v>
      </c>
      <c r="K252" t="s">
        <v>597</v>
      </c>
      <c r="L252">
        <v>1191</v>
      </c>
      <c r="N252">
        <v>1013</v>
      </c>
      <c r="O252" t="s">
        <v>595</v>
      </c>
      <c r="P252" t="s">
        <v>595</v>
      </c>
      <c r="Q252">
        <v>1</v>
      </c>
      <c r="W252">
        <v>0</v>
      </c>
      <c r="X252">
        <v>-1417349443</v>
      </c>
      <c r="Y252">
        <f t="shared" si="74"/>
        <v>0.08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0.08</v>
      </c>
      <c r="AU252" t="s">
        <v>3</v>
      </c>
      <c r="AV252">
        <v>2</v>
      </c>
      <c r="AW252">
        <v>2</v>
      </c>
      <c r="AX252">
        <v>312184576</v>
      </c>
      <c r="AY252">
        <v>1</v>
      </c>
      <c r="AZ252">
        <v>0</v>
      </c>
      <c r="BA252">
        <v>282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ROUND(Y252*Source!I278,7)</f>
        <v>1.36</v>
      </c>
      <c r="CY252">
        <f>AD252</f>
        <v>0</v>
      </c>
      <c r="CZ252">
        <f>AH252</f>
        <v>0</v>
      </c>
      <c r="DA252">
        <f>AL252</f>
        <v>1</v>
      </c>
      <c r="DB252">
        <f t="shared" si="75"/>
        <v>0</v>
      </c>
      <c r="DC252">
        <f t="shared" si="76"/>
        <v>0</v>
      </c>
      <c r="DD252" t="s">
        <v>3</v>
      </c>
      <c r="DE252" t="s">
        <v>3</v>
      </c>
      <c r="DF252">
        <f t="shared" si="77"/>
        <v>0</v>
      </c>
      <c r="DG252">
        <f>ROUND(ROUND(AF252,2)*CX252,2)</f>
        <v>0</v>
      </c>
      <c r="DH252">
        <f t="shared" si="68"/>
        <v>0</v>
      </c>
      <c r="DI252">
        <f t="shared" si="69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ROW(Source!A278)</f>
        <v>278</v>
      </c>
      <c r="B253">
        <v>312163570</v>
      </c>
      <c r="C253">
        <v>312184570</v>
      </c>
      <c r="D253">
        <v>277944868</v>
      </c>
      <c r="E253">
        <v>1</v>
      </c>
      <c r="F253">
        <v>1</v>
      </c>
      <c r="G253">
        <v>1</v>
      </c>
      <c r="H253">
        <v>2</v>
      </c>
      <c r="I253" t="s">
        <v>666</v>
      </c>
      <c r="J253" t="s">
        <v>667</v>
      </c>
      <c r="K253" t="s">
        <v>668</v>
      </c>
      <c r="L253">
        <v>1368</v>
      </c>
      <c r="N253">
        <v>1011</v>
      </c>
      <c r="O253" t="s">
        <v>384</v>
      </c>
      <c r="P253" t="s">
        <v>384</v>
      </c>
      <c r="Q253">
        <v>1</v>
      </c>
      <c r="W253">
        <v>0</v>
      </c>
      <c r="X253">
        <v>412917512</v>
      </c>
      <c r="Y253">
        <f t="shared" si="74"/>
        <v>7.0000000000000007E-2</v>
      </c>
      <c r="AA253">
        <v>0</v>
      </c>
      <c r="AB253">
        <v>436.88</v>
      </c>
      <c r="AC253">
        <v>477.98</v>
      </c>
      <c r="AD253">
        <v>0</v>
      </c>
      <c r="AE253">
        <v>0</v>
      </c>
      <c r="AF253">
        <v>346.73</v>
      </c>
      <c r="AG253">
        <v>477.98</v>
      </c>
      <c r="AH253">
        <v>0</v>
      </c>
      <c r="AI253">
        <v>1</v>
      </c>
      <c r="AJ253">
        <v>1.26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7.0000000000000007E-2</v>
      </c>
      <c r="AU253" t="s">
        <v>3</v>
      </c>
      <c r="AV253">
        <v>1</v>
      </c>
      <c r="AW253">
        <v>2</v>
      </c>
      <c r="AX253">
        <v>312184577</v>
      </c>
      <c r="AY253">
        <v>1</v>
      </c>
      <c r="AZ253">
        <v>0</v>
      </c>
      <c r="BA253">
        <v>283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24.271100000000004</v>
      </c>
      <c r="BL253">
        <v>33.458600000000004</v>
      </c>
      <c r="BM253">
        <v>0</v>
      </c>
      <c r="BN253">
        <v>0</v>
      </c>
      <c r="BO253">
        <v>7.0000000000000007E-2</v>
      </c>
      <c r="BP253">
        <v>1</v>
      </c>
      <c r="BQ253">
        <v>0</v>
      </c>
      <c r="BR253">
        <v>24.271100000000004</v>
      </c>
      <c r="BS253">
        <v>33.458600000000004</v>
      </c>
      <c r="BT253">
        <v>0</v>
      </c>
      <c r="BU253">
        <v>0</v>
      </c>
      <c r="BV253">
        <v>7.0000000000000007E-2</v>
      </c>
      <c r="BW253">
        <v>1</v>
      </c>
      <c r="CV253">
        <v>0</v>
      </c>
      <c r="CW253">
        <f>ROUND(Y253*Source!I278*DO253,7)</f>
        <v>1.19</v>
      </c>
      <c r="CX253">
        <f>ROUND(Y253*Source!I278,7)</f>
        <v>1.19</v>
      </c>
      <c r="CY253">
        <f>AB253</f>
        <v>436.88</v>
      </c>
      <c r="CZ253">
        <f>AF253</f>
        <v>346.73</v>
      </c>
      <c r="DA253">
        <f>AJ253</f>
        <v>1.26</v>
      </c>
      <c r="DB253">
        <f t="shared" si="75"/>
        <v>24.27</v>
      </c>
      <c r="DC253">
        <f t="shared" si="76"/>
        <v>33.46</v>
      </c>
      <c r="DD253" t="s">
        <v>3</v>
      </c>
      <c r="DE253" t="s">
        <v>3</v>
      </c>
      <c r="DF253">
        <f t="shared" si="77"/>
        <v>0</v>
      </c>
      <c r="DG253">
        <f>ROUND(ROUND(AF253*AJ253,2)*CX253,2)</f>
        <v>519.89</v>
      </c>
      <c r="DH253">
        <f t="shared" si="68"/>
        <v>568.79999999999995</v>
      </c>
      <c r="DI253">
        <f t="shared" si="69"/>
        <v>0</v>
      </c>
      <c r="DJ253">
        <f>DG253+DH253</f>
        <v>1088.69</v>
      </c>
      <c r="DK253">
        <v>1</v>
      </c>
      <c r="DL253" t="s">
        <v>605</v>
      </c>
      <c r="DM253">
        <v>4</v>
      </c>
      <c r="DN253" t="s">
        <v>595</v>
      </c>
      <c r="DO253">
        <v>1</v>
      </c>
    </row>
    <row r="254" spans="1:119" x14ac:dyDescent="0.2">
      <c r="A254">
        <f>ROW(Source!A278)</f>
        <v>278</v>
      </c>
      <c r="B254">
        <v>312163570</v>
      </c>
      <c r="C254">
        <v>312184570</v>
      </c>
      <c r="D254">
        <v>277945805</v>
      </c>
      <c r="E254">
        <v>1</v>
      </c>
      <c r="F254">
        <v>1</v>
      </c>
      <c r="G254">
        <v>1</v>
      </c>
      <c r="H254">
        <v>2</v>
      </c>
      <c r="I254" t="s">
        <v>602</v>
      </c>
      <c r="J254" t="s">
        <v>603</v>
      </c>
      <c r="K254" t="s">
        <v>604</v>
      </c>
      <c r="L254">
        <v>1368</v>
      </c>
      <c r="N254">
        <v>1011</v>
      </c>
      <c r="O254" t="s">
        <v>384</v>
      </c>
      <c r="P254" t="s">
        <v>384</v>
      </c>
      <c r="Q254">
        <v>1</v>
      </c>
      <c r="W254">
        <v>0</v>
      </c>
      <c r="X254">
        <v>721652621</v>
      </c>
      <c r="Y254">
        <f t="shared" si="74"/>
        <v>0.01</v>
      </c>
      <c r="AA254">
        <v>0</v>
      </c>
      <c r="AB254">
        <v>544.70000000000005</v>
      </c>
      <c r="AC254">
        <v>477.98</v>
      </c>
      <c r="AD254">
        <v>0</v>
      </c>
      <c r="AE254">
        <v>0</v>
      </c>
      <c r="AF254">
        <v>544.70000000000005</v>
      </c>
      <c r="AG254">
        <v>477.98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0.01</v>
      </c>
      <c r="AU254" t="s">
        <v>3</v>
      </c>
      <c r="AV254">
        <v>1</v>
      </c>
      <c r="AW254">
        <v>2</v>
      </c>
      <c r="AX254">
        <v>312184578</v>
      </c>
      <c r="AY254">
        <v>1</v>
      </c>
      <c r="AZ254">
        <v>0</v>
      </c>
      <c r="BA254">
        <v>284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5.447000000000001</v>
      </c>
      <c r="BL254">
        <v>4.7798000000000007</v>
      </c>
      <c r="BM254">
        <v>0</v>
      </c>
      <c r="BN254">
        <v>0</v>
      </c>
      <c r="BO254">
        <v>0.01</v>
      </c>
      <c r="BP254">
        <v>1</v>
      </c>
      <c r="BQ254">
        <v>0</v>
      </c>
      <c r="BR254">
        <v>5.447000000000001</v>
      </c>
      <c r="BS254">
        <v>4.7798000000000007</v>
      </c>
      <c r="BT254">
        <v>0</v>
      </c>
      <c r="BU254">
        <v>0</v>
      </c>
      <c r="BV254">
        <v>0.01</v>
      </c>
      <c r="BW254">
        <v>1</v>
      </c>
      <c r="CV254">
        <v>0</v>
      </c>
      <c r="CW254">
        <f>ROUND(Y254*Source!I278*DO254,7)</f>
        <v>0.17</v>
      </c>
      <c r="CX254">
        <f>ROUND(Y254*Source!I278,7)</f>
        <v>0.17</v>
      </c>
      <c r="CY254">
        <f>AB254</f>
        <v>544.70000000000005</v>
      </c>
      <c r="CZ254">
        <f>AF254</f>
        <v>544.70000000000005</v>
      </c>
      <c r="DA254">
        <f>AJ254</f>
        <v>1</v>
      </c>
      <c r="DB254">
        <f t="shared" si="75"/>
        <v>5.45</v>
      </c>
      <c r="DC254">
        <f t="shared" si="76"/>
        <v>4.78</v>
      </c>
      <c r="DD254" t="s">
        <v>3</v>
      </c>
      <c r="DE254" t="s">
        <v>3</v>
      </c>
      <c r="DF254">
        <f t="shared" si="77"/>
        <v>0</v>
      </c>
      <c r="DG254">
        <f t="shared" ref="DG254:DG261" si="78">ROUND(ROUND(AF254,2)*CX254,2)</f>
        <v>92.6</v>
      </c>
      <c r="DH254">
        <f t="shared" si="68"/>
        <v>81.260000000000005</v>
      </c>
      <c r="DI254">
        <f t="shared" si="69"/>
        <v>0</v>
      </c>
      <c r="DJ254">
        <f>DG254+DH254</f>
        <v>173.86</v>
      </c>
      <c r="DK254">
        <v>1</v>
      </c>
      <c r="DL254" t="s">
        <v>605</v>
      </c>
      <c r="DM254">
        <v>4</v>
      </c>
      <c r="DN254" t="s">
        <v>595</v>
      </c>
      <c r="DO254">
        <v>1</v>
      </c>
    </row>
    <row r="255" spans="1:119" x14ac:dyDescent="0.2">
      <c r="A255">
        <f>ROW(Source!A316)</f>
        <v>316</v>
      </c>
      <c r="B255">
        <v>312163570</v>
      </c>
      <c r="C255">
        <v>312164988</v>
      </c>
      <c r="D255">
        <v>277560289</v>
      </c>
      <c r="E255">
        <v>109</v>
      </c>
      <c r="F255">
        <v>1</v>
      </c>
      <c r="G255">
        <v>1</v>
      </c>
      <c r="H255">
        <v>1</v>
      </c>
      <c r="I255" t="s">
        <v>697</v>
      </c>
      <c r="J255" t="s">
        <v>3</v>
      </c>
      <c r="K255" t="s">
        <v>698</v>
      </c>
      <c r="L255">
        <v>1191</v>
      </c>
      <c r="N255">
        <v>1013</v>
      </c>
      <c r="O255" t="s">
        <v>595</v>
      </c>
      <c r="P255" t="s">
        <v>595</v>
      </c>
      <c r="Q255">
        <v>1</v>
      </c>
      <c r="W255">
        <v>0</v>
      </c>
      <c r="X255">
        <v>1893946532</v>
      </c>
      <c r="Y255">
        <f t="shared" si="74"/>
        <v>0.81</v>
      </c>
      <c r="AA255">
        <v>0</v>
      </c>
      <c r="AB255">
        <v>0</v>
      </c>
      <c r="AC255">
        <v>0</v>
      </c>
      <c r="AD255">
        <v>451.23</v>
      </c>
      <c r="AE255">
        <v>0</v>
      </c>
      <c r="AF255">
        <v>0</v>
      </c>
      <c r="AG255">
        <v>0</v>
      </c>
      <c r="AH255">
        <v>451.23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0.81</v>
      </c>
      <c r="AU255" t="s">
        <v>3</v>
      </c>
      <c r="AV255">
        <v>1</v>
      </c>
      <c r="AW255">
        <v>2</v>
      </c>
      <c r="AX255">
        <v>312164993</v>
      </c>
      <c r="AY255">
        <v>1</v>
      </c>
      <c r="AZ255">
        <v>0</v>
      </c>
      <c r="BA255">
        <v>285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365.49630000000002</v>
      </c>
      <c r="BN255">
        <v>0.81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365.49630000000002</v>
      </c>
      <c r="BU255">
        <v>0.81</v>
      </c>
      <c r="BV255">
        <v>0</v>
      </c>
      <c r="BW255">
        <v>1</v>
      </c>
      <c r="CU255">
        <f>ROUND(AT255*Source!I316*AH255*AL255,2)</f>
        <v>3289.47</v>
      </c>
      <c r="CV255">
        <f>ROUND(Y255*Source!I316,7)</f>
        <v>7.29</v>
      </c>
      <c r="CW255">
        <v>0</v>
      </c>
      <c r="CX255">
        <f>ROUND(Y255*Source!I316,7)</f>
        <v>7.29</v>
      </c>
      <c r="CY255">
        <f>AD255</f>
        <v>451.23</v>
      </c>
      <c r="CZ255">
        <f>AH255</f>
        <v>451.23</v>
      </c>
      <c r="DA255">
        <f>AL255</f>
        <v>1</v>
      </c>
      <c r="DB255">
        <f t="shared" si="75"/>
        <v>365.5</v>
      </c>
      <c r="DC255">
        <f t="shared" si="76"/>
        <v>0</v>
      </c>
      <c r="DD255" t="s">
        <v>3</v>
      </c>
      <c r="DE255" t="s">
        <v>3</v>
      </c>
      <c r="DF255">
        <f t="shared" si="77"/>
        <v>0</v>
      </c>
      <c r="DG255">
        <f t="shared" si="78"/>
        <v>0</v>
      </c>
      <c r="DH255">
        <f t="shared" si="68"/>
        <v>0</v>
      </c>
      <c r="DI255">
        <f t="shared" si="69"/>
        <v>3289.47</v>
      </c>
      <c r="DJ255">
        <f>DI255</f>
        <v>3289.47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ROW(Source!A316)</f>
        <v>316</v>
      </c>
      <c r="B256">
        <v>312163570</v>
      </c>
      <c r="C256">
        <v>312164988</v>
      </c>
      <c r="D256">
        <v>277560491</v>
      </c>
      <c r="E256">
        <v>109</v>
      </c>
      <c r="F256">
        <v>1</v>
      </c>
      <c r="G256">
        <v>1</v>
      </c>
      <c r="H256">
        <v>1</v>
      </c>
      <c r="I256" t="s">
        <v>596</v>
      </c>
      <c r="J256" t="s">
        <v>3</v>
      </c>
      <c r="K256" t="s">
        <v>597</v>
      </c>
      <c r="L256">
        <v>1191</v>
      </c>
      <c r="N256">
        <v>1013</v>
      </c>
      <c r="O256" t="s">
        <v>595</v>
      </c>
      <c r="P256" t="s">
        <v>595</v>
      </c>
      <c r="Q256">
        <v>1</v>
      </c>
      <c r="W256">
        <v>0</v>
      </c>
      <c r="X256">
        <v>-1417349443</v>
      </c>
      <c r="Y256">
        <f t="shared" si="74"/>
        <v>0.48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0.48</v>
      </c>
      <c r="AU256" t="s">
        <v>3</v>
      </c>
      <c r="AV256">
        <v>2</v>
      </c>
      <c r="AW256">
        <v>2</v>
      </c>
      <c r="AX256">
        <v>312164994</v>
      </c>
      <c r="AY256">
        <v>1</v>
      </c>
      <c r="AZ256">
        <v>0</v>
      </c>
      <c r="BA256">
        <v>286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ROUND(Y256*Source!I316,7)</f>
        <v>4.32</v>
      </c>
      <c r="CY256">
        <f>AD256</f>
        <v>0</v>
      </c>
      <c r="CZ256">
        <f>AH256</f>
        <v>0</v>
      </c>
      <c r="DA256">
        <f>AL256</f>
        <v>1</v>
      </c>
      <c r="DB256">
        <f t="shared" si="75"/>
        <v>0</v>
      </c>
      <c r="DC256">
        <f t="shared" si="76"/>
        <v>0</v>
      </c>
      <c r="DD256" t="s">
        <v>3</v>
      </c>
      <c r="DE256" t="s">
        <v>3</v>
      </c>
      <c r="DF256">
        <f t="shared" si="77"/>
        <v>0</v>
      </c>
      <c r="DG256">
        <f t="shared" si="78"/>
        <v>0</v>
      </c>
      <c r="DH256">
        <f t="shared" si="68"/>
        <v>0</v>
      </c>
      <c r="DI256">
        <f t="shared" si="69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ROW(Source!A316)</f>
        <v>316</v>
      </c>
      <c r="B257">
        <v>312163570</v>
      </c>
      <c r="C257">
        <v>312164988</v>
      </c>
      <c r="D257">
        <v>277944474</v>
      </c>
      <c r="E257">
        <v>1</v>
      </c>
      <c r="F257">
        <v>1</v>
      </c>
      <c r="G257">
        <v>1</v>
      </c>
      <c r="H257">
        <v>2</v>
      </c>
      <c r="I257" t="s">
        <v>598</v>
      </c>
      <c r="J257" t="s">
        <v>599</v>
      </c>
      <c r="K257" t="s">
        <v>600</v>
      </c>
      <c r="L257">
        <v>1368</v>
      </c>
      <c r="N257">
        <v>1011</v>
      </c>
      <c r="O257" t="s">
        <v>384</v>
      </c>
      <c r="P257" t="s">
        <v>384</v>
      </c>
      <c r="Q257">
        <v>1</v>
      </c>
      <c r="W257">
        <v>0</v>
      </c>
      <c r="X257">
        <v>-1366301975</v>
      </c>
      <c r="Y257">
        <f t="shared" si="74"/>
        <v>0.44</v>
      </c>
      <c r="AA257">
        <v>0</v>
      </c>
      <c r="AB257">
        <v>1811.82</v>
      </c>
      <c r="AC257">
        <v>549.32000000000005</v>
      </c>
      <c r="AD257">
        <v>0</v>
      </c>
      <c r="AE257">
        <v>0</v>
      </c>
      <c r="AF257">
        <v>1811.82</v>
      </c>
      <c r="AG257">
        <v>549.32000000000005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0.44</v>
      </c>
      <c r="AU257" t="s">
        <v>3</v>
      </c>
      <c r="AV257">
        <v>1</v>
      </c>
      <c r="AW257">
        <v>2</v>
      </c>
      <c r="AX257">
        <v>312164995</v>
      </c>
      <c r="AY257">
        <v>1</v>
      </c>
      <c r="AZ257">
        <v>0</v>
      </c>
      <c r="BA257">
        <v>287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797.20079999999996</v>
      </c>
      <c r="BL257">
        <v>241.70080000000002</v>
      </c>
      <c r="BM257">
        <v>0</v>
      </c>
      <c r="BN257">
        <v>0</v>
      </c>
      <c r="BO257">
        <v>0.44</v>
      </c>
      <c r="BP257">
        <v>1</v>
      </c>
      <c r="BQ257">
        <v>0</v>
      </c>
      <c r="BR257">
        <v>797.20079999999996</v>
      </c>
      <c r="BS257">
        <v>241.70080000000002</v>
      </c>
      <c r="BT257">
        <v>0</v>
      </c>
      <c r="BU257">
        <v>0</v>
      </c>
      <c r="BV257">
        <v>0.44</v>
      </c>
      <c r="BW257">
        <v>1</v>
      </c>
      <c r="CV257">
        <v>0</v>
      </c>
      <c r="CW257">
        <f>ROUND(Y257*Source!I316*DO257,7)</f>
        <v>3.96</v>
      </c>
      <c r="CX257">
        <f>ROUND(Y257*Source!I316,7)</f>
        <v>3.96</v>
      </c>
      <c r="CY257">
        <f>AB257</f>
        <v>1811.82</v>
      </c>
      <c r="CZ257">
        <f>AF257</f>
        <v>1811.82</v>
      </c>
      <c r="DA257">
        <f>AJ257</f>
        <v>1</v>
      </c>
      <c r="DB257">
        <f t="shared" si="75"/>
        <v>797.2</v>
      </c>
      <c r="DC257">
        <f t="shared" si="76"/>
        <v>241.7</v>
      </c>
      <c r="DD257" t="s">
        <v>3</v>
      </c>
      <c r="DE257" t="s">
        <v>3</v>
      </c>
      <c r="DF257">
        <f t="shared" si="77"/>
        <v>0</v>
      </c>
      <c r="DG257">
        <f t="shared" si="78"/>
        <v>7174.81</v>
      </c>
      <c r="DH257">
        <f t="shared" ref="DH257:DH320" si="79">ROUND(ROUND(AG257,2)*CX257,2)</f>
        <v>2175.31</v>
      </c>
      <c r="DI257">
        <f t="shared" ref="DI257:DI320" si="80">ROUND(ROUND(AH257,2)*CX257,2)</f>
        <v>0</v>
      </c>
      <c r="DJ257">
        <f>DG257+DH257</f>
        <v>9350.1200000000008</v>
      </c>
      <c r="DK257">
        <v>1</v>
      </c>
      <c r="DL257" t="s">
        <v>601</v>
      </c>
      <c r="DM257">
        <v>5</v>
      </c>
      <c r="DN257" t="s">
        <v>595</v>
      </c>
      <c r="DO257">
        <v>1</v>
      </c>
    </row>
    <row r="258" spans="1:119" x14ac:dyDescent="0.2">
      <c r="A258">
        <f>ROW(Source!A316)</f>
        <v>316</v>
      </c>
      <c r="B258">
        <v>312163570</v>
      </c>
      <c r="C258">
        <v>312164988</v>
      </c>
      <c r="D258">
        <v>277945805</v>
      </c>
      <c r="E258">
        <v>1</v>
      </c>
      <c r="F258">
        <v>1</v>
      </c>
      <c r="G258">
        <v>1</v>
      </c>
      <c r="H258">
        <v>2</v>
      </c>
      <c r="I258" t="s">
        <v>602</v>
      </c>
      <c r="J258" t="s">
        <v>603</v>
      </c>
      <c r="K258" t="s">
        <v>604</v>
      </c>
      <c r="L258">
        <v>1368</v>
      </c>
      <c r="N258">
        <v>1011</v>
      </c>
      <c r="O258" t="s">
        <v>384</v>
      </c>
      <c r="P258" t="s">
        <v>384</v>
      </c>
      <c r="Q258">
        <v>1</v>
      </c>
      <c r="W258">
        <v>0</v>
      </c>
      <c r="X258">
        <v>721652621</v>
      </c>
      <c r="Y258">
        <f t="shared" si="74"/>
        <v>0.04</v>
      </c>
      <c r="AA258">
        <v>0</v>
      </c>
      <c r="AB258">
        <v>544.70000000000005</v>
      </c>
      <c r="AC258">
        <v>477.98</v>
      </c>
      <c r="AD258">
        <v>0</v>
      </c>
      <c r="AE258">
        <v>0</v>
      </c>
      <c r="AF258">
        <v>544.70000000000005</v>
      </c>
      <c r="AG258">
        <v>477.98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0.04</v>
      </c>
      <c r="AU258" t="s">
        <v>3</v>
      </c>
      <c r="AV258">
        <v>1</v>
      </c>
      <c r="AW258">
        <v>2</v>
      </c>
      <c r="AX258">
        <v>312164996</v>
      </c>
      <c r="AY258">
        <v>1</v>
      </c>
      <c r="AZ258">
        <v>0</v>
      </c>
      <c r="BA258">
        <v>288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21.788000000000004</v>
      </c>
      <c r="BL258">
        <v>19.119200000000003</v>
      </c>
      <c r="BM258">
        <v>0</v>
      </c>
      <c r="BN258">
        <v>0</v>
      </c>
      <c r="BO258">
        <v>0.04</v>
      </c>
      <c r="BP258">
        <v>1</v>
      </c>
      <c r="BQ258">
        <v>0</v>
      </c>
      <c r="BR258">
        <v>21.788000000000004</v>
      </c>
      <c r="BS258">
        <v>19.119200000000003</v>
      </c>
      <c r="BT258">
        <v>0</v>
      </c>
      <c r="BU258">
        <v>0</v>
      </c>
      <c r="BV258">
        <v>0.04</v>
      </c>
      <c r="BW258">
        <v>1</v>
      </c>
      <c r="CV258">
        <v>0</v>
      </c>
      <c r="CW258">
        <f>ROUND(Y258*Source!I316*DO258,7)</f>
        <v>0.36</v>
      </c>
      <c r="CX258">
        <f>ROUND(Y258*Source!I316,7)</f>
        <v>0.36</v>
      </c>
      <c r="CY258">
        <f>AB258</f>
        <v>544.70000000000005</v>
      </c>
      <c r="CZ258">
        <f>AF258</f>
        <v>544.70000000000005</v>
      </c>
      <c r="DA258">
        <f>AJ258</f>
        <v>1</v>
      </c>
      <c r="DB258">
        <f t="shared" si="75"/>
        <v>21.79</v>
      </c>
      <c r="DC258">
        <f t="shared" si="76"/>
        <v>19.12</v>
      </c>
      <c r="DD258" t="s">
        <v>3</v>
      </c>
      <c r="DE258" t="s">
        <v>3</v>
      </c>
      <c r="DF258">
        <f t="shared" si="77"/>
        <v>0</v>
      </c>
      <c r="DG258">
        <f t="shared" si="78"/>
        <v>196.09</v>
      </c>
      <c r="DH258">
        <f t="shared" si="79"/>
        <v>172.07</v>
      </c>
      <c r="DI258">
        <f t="shared" si="80"/>
        <v>0</v>
      </c>
      <c r="DJ258">
        <f>DG258+DH258</f>
        <v>368.15999999999997</v>
      </c>
      <c r="DK258">
        <v>1</v>
      </c>
      <c r="DL258" t="s">
        <v>605</v>
      </c>
      <c r="DM258">
        <v>4</v>
      </c>
      <c r="DN258" t="s">
        <v>595</v>
      </c>
      <c r="DO258">
        <v>1</v>
      </c>
    </row>
    <row r="259" spans="1:119" x14ac:dyDescent="0.2">
      <c r="A259">
        <f>ROW(Source!A317)</f>
        <v>317</v>
      </c>
      <c r="B259">
        <v>312163570</v>
      </c>
      <c r="C259">
        <v>312164997</v>
      </c>
      <c r="D259">
        <v>277560289</v>
      </c>
      <c r="E259">
        <v>109</v>
      </c>
      <c r="F259">
        <v>1</v>
      </c>
      <c r="G259">
        <v>1</v>
      </c>
      <c r="H259">
        <v>1</v>
      </c>
      <c r="I259" t="s">
        <v>697</v>
      </c>
      <c r="J259" t="s">
        <v>3</v>
      </c>
      <c r="K259" t="s">
        <v>698</v>
      </c>
      <c r="L259">
        <v>1191</v>
      </c>
      <c r="N259">
        <v>1013</v>
      </c>
      <c r="O259" t="s">
        <v>595</v>
      </c>
      <c r="P259" t="s">
        <v>595</v>
      </c>
      <c r="Q259">
        <v>1</v>
      </c>
      <c r="W259">
        <v>0</v>
      </c>
      <c r="X259">
        <v>1893946532</v>
      </c>
      <c r="Y259">
        <f t="shared" ref="Y259:Y267" si="81">AT259</f>
        <v>1.75</v>
      </c>
      <c r="AA259">
        <v>0</v>
      </c>
      <c r="AB259">
        <v>0</v>
      </c>
      <c r="AC259">
        <v>0</v>
      </c>
      <c r="AD259">
        <v>451.23</v>
      </c>
      <c r="AE259">
        <v>0</v>
      </c>
      <c r="AF259">
        <v>0</v>
      </c>
      <c r="AG259">
        <v>0</v>
      </c>
      <c r="AH259">
        <v>451.23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1.75</v>
      </c>
      <c r="AU259" t="s">
        <v>3</v>
      </c>
      <c r="AV259">
        <v>1</v>
      </c>
      <c r="AW259">
        <v>2</v>
      </c>
      <c r="AX259">
        <v>312165003</v>
      </c>
      <c r="AY259">
        <v>1</v>
      </c>
      <c r="AZ259">
        <v>0</v>
      </c>
      <c r="BA259">
        <v>289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789.65250000000003</v>
      </c>
      <c r="BN259">
        <v>1.75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789.65250000000003</v>
      </c>
      <c r="BU259">
        <v>1.75</v>
      </c>
      <c r="BV259">
        <v>0</v>
      </c>
      <c r="BW259">
        <v>1</v>
      </c>
      <c r="CU259">
        <f>ROUND(AT259*Source!I317*AH259*AL259,2)</f>
        <v>4737.92</v>
      </c>
      <c r="CV259">
        <f>ROUND(Y259*Source!I317,7)</f>
        <v>10.5</v>
      </c>
      <c r="CW259">
        <v>0</v>
      </c>
      <c r="CX259">
        <f>ROUND(Y259*Source!I317,7)</f>
        <v>10.5</v>
      </c>
      <c r="CY259">
        <f>AD259</f>
        <v>451.23</v>
      </c>
      <c r="CZ259">
        <f>AH259</f>
        <v>451.23</v>
      </c>
      <c r="DA259">
        <f>AL259</f>
        <v>1</v>
      </c>
      <c r="DB259">
        <f t="shared" ref="DB259:DB267" si="82">ROUND(ROUND(AT259*CZ259,2),6)</f>
        <v>789.65</v>
      </c>
      <c r="DC259">
        <f t="shared" ref="DC259:DC267" si="83">ROUND(ROUND(AT259*AG259,2),6)</f>
        <v>0</v>
      </c>
      <c r="DD259" t="s">
        <v>3</v>
      </c>
      <c r="DE259" t="s">
        <v>3</v>
      </c>
      <c r="DF259">
        <f t="shared" si="77"/>
        <v>0</v>
      </c>
      <c r="DG259">
        <f t="shared" si="78"/>
        <v>0</v>
      </c>
      <c r="DH259">
        <f t="shared" si="79"/>
        <v>0</v>
      </c>
      <c r="DI259">
        <f t="shared" si="80"/>
        <v>4737.92</v>
      </c>
      <c r="DJ259">
        <f>DI259</f>
        <v>4737.92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ROW(Source!A317)</f>
        <v>317</v>
      </c>
      <c r="B260">
        <v>312163570</v>
      </c>
      <c r="C260">
        <v>312164997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596</v>
      </c>
      <c r="J260" t="s">
        <v>3</v>
      </c>
      <c r="K260" t="s">
        <v>597</v>
      </c>
      <c r="L260">
        <v>1191</v>
      </c>
      <c r="N260">
        <v>1013</v>
      </c>
      <c r="O260" t="s">
        <v>595</v>
      </c>
      <c r="P260" t="s">
        <v>595</v>
      </c>
      <c r="Q260">
        <v>1</v>
      </c>
      <c r="W260">
        <v>0</v>
      </c>
      <c r="X260">
        <v>-1417349443</v>
      </c>
      <c r="Y260">
        <f t="shared" si="81"/>
        <v>1.89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1.89</v>
      </c>
      <c r="AU260" t="s">
        <v>3</v>
      </c>
      <c r="AV260">
        <v>2</v>
      </c>
      <c r="AW260">
        <v>2</v>
      </c>
      <c r="AX260">
        <v>312165004</v>
      </c>
      <c r="AY260">
        <v>1</v>
      </c>
      <c r="AZ260">
        <v>0</v>
      </c>
      <c r="BA260">
        <v>290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ROUND(Y260*Source!I317,7)</f>
        <v>11.34</v>
      </c>
      <c r="CY260">
        <f>AD260</f>
        <v>0</v>
      </c>
      <c r="CZ260">
        <f>AH260</f>
        <v>0</v>
      </c>
      <c r="DA260">
        <f>AL260</f>
        <v>1</v>
      </c>
      <c r="DB260">
        <f t="shared" si="82"/>
        <v>0</v>
      </c>
      <c r="DC260">
        <f t="shared" si="83"/>
        <v>0</v>
      </c>
      <c r="DD260" t="s">
        <v>3</v>
      </c>
      <c r="DE260" t="s">
        <v>3</v>
      </c>
      <c r="DF260">
        <f t="shared" si="77"/>
        <v>0</v>
      </c>
      <c r="DG260">
        <f t="shared" si="78"/>
        <v>0</v>
      </c>
      <c r="DH260">
        <f t="shared" si="79"/>
        <v>0</v>
      </c>
      <c r="DI260">
        <f t="shared" si="80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ROW(Source!A317)</f>
        <v>317</v>
      </c>
      <c r="B261">
        <v>312163570</v>
      </c>
      <c r="C261">
        <v>312164997</v>
      </c>
      <c r="D261">
        <v>277944474</v>
      </c>
      <c r="E261">
        <v>1</v>
      </c>
      <c r="F261">
        <v>1</v>
      </c>
      <c r="G261">
        <v>1</v>
      </c>
      <c r="H261">
        <v>2</v>
      </c>
      <c r="I261" t="s">
        <v>598</v>
      </c>
      <c r="J261" t="s">
        <v>599</v>
      </c>
      <c r="K261" t="s">
        <v>600</v>
      </c>
      <c r="L261">
        <v>1368</v>
      </c>
      <c r="N261">
        <v>1011</v>
      </c>
      <c r="O261" t="s">
        <v>384</v>
      </c>
      <c r="P261" t="s">
        <v>384</v>
      </c>
      <c r="Q261">
        <v>1</v>
      </c>
      <c r="W261">
        <v>0</v>
      </c>
      <c r="X261">
        <v>-1366301975</v>
      </c>
      <c r="Y261">
        <f t="shared" si="81"/>
        <v>0.96</v>
      </c>
      <c r="AA261">
        <v>0</v>
      </c>
      <c r="AB261">
        <v>1811.82</v>
      </c>
      <c r="AC261">
        <v>549.32000000000005</v>
      </c>
      <c r="AD261">
        <v>0</v>
      </c>
      <c r="AE261">
        <v>0</v>
      </c>
      <c r="AF261">
        <v>1811.82</v>
      </c>
      <c r="AG261">
        <v>549.32000000000005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0.96</v>
      </c>
      <c r="AU261" t="s">
        <v>3</v>
      </c>
      <c r="AV261">
        <v>1</v>
      </c>
      <c r="AW261">
        <v>2</v>
      </c>
      <c r="AX261">
        <v>312165005</v>
      </c>
      <c r="AY261">
        <v>1</v>
      </c>
      <c r="AZ261">
        <v>0</v>
      </c>
      <c r="BA261">
        <v>291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1739.3471999999999</v>
      </c>
      <c r="BL261">
        <v>527.34720000000004</v>
      </c>
      <c r="BM261">
        <v>0</v>
      </c>
      <c r="BN261">
        <v>0</v>
      </c>
      <c r="BO261">
        <v>0.96</v>
      </c>
      <c r="BP261">
        <v>1</v>
      </c>
      <c r="BQ261">
        <v>0</v>
      </c>
      <c r="BR261">
        <v>1739.3471999999999</v>
      </c>
      <c r="BS261">
        <v>527.34720000000004</v>
      </c>
      <c r="BT261">
        <v>0</v>
      </c>
      <c r="BU261">
        <v>0</v>
      </c>
      <c r="BV261">
        <v>0.96</v>
      </c>
      <c r="BW261">
        <v>1</v>
      </c>
      <c r="CV261">
        <v>0</v>
      </c>
      <c r="CW261">
        <f>ROUND(Y261*Source!I317*DO261,7)</f>
        <v>5.76</v>
      </c>
      <c r="CX261">
        <f>ROUND(Y261*Source!I317,7)</f>
        <v>5.76</v>
      </c>
      <c r="CY261">
        <f>AB261</f>
        <v>1811.82</v>
      </c>
      <c r="CZ261">
        <f>AF261</f>
        <v>1811.82</v>
      </c>
      <c r="DA261">
        <f>AJ261</f>
        <v>1</v>
      </c>
      <c r="DB261">
        <f t="shared" si="82"/>
        <v>1739.35</v>
      </c>
      <c r="DC261">
        <f t="shared" si="83"/>
        <v>527.35</v>
      </c>
      <c r="DD261" t="s">
        <v>3</v>
      </c>
      <c r="DE261" t="s">
        <v>3</v>
      </c>
      <c r="DF261">
        <f t="shared" si="77"/>
        <v>0</v>
      </c>
      <c r="DG261">
        <f t="shared" si="78"/>
        <v>10436.08</v>
      </c>
      <c r="DH261">
        <f t="shared" si="79"/>
        <v>3164.08</v>
      </c>
      <c r="DI261">
        <f t="shared" si="80"/>
        <v>0</v>
      </c>
      <c r="DJ261">
        <f>DG261+DH261</f>
        <v>13600.16</v>
      </c>
      <c r="DK261">
        <v>1</v>
      </c>
      <c r="DL261" t="s">
        <v>601</v>
      </c>
      <c r="DM261">
        <v>5</v>
      </c>
      <c r="DN261" t="s">
        <v>595</v>
      </c>
      <c r="DO261">
        <v>1</v>
      </c>
    </row>
    <row r="262" spans="1:119" x14ac:dyDescent="0.2">
      <c r="A262">
        <f>ROW(Source!A317)</f>
        <v>317</v>
      </c>
      <c r="B262">
        <v>312163570</v>
      </c>
      <c r="C262">
        <v>312164997</v>
      </c>
      <c r="D262">
        <v>277944868</v>
      </c>
      <c r="E262">
        <v>1</v>
      </c>
      <c r="F262">
        <v>1</v>
      </c>
      <c r="G262">
        <v>1</v>
      </c>
      <c r="H262">
        <v>2</v>
      </c>
      <c r="I262" t="s">
        <v>666</v>
      </c>
      <c r="J262" t="s">
        <v>667</v>
      </c>
      <c r="K262" t="s">
        <v>668</v>
      </c>
      <c r="L262">
        <v>1368</v>
      </c>
      <c r="N262">
        <v>1011</v>
      </c>
      <c r="O262" t="s">
        <v>384</v>
      </c>
      <c r="P262" t="s">
        <v>384</v>
      </c>
      <c r="Q262">
        <v>1</v>
      </c>
      <c r="W262">
        <v>0</v>
      </c>
      <c r="X262">
        <v>412917512</v>
      </c>
      <c r="Y262">
        <f t="shared" si="81"/>
        <v>0.84</v>
      </c>
      <c r="AA262">
        <v>0</v>
      </c>
      <c r="AB262">
        <v>436.88</v>
      </c>
      <c r="AC262">
        <v>477.98</v>
      </c>
      <c r="AD262">
        <v>0</v>
      </c>
      <c r="AE262">
        <v>0</v>
      </c>
      <c r="AF262">
        <v>346.73</v>
      </c>
      <c r="AG262">
        <v>477.98</v>
      </c>
      <c r="AH262">
        <v>0</v>
      </c>
      <c r="AI262">
        <v>1</v>
      </c>
      <c r="AJ262">
        <v>1.26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0.84</v>
      </c>
      <c r="AU262" t="s">
        <v>3</v>
      </c>
      <c r="AV262">
        <v>1</v>
      </c>
      <c r="AW262">
        <v>2</v>
      </c>
      <c r="AX262">
        <v>312165006</v>
      </c>
      <c r="AY262">
        <v>1</v>
      </c>
      <c r="AZ262">
        <v>0</v>
      </c>
      <c r="BA262">
        <v>292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291.25319999999999</v>
      </c>
      <c r="BL262">
        <v>401.50319999999999</v>
      </c>
      <c r="BM262">
        <v>0</v>
      </c>
      <c r="BN262">
        <v>0</v>
      </c>
      <c r="BO262">
        <v>0.84</v>
      </c>
      <c r="BP262">
        <v>1</v>
      </c>
      <c r="BQ262">
        <v>0</v>
      </c>
      <c r="BR262">
        <v>291.25319999999999</v>
      </c>
      <c r="BS262">
        <v>401.50319999999999</v>
      </c>
      <c r="BT262">
        <v>0</v>
      </c>
      <c r="BU262">
        <v>0</v>
      </c>
      <c r="BV262">
        <v>0.84</v>
      </c>
      <c r="BW262">
        <v>1</v>
      </c>
      <c r="CV262">
        <v>0</v>
      </c>
      <c r="CW262">
        <f>ROUND(Y262*Source!I317*DO262,7)</f>
        <v>5.04</v>
      </c>
      <c r="CX262">
        <f>ROUND(Y262*Source!I317,7)</f>
        <v>5.04</v>
      </c>
      <c r="CY262">
        <f>AB262</f>
        <v>436.88</v>
      </c>
      <c r="CZ262">
        <f>AF262</f>
        <v>346.73</v>
      </c>
      <c r="DA262">
        <f>AJ262</f>
        <v>1.26</v>
      </c>
      <c r="DB262">
        <f t="shared" si="82"/>
        <v>291.25</v>
      </c>
      <c r="DC262">
        <f t="shared" si="83"/>
        <v>401.5</v>
      </c>
      <c r="DD262" t="s">
        <v>3</v>
      </c>
      <c r="DE262" t="s">
        <v>3</v>
      </c>
      <c r="DF262">
        <f t="shared" si="77"/>
        <v>0</v>
      </c>
      <c r="DG262">
        <f>ROUND(ROUND(AF262*AJ262,2)*CX262,2)</f>
        <v>2201.88</v>
      </c>
      <c r="DH262">
        <f t="shared" si="79"/>
        <v>2409.02</v>
      </c>
      <c r="DI262">
        <f t="shared" si="80"/>
        <v>0</v>
      </c>
      <c r="DJ262">
        <f>DG262+DH262</f>
        <v>4610.8999999999996</v>
      </c>
      <c r="DK262">
        <v>1</v>
      </c>
      <c r="DL262" t="s">
        <v>605</v>
      </c>
      <c r="DM262">
        <v>4</v>
      </c>
      <c r="DN262" t="s">
        <v>595</v>
      </c>
      <c r="DO262">
        <v>1</v>
      </c>
    </row>
    <row r="263" spans="1:119" x14ac:dyDescent="0.2">
      <c r="A263">
        <f>ROW(Source!A317)</f>
        <v>317</v>
      </c>
      <c r="B263">
        <v>312163570</v>
      </c>
      <c r="C263">
        <v>312164997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602</v>
      </c>
      <c r="J263" t="s">
        <v>603</v>
      </c>
      <c r="K263" t="s">
        <v>604</v>
      </c>
      <c r="L263">
        <v>1368</v>
      </c>
      <c r="N263">
        <v>1011</v>
      </c>
      <c r="O263" t="s">
        <v>384</v>
      </c>
      <c r="P263" t="s">
        <v>384</v>
      </c>
      <c r="Q263">
        <v>1</v>
      </c>
      <c r="W263">
        <v>0</v>
      </c>
      <c r="X263">
        <v>721652621</v>
      </c>
      <c r="Y263">
        <f t="shared" si="81"/>
        <v>0.09</v>
      </c>
      <c r="AA263">
        <v>0</v>
      </c>
      <c r="AB263">
        <v>544.70000000000005</v>
      </c>
      <c r="AC263">
        <v>477.98</v>
      </c>
      <c r="AD263">
        <v>0</v>
      </c>
      <c r="AE263">
        <v>0</v>
      </c>
      <c r="AF263">
        <v>544.70000000000005</v>
      </c>
      <c r="AG263">
        <v>477.98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0.09</v>
      </c>
      <c r="AU263" t="s">
        <v>3</v>
      </c>
      <c r="AV263">
        <v>1</v>
      </c>
      <c r="AW263">
        <v>2</v>
      </c>
      <c r="AX263">
        <v>312165007</v>
      </c>
      <c r="AY263">
        <v>1</v>
      </c>
      <c r="AZ263">
        <v>0</v>
      </c>
      <c r="BA263">
        <v>293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49.023000000000003</v>
      </c>
      <c r="BL263">
        <v>43.0182</v>
      </c>
      <c r="BM263">
        <v>0</v>
      </c>
      <c r="BN263">
        <v>0</v>
      </c>
      <c r="BO263">
        <v>0.09</v>
      </c>
      <c r="BP263">
        <v>1</v>
      </c>
      <c r="BQ263">
        <v>0</v>
      </c>
      <c r="BR263">
        <v>49.023000000000003</v>
      </c>
      <c r="BS263">
        <v>43.0182</v>
      </c>
      <c r="BT263">
        <v>0</v>
      </c>
      <c r="BU263">
        <v>0</v>
      </c>
      <c r="BV263">
        <v>0.09</v>
      </c>
      <c r="BW263">
        <v>1</v>
      </c>
      <c r="CV263">
        <v>0</v>
      </c>
      <c r="CW263">
        <f>ROUND(Y263*Source!I317*DO263,7)</f>
        <v>0.54</v>
      </c>
      <c r="CX263">
        <f>ROUND(Y263*Source!I317,7)</f>
        <v>0.54</v>
      </c>
      <c r="CY263">
        <f>AB263</f>
        <v>544.70000000000005</v>
      </c>
      <c r="CZ263">
        <f>AF263</f>
        <v>544.70000000000005</v>
      </c>
      <c r="DA263">
        <f>AJ263</f>
        <v>1</v>
      </c>
      <c r="DB263">
        <f t="shared" si="82"/>
        <v>49.02</v>
      </c>
      <c r="DC263">
        <f t="shared" si="83"/>
        <v>43.02</v>
      </c>
      <c r="DD263" t="s">
        <v>3</v>
      </c>
      <c r="DE263" t="s">
        <v>3</v>
      </c>
      <c r="DF263">
        <f t="shared" si="77"/>
        <v>0</v>
      </c>
      <c r="DG263">
        <f t="shared" ref="DG263:DG279" si="84">ROUND(ROUND(AF263,2)*CX263,2)</f>
        <v>294.14</v>
      </c>
      <c r="DH263">
        <f t="shared" si="79"/>
        <v>258.11</v>
      </c>
      <c r="DI263">
        <f t="shared" si="80"/>
        <v>0</v>
      </c>
      <c r="DJ263">
        <f>DG263+DH263</f>
        <v>552.25</v>
      </c>
      <c r="DK263">
        <v>1</v>
      </c>
      <c r="DL263" t="s">
        <v>605</v>
      </c>
      <c r="DM263">
        <v>4</v>
      </c>
      <c r="DN263" t="s">
        <v>595</v>
      </c>
      <c r="DO263">
        <v>1</v>
      </c>
    </row>
    <row r="264" spans="1:119" x14ac:dyDescent="0.2">
      <c r="A264">
        <f>ROW(Source!A318)</f>
        <v>318</v>
      </c>
      <c r="B264">
        <v>312163570</v>
      </c>
      <c r="C264">
        <v>312184628</v>
      </c>
      <c r="D264">
        <v>75629659</v>
      </c>
      <c r="E264">
        <v>109</v>
      </c>
      <c r="F264">
        <v>1</v>
      </c>
      <c r="G264">
        <v>1</v>
      </c>
      <c r="H264">
        <v>1</v>
      </c>
      <c r="I264" t="s">
        <v>697</v>
      </c>
      <c r="J264" t="s">
        <v>3</v>
      </c>
      <c r="K264" t="s">
        <v>698</v>
      </c>
      <c r="L264">
        <v>1191</v>
      </c>
      <c r="N264">
        <v>1013</v>
      </c>
      <c r="O264" t="s">
        <v>595</v>
      </c>
      <c r="P264" t="s">
        <v>595</v>
      </c>
      <c r="Q264">
        <v>1</v>
      </c>
      <c r="W264">
        <v>0</v>
      </c>
      <c r="X264">
        <v>1893946532</v>
      </c>
      <c r="Y264">
        <f t="shared" si="81"/>
        <v>1.24</v>
      </c>
      <c r="AA264">
        <v>0</v>
      </c>
      <c r="AB264">
        <v>0</v>
      </c>
      <c r="AC264">
        <v>0</v>
      </c>
      <c r="AD264">
        <v>451.23</v>
      </c>
      <c r="AE264">
        <v>0</v>
      </c>
      <c r="AF264">
        <v>0</v>
      </c>
      <c r="AG264">
        <v>0</v>
      </c>
      <c r="AH264">
        <v>451.23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1.24</v>
      </c>
      <c r="AU264" t="s">
        <v>3</v>
      </c>
      <c r="AV264">
        <v>1</v>
      </c>
      <c r="AW264">
        <v>2</v>
      </c>
      <c r="AX264">
        <v>312184633</v>
      </c>
      <c r="AY264">
        <v>1</v>
      </c>
      <c r="AZ264">
        <v>0</v>
      </c>
      <c r="BA264">
        <v>294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559.52520000000004</v>
      </c>
      <c r="BN264">
        <v>1.24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559.52520000000004</v>
      </c>
      <c r="BU264">
        <v>1.24</v>
      </c>
      <c r="BV264">
        <v>0</v>
      </c>
      <c r="BW264">
        <v>1</v>
      </c>
      <c r="CU264">
        <f>ROUND(AT264*Source!I318*AH264*AL264,2)</f>
        <v>559.53</v>
      </c>
      <c r="CV264">
        <f>ROUND(Y264*Source!I318,7)</f>
        <v>1.24</v>
      </c>
      <c r="CW264">
        <v>0</v>
      </c>
      <c r="CX264">
        <f>ROUND(Y264*Source!I318,7)</f>
        <v>1.24</v>
      </c>
      <c r="CY264">
        <f>AD264</f>
        <v>451.23</v>
      </c>
      <c r="CZ264">
        <f>AH264</f>
        <v>451.23</v>
      </c>
      <c r="DA264">
        <f>AL264</f>
        <v>1</v>
      </c>
      <c r="DB264">
        <f t="shared" si="82"/>
        <v>559.53</v>
      </c>
      <c r="DC264">
        <f t="shared" si="83"/>
        <v>0</v>
      </c>
      <c r="DD264" t="s">
        <v>3</v>
      </c>
      <c r="DE264" t="s">
        <v>3</v>
      </c>
      <c r="DF264">
        <f t="shared" si="77"/>
        <v>0</v>
      </c>
      <c r="DG264">
        <f t="shared" si="84"/>
        <v>0</v>
      </c>
      <c r="DH264">
        <f t="shared" si="79"/>
        <v>0</v>
      </c>
      <c r="DI264">
        <f t="shared" si="80"/>
        <v>559.53</v>
      </c>
      <c r="DJ264">
        <f>DI264</f>
        <v>559.53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ROW(Source!A318)</f>
        <v>318</v>
      </c>
      <c r="B265">
        <v>312163570</v>
      </c>
      <c r="C265">
        <v>312184628</v>
      </c>
      <c r="D265">
        <v>75629607</v>
      </c>
      <c r="E265">
        <v>109</v>
      </c>
      <c r="F265">
        <v>1</v>
      </c>
      <c r="G265">
        <v>1</v>
      </c>
      <c r="H265">
        <v>1</v>
      </c>
      <c r="I265" t="s">
        <v>596</v>
      </c>
      <c r="J265" t="s">
        <v>3</v>
      </c>
      <c r="K265" t="s">
        <v>597</v>
      </c>
      <c r="L265">
        <v>1191</v>
      </c>
      <c r="N265">
        <v>1013</v>
      </c>
      <c r="O265" t="s">
        <v>595</v>
      </c>
      <c r="P265" t="s">
        <v>595</v>
      </c>
      <c r="Q265">
        <v>1</v>
      </c>
      <c r="W265">
        <v>0</v>
      </c>
      <c r="X265">
        <v>-1417349443</v>
      </c>
      <c r="Y265">
        <f t="shared" si="81"/>
        <v>1.1000000000000001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1.1000000000000001</v>
      </c>
      <c r="AU265" t="s">
        <v>3</v>
      </c>
      <c r="AV265">
        <v>2</v>
      </c>
      <c r="AW265">
        <v>2</v>
      </c>
      <c r="AX265">
        <v>312184634</v>
      </c>
      <c r="AY265">
        <v>1</v>
      </c>
      <c r="AZ265">
        <v>0</v>
      </c>
      <c r="BA265">
        <v>295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ROUND(Y265*Source!I318,7)</f>
        <v>1.1000000000000001</v>
      </c>
      <c r="CY265">
        <f>AD265</f>
        <v>0</v>
      </c>
      <c r="CZ265">
        <f>AH265</f>
        <v>0</v>
      </c>
      <c r="DA265">
        <f>AL265</f>
        <v>1</v>
      </c>
      <c r="DB265">
        <f t="shared" si="82"/>
        <v>0</v>
      </c>
      <c r="DC265">
        <f t="shared" si="83"/>
        <v>0</v>
      </c>
      <c r="DD265" t="s">
        <v>3</v>
      </c>
      <c r="DE265" t="s">
        <v>3</v>
      </c>
      <c r="DF265">
        <f t="shared" ref="DF265:DF274" si="85">ROUND(ROUND(AE265,2)*CX265,2)</f>
        <v>0</v>
      </c>
      <c r="DG265">
        <f t="shared" si="84"/>
        <v>0</v>
      </c>
      <c r="DH265">
        <f t="shared" si="79"/>
        <v>0</v>
      </c>
      <c r="DI265">
        <f t="shared" si="80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ROW(Source!A318)</f>
        <v>318</v>
      </c>
      <c r="B266">
        <v>312163570</v>
      </c>
      <c r="C266">
        <v>312184628</v>
      </c>
      <c r="D266">
        <v>277944474</v>
      </c>
      <c r="E266">
        <v>1</v>
      </c>
      <c r="F266">
        <v>1</v>
      </c>
      <c r="G266">
        <v>1</v>
      </c>
      <c r="H266">
        <v>2</v>
      </c>
      <c r="I266" t="s">
        <v>598</v>
      </c>
      <c r="J266" t="s">
        <v>599</v>
      </c>
      <c r="K266" t="s">
        <v>600</v>
      </c>
      <c r="L266">
        <v>1368</v>
      </c>
      <c r="N266">
        <v>1011</v>
      </c>
      <c r="O266" t="s">
        <v>384</v>
      </c>
      <c r="P266" t="s">
        <v>384</v>
      </c>
      <c r="Q266">
        <v>1</v>
      </c>
      <c r="W266">
        <v>0</v>
      </c>
      <c r="X266">
        <v>-1366301975</v>
      </c>
      <c r="Y266">
        <f t="shared" si="81"/>
        <v>1.04</v>
      </c>
      <c r="AA266">
        <v>0</v>
      </c>
      <c r="AB266">
        <v>1811.82</v>
      </c>
      <c r="AC266">
        <v>549.32000000000005</v>
      </c>
      <c r="AD266">
        <v>0</v>
      </c>
      <c r="AE266">
        <v>0</v>
      </c>
      <c r="AF266">
        <v>1811.82</v>
      </c>
      <c r="AG266">
        <v>549.32000000000005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1.04</v>
      </c>
      <c r="AU266" t="s">
        <v>3</v>
      </c>
      <c r="AV266">
        <v>1</v>
      </c>
      <c r="AW266">
        <v>2</v>
      </c>
      <c r="AX266">
        <v>312184635</v>
      </c>
      <c r="AY266">
        <v>1</v>
      </c>
      <c r="AZ266">
        <v>0</v>
      </c>
      <c r="BA266">
        <v>296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1884.2927999999999</v>
      </c>
      <c r="BL266">
        <v>571.29280000000006</v>
      </c>
      <c r="BM266">
        <v>0</v>
      </c>
      <c r="BN266">
        <v>0</v>
      </c>
      <c r="BO266">
        <v>1.04</v>
      </c>
      <c r="BP266">
        <v>1</v>
      </c>
      <c r="BQ266">
        <v>0</v>
      </c>
      <c r="BR266">
        <v>1884.2927999999999</v>
      </c>
      <c r="BS266">
        <v>571.29280000000006</v>
      </c>
      <c r="BT266">
        <v>0</v>
      </c>
      <c r="BU266">
        <v>0</v>
      </c>
      <c r="BV266">
        <v>1.04</v>
      </c>
      <c r="BW266">
        <v>1</v>
      </c>
      <c r="CV266">
        <v>0</v>
      </c>
      <c r="CW266">
        <f>ROUND(Y266*Source!I318*DO266,7)</f>
        <v>1.04</v>
      </c>
      <c r="CX266">
        <f>ROUND(Y266*Source!I318,7)</f>
        <v>1.04</v>
      </c>
      <c r="CY266">
        <f>AB266</f>
        <v>1811.82</v>
      </c>
      <c r="CZ266">
        <f>AF266</f>
        <v>1811.82</v>
      </c>
      <c r="DA266">
        <f>AJ266</f>
        <v>1</v>
      </c>
      <c r="DB266">
        <f t="shared" si="82"/>
        <v>1884.29</v>
      </c>
      <c r="DC266">
        <f t="shared" si="83"/>
        <v>571.29</v>
      </c>
      <c r="DD266" t="s">
        <v>3</v>
      </c>
      <c r="DE266" t="s">
        <v>3</v>
      </c>
      <c r="DF266">
        <f t="shared" si="85"/>
        <v>0</v>
      </c>
      <c r="DG266">
        <f t="shared" si="84"/>
        <v>1884.29</v>
      </c>
      <c r="DH266">
        <f t="shared" si="79"/>
        <v>571.29</v>
      </c>
      <c r="DI266">
        <f t="shared" si="80"/>
        <v>0</v>
      </c>
      <c r="DJ266">
        <f>DG266+DH266</f>
        <v>2455.58</v>
      </c>
      <c r="DK266">
        <v>1</v>
      </c>
      <c r="DL266" t="s">
        <v>601</v>
      </c>
      <c r="DM266">
        <v>5</v>
      </c>
      <c r="DN266" t="s">
        <v>595</v>
      </c>
      <c r="DO266">
        <v>1</v>
      </c>
    </row>
    <row r="267" spans="1:119" x14ac:dyDescent="0.2">
      <c r="A267">
        <f>ROW(Source!A318)</f>
        <v>318</v>
      </c>
      <c r="B267">
        <v>312163570</v>
      </c>
      <c r="C267">
        <v>312184628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602</v>
      </c>
      <c r="J267" t="s">
        <v>603</v>
      </c>
      <c r="K267" t="s">
        <v>604</v>
      </c>
      <c r="L267">
        <v>1368</v>
      </c>
      <c r="N267">
        <v>1011</v>
      </c>
      <c r="O267" t="s">
        <v>384</v>
      </c>
      <c r="P267" t="s">
        <v>384</v>
      </c>
      <c r="Q267">
        <v>1</v>
      </c>
      <c r="W267">
        <v>0</v>
      </c>
      <c r="X267">
        <v>721652621</v>
      </c>
      <c r="Y267">
        <f t="shared" si="81"/>
        <v>0.06</v>
      </c>
      <c r="AA267">
        <v>0</v>
      </c>
      <c r="AB267">
        <v>544.70000000000005</v>
      </c>
      <c r="AC267">
        <v>477.98</v>
      </c>
      <c r="AD267">
        <v>0</v>
      </c>
      <c r="AE267">
        <v>0</v>
      </c>
      <c r="AF267">
        <v>544.70000000000005</v>
      </c>
      <c r="AG267">
        <v>477.98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0.06</v>
      </c>
      <c r="AU267" t="s">
        <v>3</v>
      </c>
      <c r="AV267">
        <v>1</v>
      </c>
      <c r="AW267">
        <v>2</v>
      </c>
      <c r="AX267">
        <v>312184636</v>
      </c>
      <c r="AY267">
        <v>1</v>
      </c>
      <c r="AZ267">
        <v>0</v>
      </c>
      <c r="BA267">
        <v>297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32.682000000000002</v>
      </c>
      <c r="BL267">
        <v>28.678799999999999</v>
      </c>
      <c r="BM267">
        <v>0</v>
      </c>
      <c r="BN267">
        <v>0</v>
      </c>
      <c r="BO267">
        <v>0.06</v>
      </c>
      <c r="BP267">
        <v>1</v>
      </c>
      <c r="BQ267">
        <v>0</v>
      </c>
      <c r="BR267">
        <v>32.682000000000002</v>
      </c>
      <c r="BS267">
        <v>28.678799999999999</v>
      </c>
      <c r="BT267">
        <v>0</v>
      </c>
      <c r="BU267">
        <v>0</v>
      </c>
      <c r="BV267">
        <v>0.06</v>
      </c>
      <c r="BW267">
        <v>1</v>
      </c>
      <c r="CV267">
        <v>0</v>
      </c>
      <c r="CW267">
        <f>ROUND(Y267*Source!I318*DO267,7)</f>
        <v>0.06</v>
      </c>
      <c r="CX267">
        <f>ROUND(Y267*Source!I318,7)</f>
        <v>0.06</v>
      </c>
      <c r="CY267">
        <f>AB267</f>
        <v>544.70000000000005</v>
      </c>
      <c r="CZ267">
        <f>AF267</f>
        <v>544.70000000000005</v>
      </c>
      <c r="DA267">
        <f>AJ267</f>
        <v>1</v>
      </c>
      <c r="DB267">
        <f t="shared" si="82"/>
        <v>32.68</v>
      </c>
      <c r="DC267">
        <f t="shared" si="83"/>
        <v>28.68</v>
      </c>
      <c r="DD267" t="s">
        <v>3</v>
      </c>
      <c r="DE267" t="s">
        <v>3</v>
      </c>
      <c r="DF267">
        <f t="shared" si="85"/>
        <v>0</v>
      </c>
      <c r="DG267">
        <f t="shared" si="84"/>
        <v>32.68</v>
      </c>
      <c r="DH267">
        <f t="shared" si="79"/>
        <v>28.68</v>
      </c>
      <c r="DI267">
        <f t="shared" si="80"/>
        <v>0</v>
      </c>
      <c r="DJ267">
        <f>DG267+DH267</f>
        <v>61.36</v>
      </c>
      <c r="DK267">
        <v>1</v>
      </c>
      <c r="DL267" t="s">
        <v>605</v>
      </c>
      <c r="DM267">
        <v>4</v>
      </c>
      <c r="DN267" t="s">
        <v>595</v>
      </c>
      <c r="DO267">
        <v>1</v>
      </c>
    </row>
    <row r="268" spans="1:119" x14ac:dyDescent="0.2">
      <c r="A268">
        <f>ROW(Source!A319)</f>
        <v>319</v>
      </c>
      <c r="B268">
        <v>312163570</v>
      </c>
      <c r="C268">
        <v>312165008</v>
      </c>
      <c r="D268">
        <v>277560291</v>
      </c>
      <c r="E268">
        <v>109</v>
      </c>
      <c r="F268">
        <v>1</v>
      </c>
      <c r="G268">
        <v>1</v>
      </c>
      <c r="H268">
        <v>1</v>
      </c>
      <c r="I268" t="s">
        <v>699</v>
      </c>
      <c r="J268" t="s">
        <v>3</v>
      </c>
      <c r="K268" t="s">
        <v>700</v>
      </c>
      <c r="L268">
        <v>1191</v>
      </c>
      <c r="N268">
        <v>1013</v>
      </c>
      <c r="O268" t="s">
        <v>595</v>
      </c>
      <c r="P268" t="s">
        <v>595</v>
      </c>
      <c r="Q268">
        <v>1</v>
      </c>
      <c r="W268">
        <v>0</v>
      </c>
      <c r="X268">
        <v>-1810713292</v>
      </c>
      <c r="Y268">
        <f>(AT268*ROUND((0.3*1.05),7))</f>
        <v>0.11024999999999999</v>
      </c>
      <c r="AA268">
        <v>0</v>
      </c>
      <c r="AB268">
        <v>0</v>
      </c>
      <c r="AC268">
        <v>0</v>
      </c>
      <c r="AD268">
        <v>456.58</v>
      </c>
      <c r="AE268">
        <v>0</v>
      </c>
      <c r="AF268">
        <v>0</v>
      </c>
      <c r="AG268">
        <v>0</v>
      </c>
      <c r="AH268">
        <v>456.58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0.35</v>
      </c>
      <c r="AU268" t="s">
        <v>302</v>
      </c>
      <c r="AV268">
        <v>1</v>
      </c>
      <c r="AW268">
        <v>2</v>
      </c>
      <c r="AX268">
        <v>312165012</v>
      </c>
      <c r="AY268">
        <v>1</v>
      </c>
      <c r="AZ268">
        <v>0</v>
      </c>
      <c r="BA268">
        <v>298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159.803</v>
      </c>
      <c r="BN268">
        <v>0.35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50.337944999999998</v>
      </c>
      <c r="BU268">
        <v>0.11025</v>
      </c>
      <c r="BV268">
        <v>0</v>
      </c>
      <c r="BW268">
        <v>1</v>
      </c>
      <c r="CU268">
        <f>ROUND(AT268*Source!I319*AH268*AL268,2)</f>
        <v>799.02</v>
      </c>
      <c r="CV268">
        <f>ROUND(Y268*Source!I319,7)</f>
        <v>0.55125000000000002</v>
      </c>
      <c r="CW268">
        <v>0</v>
      </c>
      <c r="CX268">
        <f>ROUND(Y268*Source!I319,7)</f>
        <v>0.55125000000000002</v>
      </c>
      <c r="CY268">
        <f>AD268</f>
        <v>456.58</v>
      </c>
      <c r="CZ268">
        <f>AH268</f>
        <v>456.58</v>
      </c>
      <c r="DA268">
        <f>AL268</f>
        <v>1</v>
      </c>
      <c r="DB268">
        <f>ROUND((ROUND(AT268*CZ268,2)*ROUND((0.3*1.05),7)),6)</f>
        <v>50.337000000000003</v>
      </c>
      <c r="DC268">
        <f>ROUND((ROUND(AT268*AG268,2)*ROUND((0.3*1.05),7)),6)</f>
        <v>0</v>
      </c>
      <c r="DD268" t="s">
        <v>3</v>
      </c>
      <c r="DE268" t="s">
        <v>3</v>
      </c>
      <c r="DF268">
        <f t="shared" si="85"/>
        <v>0</v>
      </c>
      <c r="DG268">
        <f t="shared" si="84"/>
        <v>0</v>
      </c>
      <c r="DH268">
        <f t="shared" si="79"/>
        <v>0</v>
      </c>
      <c r="DI268">
        <f t="shared" si="80"/>
        <v>251.69</v>
      </c>
      <c r="DJ268">
        <f>DI268</f>
        <v>251.69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ROW(Source!A319)</f>
        <v>319</v>
      </c>
      <c r="B269">
        <v>312163570</v>
      </c>
      <c r="C269">
        <v>312165008</v>
      </c>
      <c r="D269">
        <v>277560491</v>
      </c>
      <c r="E269">
        <v>109</v>
      </c>
      <c r="F269">
        <v>1</v>
      </c>
      <c r="G269">
        <v>1</v>
      </c>
      <c r="H269">
        <v>1</v>
      </c>
      <c r="I269" t="s">
        <v>596</v>
      </c>
      <c r="J269" t="s">
        <v>3</v>
      </c>
      <c r="K269" t="s">
        <v>597</v>
      </c>
      <c r="L269">
        <v>1191</v>
      </c>
      <c r="N269">
        <v>1013</v>
      </c>
      <c r="O269" t="s">
        <v>595</v>
      </c>
      <c r="P269" t="s">
        <v>595</v>
      </c>
      <c r="Q269">
        <v>1</v>
      </c>
      <c r="W269">
        <v>0</v>
      </c>
      <c r="X269">
        <v>-1417349443</v>
      </c>
      <c r="Y269">
        <f>(AT269*ROUND(0.3,7))</f>
        <v>4.4999999999999998E-2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0.15</v>
      </c>
      <c r="AU269" t="s">
        <v>199</v>
      </c>
      <c r="AV269">
        <v>2</v>
      </c>
      <c r="AW269">
        <v>2</v>
      </c>
      <c r="AX269">
        <v>312165013</v>
      </c>
      <c r="AY269">
        <v>1</v>
      </c>
      <c r="AZ269">
        <v>0</v>
      </c>
      <c r="BA269">
        <v>299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ROUND(Y269*Source!I319,7)</f>
        <v>0.22500000000000001</v>
      </c>
      <c r="CY269">
        <f>AD269</f>
        <v>0</v>
      </c>
      <c r="CZ269">
        <f>AH269</f>
        <v>0</v>
      </c>
      <c r="DA269">
        <f>AL269</f>
        <v>1</v>
      </c>
      <c r="DB269">
        <f>ROUND((ROUND(AT269*CZ269,2)*ROUND(0.3,7)),6)</f>
        <v>0</v>
      </c>
      <c r="DC269">
        <f>ROUND((ROUND(AT269*AG269,2)*ROUND(0.3,7)),6)</f>
        <v>0</v>
      </c>
      <c r="DD269" t="s">
        <v>3</v>
      </c>
      <c r="DE269" t="s">
        <v>3</v>
      </c>
      <c r="DF269">
        <f t="shared" si="85"/>
        <v>0</v>
      </c>
      <c r="DG269">
        <f t="shared" si="84"/>
        <v>0</v>
      </c>
      <c r="DH269">
        <f t="shared" si="79"/>
        <v>0</v>
      </c>
      <c r="DI269">
        <f t="shared" si="80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ROW(Source!A319)</f>
        <v>319</v>
      </c>
      <c r="B270">
        <v>312163570</v>
      </c>
      <c r="C270">
        <v>312165008</v>
      </c>
      <c r="D270">
        <v>277944622</v>
      </c>
      <c r="E270">
        <v>1</v>
      </c>
      <c r="F270">
        <v>1</v>
      </c>
      <c r="G270">
        <v>1</v>
      </c>
      <c r="H270">
        <v>2</v>
      </c>
      <c r="I270" t="s">
        <v>629</v>
      </c>
      <c r="J270" t="s">
        <v>630</v>
      </c>
      <c r="K270" t="s">
        <v>631</v>
      </c>
      <c r="L270">
        <v>1368</v>
      </c>
      <c r="N270">
        <v>1011</v>
      </c>
      <c r="O270" t="s">
        <v>384</v>
      </c>
      <c r="P270" t="s">
        <v>384</v>
      </c>
      <c r="Q270">
        <v>1</v>
      </c>
      <c r="W270">
        <v>0</v>
      </c>
      <c r="X270">
        <v>-776243211</v>
      </c>
      <c r="Y270">
        <f>(AT270*ROUND(0.3,7))</f>
        <v>4.4999999999999998E-2</v>
      </c>
      <c r="AA270">
        <v>0</v>
      </c>
      <c r="AB270">
        <v>1472.33</v>
      </c>
      <c r="AC270">
        <v>642.05999999999995</v>
      </c>
      <c r="AD270">
        <v>0</v>
      </c>
      <c r="AE270">
        <v>0</v>
      </c>
      <c r="AF270">
        <v>1472.33</v>
      </c>
      <c r="AG270">
        <v>642.05999999999995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0.15</v>
      </c>
      <c r="AU270" t="s">
        <v>199</v>
      </c>
      <c r="AV270">
        <v>1</v>
      </c>
      <c r="AW270">
        <v>2</v>
      </c>
      <c r="AX270">
        <v>312165014</v>
      </c>
      <c r="AY270">
        <v>1</v>
      </c>
      <c r="AZ270">
        <v>0</v>
      </c>
      <c r="BA270">
        <v>300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220.84949999999998</v>
      </c>
      <c r="BL270">
        <v>96.308999999999983</v>
      </c>
      <c r="BM270">
        <v>0</v>
      </c>
      <c r="BN270">
        <v>0</v>
      </c>
      <c r="BO270">
        <v>0.15</v>
      </c>
      <c r="BP270">
        <v>1</v>
      </c>
      <c r="BQ270">
        <v>0</v>
      </c>
      <c r="BR270">
        <v>66.25484999999999</v>
      </c>
      <c r="BS270">
        <v>28.892699999999998</v>
      </c>
      <c r="BT270">
        <v>0</v>
      </c>
      <c r="BU270">
        <v>0</v>
      </c>
      <c r="BV270">
        <v>4.4999999999999998E-2</v>
      </c>
      <c r="BW270">
        <v>1</v>
      </c>
      <c r="CV270">
        <v>0</v>
      </c>
      <c r="CW270">
        <f>ROUND(Y270*Source!I319*DO270,7)</f>
        <v>0.22500000000000001</v>
      </c>
      <c r="CX270">
        <f>ROUND(Y270*Source!I319,7)</f>
        <v>0.22500000000000001</v>
      </c>
      <c r="CY270">
        <f>AB270</f>
        <v>1472.33</v>
      </c>
      <c r="CZ270">
        <f>AF270</f>
        <v>1472.33</v>
      </c>
      <c r="DA270">
        <f>AJ270</f>
        <v>1</v>
      </c>
      <c r="DB270">
        <f>ROUND((ROUND(AT270*CZ270,2)*ROUND(0.3,7)),6)</f>
        <v>66.254999999999995</v>
      </c>
      <c r="DC270">
        <f>ROUND((ROUND(AT270*AG270,2)*ROUND(0.3,7)),6)</f>
        <v>28.893000000000001</v>
      </c>
      <c r="DD270" t="s">
        <v>3</v>
      </c>
      <c r="DE270" t="s">
        <v>3</v>
      </c>
      <c r="DF270">
        <f t="shared" si="85"/>
        <v>0</v>
      </c>
      <c r="DG270">
        <f t="shared" si="84"/>
        <v>331.27</v>
      </c>
      <c r="DH270">
        <f t="shared" si="79"/>
        <v>144.46</v>
      </c>
      <c r="DI270">
        <f t="shared" si="80"/>
        <v>0</v>
      </c>
      <c r="DJ270">
        <f>DG270+DH270</f>
        <v>475.73</v>
      </c>
      <c r="DK270">
        <v>1</v>
      </c>
      <c r="DL270" t="s">
        <v>632</v>
      </c>
      <c r="DM270">
        <v>6</v>
      </c>
      <c r="DN270" t="s">
        <v>595</v>
      </c>
      <c r="DO270">
        <v>1</v>
      </c>
    </row>
    <row r="271" spans="1:119" x14ac:dyDescent="0.2">
      <c r="A271">
        <f>ROW(Source!A320)</f>
        <v>320</v>
      </c>
      <c r="B271">
        <v>312163570</v>
      </c>
      <c r="C271">
        <v>312165016</v>
      </c>
      <c r="D271">
        <v>277560324</v>
      </c>
      <c r="E271">
        <v>109</v>
      </c>
      <c r="F271">
        <v>1</v>
      </c>
      <c r="G271">
        <v>1</v>
      </c>
      <c r="H271">
        <v>1</v>
      </c>
      <c r="I271" t="s">
        <v>627</v>
      </c>
      <c r="J271" t="s">
        <v>3</v>
      </c>
      <c r="K271" t="s">
        <v>628</v>
      </c>
      <c r="L271">
        <v>1191</v>
      </c>
      <c r="N271">
        <v>1013</v>
      </c>
      <c r="O271" t="s">
        <v>595</v>
      </c>
      <c r="P271" t="s">
        <v>595</v>
      </c>
      <c r="Q271">
        <v>1</v>
      </c>
      <c r="W271">
        <v>0</v>
      </c>
      <c r="X271">
        <v>432497713</v>
      </c>
      <c r="Y271">
        <f>(AT271*ROUND(0.6,7))</f>
        <v>0.51600000000000001</v>
      </c>
      <c r="AA271">
        <v>0</v>
      </c>
      <c r="AB271">
        <v>0</v>
      </c>
      <c r="AC271">
        <v>0</v>
      </c>
      <c r="AD271">
        <v>520.78</v>
      </c>
      <c r="AE271">
        <v>0</v>
      </c>
      <c r="AF271">
        <v>0</v>
      </c>
      <c r="AG271">
        <v>0</v>
      </c>
      <c r="AH271">
        <v>520.78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0.86</v>
      </c>
      <c r="AU271" t="s">
        <v>307</v>
      </c>
      <c r="AV271">
        <v>1</v>
      </c>
      <c r="AW271">
        <v>2</v>
      </c>
      <c r="AX271">
        <v>312165024</v>
      </c>
      <c r="AY271">
        <v>1</v>
      </c>
      <c r="AZ271">
        <v>0</v>
      </c>
      <c r="BA271">
        <v>302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447.87079999999997</v>
      </c>
      <c r="BN271">
        <v>0.86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268.72248000000002</v>
      </c>
      <c r="BU271">
        <v>0.51600000000000001</v>
      </c>
      <c r="BV271">
        <v>0</v>
      </c>
      <c r="BW271">
        <v>1</v>
      </c>
      <c r="CU271">
        <f>ROUND(AT271*Source!I320*AH271*AL271,2)</f>
        <v>1791.48</v>
      </c>
      <c r="CV271">
        <f>ROUND(Y271*Source!I320,7)</f>
        <v>2.0640000000000001</v>
      </c>
      <c r="CW271">
        <v>0</v>
      </c>
      <c r="CX271">
        <f>ROUND(Y271*Source!I320,7)</f>
        <v>2.0640000000000001</v>
      </c>
      <c r="CY271">
        <f>AD271</f>
        <v>520.78</v>
      </c>
      <c r="CZ271">
        <f>AH271</f>
        <v>520.78</v>
      </c>
      <c r="DA271">
        <f>AL271</f>
        <v>1</v>
      </c>
      <c r="DB271">
        <f>ROUND((ROUND(AT271*CZ271,2)*ROUND(0.6,7)),6)</f>
        <v>268.72199999999998</v>
      </c>
      <c r="DC271">
        <f>ROUND((ROUND(AT271*AG271,2)*ROUND(0.6,7)),6)</f>
        <v>0</v>
      </c>
      <c r="DD271" t="s">
        <v>3</v>
      </c>
      <c r="DE271" t="s">
        <v>3</v>
      </c>
      <c r="DF271">
        <f t="shared" si="85"/>
        <v>0</v>
      </c>
      <c r="DG271">
        <f t="shared" si="84"/>
        <v>0</v>
      </c>
      <c r="DH271">
        <f t="shared" si="79"/>
        <v>0</v>
      </c>
      <c r="DI271">
        <f t="shared" si="80"/>
        <v>1074.8900000000001</v>
      </c>
      <c r="DJ271">
        <f>DI271</f>
        <v>1074.8900000000001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ROW(Source!A320)</f>
        <v>320</v>
      </c>
      <c r="B272">
        <v>312163570</v>
      </c>
      <c r="C272">
        <v>312165016</v>
      </c>
      <c r="D272">
        <v>277560491</v>
      </c>
      <c r="E272">
        <v>109</v>
      </c>
      <c r="F272">
        <v>1</v>
      </c>
      <c r="G272">
        <v>1</v>
      </c>
      <c r="H272">
        <v>1</v>
      </c>
      <c r="I272" t="s">
        <v>596</v>
      </c>
      <c r="J272" t="s">
        <v>3</v>
      </c>
      <c r="K272" t="s">
        <v>597</v>
      </c>
      <c r="L272">
        <v>1191</v>
      </c>
      <c r="N272">
        <v>1013</v>
      </c>
      <c r="O272" t="s">
        <v>595</v>
      </c>
      <c r="P272" t="s">
        <v>595</v>
      </c>
      <c r="Q272">
        <v>1</v>
      </c>
      <c r="W272">
        <v>0</v>
      </c>
      <c r="X272">
        <v>-1417349443</v>
      </c>
      <c r="Y272">
        <f>(AT272*ROUND(0.6,7))</f>
        <v>0.12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0.2</v>
      </c>
      <c r="AU272" t="s">
        <v>307</v>
      </c>
      <c r="AV272">
        <v>2</v>
      </c>
      <c r="AW272">
        <v>2</v>
      </c>
      <c r="AX272">
        <v>312165025</v>
      </c>
      <c r="AY272">
        <v>1</v>
      </c>
      <c r="AZ272">
        <v>0</v>
      </c>
      <c r="BA272">
        <v>303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ROUND(Y272*Source!I320,7)</f>
        <v>0.48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ROUND((ROUND(AT272*CZ272,2)*ROUND(0.6,7)),6)</f>
        <v>0</v>
      </c>
      <c r="DC272">
        <f>ROUND((ROUND(AT272*AG272,2)*ROUND(0.6,7)),6)</f>
        <v>0</v>
      </c>
      <c r="DD272" t="s">
        <v>3</v>
      </c>
      <c r="DE272" t="s">
        <v>3</v>
      </c>
      <c r="DF272">
        <f t="shared" si="85"/>
        <v>0</v>
      </c>
      <c r="DG272">
        <f t="shared" si="84"/>
        <v>0</v>
      </c>
      <c r="DH272">
        <f t="shared" si="79"/>
        <v>0</v>
      </c>
      <c r="DI272">
        <f t="shared" si="80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ROW(Source!A320)</f>
        <v>320</v>
      </c>
      <c r="B273">
        <v>312163570</v>
      </c>
      <c r="C273">
        <v>312165016</v>
      </c>
      <c r="D273">
        <v>277944622</v>
      </c>
      <c r="E273">
        <v>1</v>
      </c>
      <c r="F273">
        <v>1</v>
      </c>
      <c r="G273">
        <v>1</v>
      </c>
      <c r="H273">
        <v>2</v>
      </c>
      <c r="I273" t="s">
        <v>629</v>
      </c>
      <c r="J273" t="s">
        <v>630</v>
      </c>
      <c r="K273" t="s">
        <v>631</v>
      </c>
      <c r="L273">
        <v>1368</v>
      </c>
      <c r="N273">
        <v>1011</v>
      </c>
      <c r="O273" t="s">
        <v>384</v>
      </c>
      <c r="P273" t="s">
        <v>384</v>
      </c>
      <c r="Q273">
        <v>1</v>
      </c>
      <c r="W273">
        <v>0</v>
      </c>
      <c r="X273">
        <v>-776243211</v>
      </c>
      <c r="Y273">
        <f>(AT273*ROUND(0.6,7))</f>
        <v>0.06</v>
      </c>
      <c r="AA273">
        <v>0</v>
      </c>
      <c r="AB273">
        <v>1472.33</v>
      </c>
      <c r="AC273">
        <v>642.05999999999995</v>
      </c>
      <c r="AD273">
        <v>0</v>
      </c>
      <c r="AE273">
        <v>0</v>
      </c>
      <c r="AF273">
        <v>1472.33</v>
      </c>
      <c r="AG273">
        <v>642.05999999999995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</v>
      </c>
      <c r="AU273" t="s">
        <v>307</v>
      </c>
      <c r="AV273">
        <v>1</v>
      </c>
      <c r="AW273">
        <v>2</v>
      </c>
      <c r="AX273">
        <v>312165026</v>
      </c>
      <c r="AY273">
        <v>1</v>
      </c>
      <c r="AZ273">
        <v>0</v>
      </c>
      <c r="BA273">
        <v>304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147.233</v>
      </c>
      <c r="BL273">
        <v>64.206000000000003</v>
      </c>
      <c r="BM273">
        <v>0</v>
      </c>
      <c r="BN273">
        <v>0</v>
      </c>
      <c r="BO273">
        <v>0.1</v>
      </c>
      <c r="BP273">
        <v>1</v>
      </c>
      <c r="BQ273">
        <v>0</v>
      </c>
      <c r="BR273">
        <v>88.339799999999997</v>
      </c>
      <c r="BS273">
        <v>38.523599999999995</v>
      </c>
      <c r="BT273">
        <v>0</v>
      </c>
      <c r="BU273">
        <v>0</v>
      </c>
      <c r="BV273">
        <v>0.06</v>
      </c>
      <c r="BW273">
        <v>1</v>
      </c>
      <c r="CV273">
        <v>0</v>
      </c>
      <c r="CW273">
        <f>ROUND(Y273*Source!I320*DO273,7)</f>
        <v>0.24</v>
      </c>
      <c r="CX273">
        <f>ROUND(Y273*Source!I320,7)</f>
        <v>0.24</v>
      </c>
      <c r="CY273">
        <f>AB273</f>
        <v>1472.33</v>
      </c>
      <c r="CZ273">
        <f>AF273</f>
        <v>1472.33</v>
      </c>
      <c r="DA273">
        <f>AJ273</f>
        <v>1</v>
      </c>
      <c r="DB273">
        <f>ROUND((ROUND(AT273*CZ273,2)*ROUND(0.6,7)),6)</f>
        <v>88.337999999999994</v>
      </c>
      <c r="DC273">
        <f>ROUND((ROUND(AT273*AG273,2)*ROUND(0.6,7)),6)</f>
        <v>38.526000000000003</v>
      </c>
      <c r="DD273" t="s">
        <v>3</v>
      </c>
      <c r="DE273" t="s">
        <v>3</v>
      </c>
      <c r="DF273">
        <f t="shared" si="85"/>
        <v>0</v>
      </c>
      <c r="DG273">
        <f t="shared" si="84"/>
        <v>353.36</v>
      </c>
      <c r="DH273">
        <f t="shared" si="79"/>
        <v>154.09</v>
      </c>
      <c r="DI273">
        <f t="shared" si="80"/>
        <v>0</v>
      </c>
      <c r="DJ273">
        <f>DG273+DH273</f>
        <v>507.45000000000005</v>
      </c>
      <c r="DK273">
        <v>1</v>
      </c>
      <c r="DL273" t="s">
        <v>632</v>
      </c>
      <c r="DM273">
        <v>6</v>
      </c>
      <c r="DN273" t="s">
        <v>595</v>
      </c>
      <c r="DO273">
        <v>1</v>
      </c>
    </row>
    <row r="274" spans="1:119" x14ac:dyDescent="0.2">
      <c r="A274">
        <f>ROW(Source!A320)</f>
        <v>320</v>
      </c>
      <c r="B274">
        <v>312163570</v>
      </c>
      <c r="C274">
        <v>312165016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602</v>
      </c>
      <c r="J274" t="s">
        <v>603</v>
      </c>
      <c r="K274" t="s">
        <v>604</v>
      </c>
      <c r="L274">
        <v>1368</v>
      </c>
      <c r="N274">
        <v>1011</v>
      </c>
      <c r="O274" t="s">
        <v>384</v>
      </c>
      <c r="P274" t="s">
        <v>384</v>
      </c>
      <c r="Q274">
        <v>1</v>
      </c>
      <c r="W274">
        <v>0</v>
      </c>
      <c r="X274">
        <v>721652621</v>
      </c>
      <c r="Y274">
        <f>(AT274*ROUND(0.6,7))</f>
        <v>0.06</v>
      </c>
      <c r="AA274">
        <v>0</v>
      </c>
      <c r="AB274">
        <v>544.70000000000005</v>
      </c>
      <c r="AC274">
        <v>477.98</v>
      </c>
      <c r="AD274">
        <v>0</v>
      </c>
      <c r="AE274">
        <v>0</v>
      </c>
      <c r="AF274">
        <v>544.70000000000005</v>
      </c>
      <c r="AG274">
        <v>477.98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</v>
      </c>
      <c r="AU274" t="s">
        <v>307</v>
      </c>
      <c r="AV274">
        <v>1</v>
      </c>
      <c r="AW274">
        <v>2</v>
      </c>
      <c r="AX274">
        <v>312165027</v>
      </c>
      <c r="AY274">
        <v>1</v>
      </c>
      <c r="AZ274">
        <v>0</v>
      </c>
      <c r="BA274">
        <v>305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54.470000000000006</v>
      </c>
      <c r="BL274">
        <v>47.798000000000002</v>
      </c>
      <c r="BM274">
        <v>0</v>
      </c>
      <c r="BN274">
        <v>0</v>
      </c>
      <c r="BO274">
        <v>0.1</v>
      </c>
      <c r="BP274">
        <v>1</v>
      </c>
      <c r="BQ274">
        <v>0</v>
      </c>
      <c r="BR274">
        <v>32.682000000000002</v>
      </c>
      <c r="BS274">
        <v>28.678799999999999</v>
      </c>
      <c r="BT274">
        <v>0</v>
      </c>
      <c r="BU274">
        <v>0</v>
      </c>
      <c r="BV274">
        <v>0.06</v>
      </c>
      <c r="BW274">
        <v>1</v>
      </c>
      <c r="CV274">
        <v>0</v>
      </c>
      <c r="CW274">
        <f>ROUND(Y274*Source!I320*DO274,7)</f>
        <v>0.24</v>
      </c>
      <c r="CX274">
        <f>ROUND(Y274*Source!I320,7)</f>
        <v>0.24</v>
      </c>
      <c r="CY274">
        <f>AB274</f>
        <v>544.70000000000005</v>
      </c>
      <c r="CZ274">
        <f>AF274</f>
        <v>544.70000000000005</v>
      </c>
      <c r="DA274">
        <f>AJ274</f>
        <v>1</v>
      </c>
      <c r="DB274">
        <f>ROUND((ROUND(AT274*CZ274,2)*ROUND(0.6,7)),6)</f>
        <v>32.682000000000002</v>
      </c>
      <c r="DC274">
        <f>ROUND((ROUND(AT274*AG274,2)*ROUND(0.6,7)),6)</f>
        <v>28.68</v>
      </c>
      <c r="DD274" t="s">
        <v>3</v>
      </c>
      <c r="DE274" t="s">
        <v>3</v>
      </c>
      <c r="DF274">
        <f t="shared" si="85"/>
        <v>0</v>
      </c>
      <c r="DG274">
        <f t="shared" si="84"/>
        <v>130.72999999999999</v>
      </c>
      <c r="DH274">
        <f t="shared" si="79"/>
        <v>114.72</v>
      </c>
      <c r="DI274">
        <f t="shared" si="80"/>
        <v>0</v>
      </c>
      <c r="DJ274">
        <f>DG274+DH274</f>
        <v>245.45</v>
      </c>
      <c r="DK274">
        <v>1</v>
      </c>
      <c r="DL274" t="s">
        <v>605</v>
      </c>
      <c r="DM274">
        <v>4</v>
      </c>
      <c r="DN274" t="s">
        <v>595</v>
      </c>
      <c r="DO274">
        <v>1</v>
      </c>
    </row>
    <row r="275" spans="1:119" x14ac:dyDescent="0.2">
      <c r="A275">
        <f>ROW(Source!A320)</f>
        <v>320</v>
      </c>
      <c r="B275">
        <v>312163570</v>
      </c>
      <c r="C275">
        <v>312165016</v>
      </c>
      <c r="D275">
        <v>277865757</v>
      </c>
      <c r="E275">
        <v>1</v>
      </c>
      <c r="F275">
        <v>1</v>
      </c>
      <c r="G275">
        <v>1</v>
      </c>
      <c r="H275">
        <v>3</v>
      </c>
      <c r="I275" t="s">
        <v>633</v>
      </c>
      <c r="J275" t="s">
        <v>634</v>
      </c>
      <c r="K275" t="s">
        <v>635</v>
      </c>
      <c r="L275">
        <v>1301</v>
      </c>
      <c r="N275">
        <v>1003</v>
      </c>
      <c r="O275" t="s">
        <v>636</v>
      </c>
      <c r="P275" t="s">
        <v>636</v>
      </c>
      <c r="Q275">
        <v>1</v>
      </c>
      <c r="W275">
        <v>0</v>
      </c>
      <c r="X275">
        <v>-1339918502</v>
      </c>
      <c r="Y275">
        <f>(AT275*ROUND(0,7))</f>
        <v>0</v>
      </c>
      <c r="AA275">
        <v>6.81</v>
      </c>
      <c r="AB275">
        <v>0</v>
      </c>
      <c r="AC275">
        <v>0</v>
      </c>
      <c r="AD275">
        <v>0</v>
      </c>
      <c r="AE275">
        <v>5.87</v>
      </c>
      <c r="AF275">
        <v>0</v>
      </c>
      <c r="AG275">
        <v>0</v>
      </c>
      <c r="AH275">
        <v>0</v>
      </c>
      <c r="AI275">
        <v>1.1599999999999999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0.83</v>
      </c>
      <c r="AU275" t="s">
        <v>198</v>
      </c>
      <c r="AV275">
        <v>0</v>
      </c>
      <c r="AW275">
        <v>2</v>
      </c>
      <c r="AX275">
        <v>312165028</v>
      </c>
      <c r="AY275">
        <v>1</v>
      </c>
      <c r="AZ275">
        <v>0</v>
      </c>
      <c r="BA275">
        <v>306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4.8720999999999997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ROUND(Y275*Source!I320,7)</f>
        <v>0</v>
      </c>
      <c r="CY275">
        <f>AA275</f>
        <v>6.81</v>
      </c>
      <c r="CZ275">
        <f>AE275</f>
        <v>5.87</v>
      </c>
      <c r="DA275">
        <f>AI275</f>
        <v>1.1599999999999999</v>
      </c>
      <c r="DB275">
        <f>ROUND((ROUND(AT275*CZ275,2)*ROUND(0,7)),6)</f>
        <v>0</v>
      </c>
      <c r="DC275">
        <f>ROUND((ROUND(AT275*AG275,2)*ROUND(0,7)),6)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84"/>
        <v>0</v>
      </c>
      <c r="DH275">
        <f t="shared" si="79"/>
        <v>0</v>
      </c>
      <c r="DI275">
        <f t="shared" si="80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ROW(Source!A320)</f>
        <v>320</v>
      </c>
      <c r="B276">
        <v>312163570</v>
      </c>
      <c r="C276">
        <v>312165016</v>
      </c>
      <c r="D276">
        <v>277867733</v>
      </c>
      <c r="E276">
        <v>1</v>
      </c>
      <c r="F276">
        <v>1</v>
      </c>
      <c r="G276">
        <v>1</v>
      </c>
      <c r="H276">
        <v>3</v>
      </c>
      <c r="I276" t="s">
        <v>29</v>
      </c>
      <c r="J276" t="s">
        <v>32</v>
      </c>
      <c r="K276" t="s">
        <v>30</v>
      </c>
      <c r="L276">
        <v>1346</v>
      </c>
      <c r="N276">
        <v>1009</v>
      </c>
      <c r="O276" t="s">
        <v>31</v>
      </c>
      <c r="P276" t="s">
        <v>31</v>
      </c>
      <c r="Q276">
        <v>1</v>
      </c>
      <c r="W276">
        <v>0</v>
      </c>
      <c r="X276">
        <v>391631581</v>
      </c>
      <c r="Y276">
        <f>(AT276*ROUND(0,7))</f>
        <v>0</v>
      </c>
      <c r="AA276">
        <v>195.92</v>
      </c>
      <c r="AB276">
        <v>0</v>
      </c>
      <c r="AC276">
        <v>0</v>
      </c>
      <c r="AD276">
        <v>0</v>
      </c>
      <c r="AE276">
        <v>174.93</v>
      </c>
      <c r="AF276">
        <v>0</v>
      </c>
      <c r="AG276">
        <v>0</v>
      </c>
      <c r="AH276">
        <v>0</v>
      </c>
      <c r="AI276">
        <v>1.1200000000000001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</v>
      </c>
      <c r="AU276" t="s">
        <v>198</v>
      </c>
      <c r="AV276">
        <v>0</v>
      </c>
      <c r="AW276">
        <v>2</v>
      </c>
      <c r="AX276">
        <v>312165029</v>
      </c>
      <c r="AY276">
        <v>1</v>
      </c>
      <c r="AZ276">
        <v>0</v>
      </c>
      <c r="BA276">
        <v>307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52.478999999999999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ROUND(Y276*Source!I320,7)</f>
        <v>0</v>
      </c>
      <c r="CY276">
        <f>AA276</f>
        <v>195.92</v>
      </c>
      <c r="CZ276">
        <f>AE276</f>
        <v>174.93</v>
      </c>
      <c r="DA276">
        <f>AI276</f>
        <v>1.1200000000000001</v>
      </c>
      <c r="DB276">
        <f>ROUND((ROUND(AT276*CZ276,2)*ROUND(0,7)),6)</f>
        <v>0</v>
      </c>
      <c r="DC276">
        <f>ROUND((ROUND(AT276*AG276,2)*ROUND(0,7)),6)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84"/>
        <v>0</v>
      </c>
      <c r="DH276">
        <f t="shared" si="79"/>
        <v>0</v>
      </c>
      <c r="DI276">
        <f t="shared" si="80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ROW(Source!A320)</f>
        <v>320</v>
      </c>
      <c r="B277">
        <v>312163570</v>
      </c>
      <c r="C277">
        <v>312165016</v>
      </c>
      <c r="D277">
        <v>277879488</v>
      </c>
      <c r="E277">
        <v>1</v>
      </c>
      <c r="F277">
        <v>1</v>
      </c>
      <c r="G277">
        <v>1</v>
      </c>
      <c r="H277">
        <v>3</v>
      </c>
      <c r="I277" t="s">
        <v>637</v>
      </c>
      <c r="J277" t="s">
        <v>638</v>
      </c>
      <c r="K277" t="s">
        <v>639</v>
      </c>
      <c r="L277">
        <v>1348</v>
      </c>
      <c r="N277">
        <v>1009</v>
      </c>
      <c r="O277" t="s">
        <v>39</v>
      </c>
      <c r="P277" t="s">
        <v>39</v>
      </c>
      <c r="Q277">
        <v>1000</v>
      </c>
      <c r="W277">
        <v>0</v>
      </c>
      <c r="X277">
        <v>-393839491</v>
      </c>
      <c r="Y277">
        <f>(AT277*ROUND(0,7))</f>
        <v>0</v>
      </c>
      <c r="AA277">
        <v>63982.51</v>
      </c>
      <c r="AB277">
        <v>0</v>
      </c>
      <c r="AC277">
        <v>0</v>
      </c>
      <c r="AD277">
        <v>0</v>
      </c>
      <c r="AE277">
        <v>70310.45</v>
      </c>
      <c r="AF277">
        <v>0</v>
      </c>
      <c r="AG277">
        <v>0</v>
      </c>
      <c r="AH277">
        <v>0</v>
      </c>
      <c r="AI277">
        <v>0.91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5.9999999999999995E-4</v>
      </c>
      <c r="AU277" t="s">
        <v>198</v>
      </c>
      <c r="AV277">
        <v>0</v>
      </c>
      <c r="AW277">
        <v>2</v>
      </c>
      <c r="AX277">
        <v>312165030</v>
      </c>
      <c r="AY277">
        <v>1</v>
      </c>
      <c r="AZ277">
        <v>0</v>
      </c>
      <c r="BA277">
        <v>308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42.186269999999993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ROUND(Y277*Source!I320,7)</f>
        <v>0</v>
      </c>
      <c r="CY277">
        <f>AA277</f>
        <v>63982.51</v>
      </c>
      <c r="CZ277">
        <f>AE277</f>
        <v>70310.45</v>
      </c>
      <c r="DA277">
        <f>AI277</f>
        <v>0.91</v>
      </c>
      <c r="DB277">
        <f>ROUND((ROUND(AT277*CZ277,2)*ROUND(0,7)),6)</f>
        <v>0</v>
      </c>
      <c r="DC277">
        <f>ROUND((ROUND(AT277*AG277,2)*ROUND(0,7)),6)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84"/>
        <v>0</v>
      </c>
      <c r="DH277">
        <f t="shared" si="79"/>
        <v>0</v>
      </c>
      <c r="DI277">
        <f t="shared" si="80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ROW(Source!A321)</f>
        <v>321</v>
      </c>
      <c r="B278">
        <v>312163570</v>
      </c>
      <c r="C278">
        <v>312165032</v>
      </c>
      <c r="D278">
        <v>277560284</v>
      </c>
      <c r="E278">
        <v>109</v>
      </c>
      <c r="F278">
        <v>1</v>
      </c>
      <c r="G278">
        <v>1</v>
      </c>
      <c r="H278">
        <v>1</v>
      </c>
      <c r="I278" t="s">
        <v>593</v>
      </c>
      <c r="J278" t="s">
        <v>3</v>
      </c>
      <c r="K278" t="s">
        <v>594</v>
      </c>
      <c r="L278">
        <v>1191</v>
      </c>
      <c r="N278">
        <v>1013</v>
      </c>
      <c r="O278" t="s">
        <v>595</v>
      </c>
      <c r="P278" t="s">
        <v>595</v>
      </c>
      <c r="Q278">
        <v>1</v>
      </c>
      <c r="W278">
        <v>0</v>
      </c>
      <c r="X278">
        <v>-1759674247</v>
      </c>
      <c r="Y278">
        <f>(AT278*ROUND(0.6,7))</f>
        <v>1.2059999999999997</v>
      </c>
      <c r="AA278">
        <v>0</v>
      </c>
      <c r="AB278">
        <v>0</v>
      </c>
      <c r="AC278">
        <v>0</v>
      </c>
      <c r="AD278">
        <v>440.52</v>
      </c>
      <c r="AE278">
        <v>0</v>
      </c>
      <c r="AF278">
        <v>0</v>
      </c>
      <c r="AG278">
        <v>0</v>
      </c>
      <c r="AH278">
        <v>440.52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2.0099999999999998</v>
      </c>
      <c r="AU278" t="s">
        <v>307</v>
      </c>
      <c r="AV278">
        <v>1</v>
      </c>
      <c r="AW278">
        <v>2</v>
      </c>
      <c r="AX278">
        <v>312165042</v>
      </c>
      <c r="AY278">
        <v>1</v>
      </c>
      <c r="AZ278">
        <v>0</v>
      </c>
      <c r="BA278">
        <v>310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885.44519999999989</v>
      </c>
      <c r="BN278">
        <v>2.0099999999999998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531.26711999999986</v>
      </c>
      <c r="BU278">
        <v>1.2059999999999997</v>
      </c>
      <c r="BV278">
        <v>0</v>
      </c>
      <c r="BW278">
        <v>1</v>
      </c>
      <c r="CU278">
        <f>ROUND(AT278*Source!I321*AH278*AL278,2)</f>
        <v>4427.2299999999996</v>
      </c>
      <c r="CV278">
        <f>ROUND(Y278*Source!I321,7)</f>
        <v>6.03</v>
      </c>
      <c r="CW278">
        <v>0</v>
      </c>
      <c r="CX278">
        <f>ROUND(Y278*Source!I321,7)</f>
        <v>6.03</v>
      </c>
      <c r="CY278">
        <f>AD278</f>
        <v>440.52</v>
      </c>
      <c r="CZ278">
        <f>AH278</f>
        <v>440.52</v>
      </c>
      <c r="DA278">
        <f>AL278</f>
        <v>1</v>
      </c>
      <c r="DB278">
        <f>ROUND((ROUND(AT278*CZ278,2)*ROUND(0.6,7)),6)</f>
        <v>531.27</v>
      </c>
      <c r="DC278">
        <f>ROUND((ROUND(AT278*AG278,2)*ROUND(0.6,7)),6)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4"/>
        <v>0</v>
      </c>
      <c r="DH278">
        <f t="shared" si="79"/>
        <v>0</v>
      </c>
      <c r="DI278">
        <f t="shared" si="80"/>
        <v>2656.34</v>
      </c>
      <c r="DJ278">
        <f>DI278</f>
        <v>2656.34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ROW(Source!A321)</f>
        <v>321</v>
      </c>
      <c r="B279">
        <v>312163570</v>
      </c>
      <c r="C279">
        <v>312165032</v>
      </c>
      <c r="D279">
        <v>277560491</v>
      </c>
      <c r="E279">
        <v>109</v>
      </c>
      <c r="F279">
        <v>1</v>
      </c>
      <c r="G279">
        <v>1</v>
      </c>
      <c r="H279">
        <v>1</v>
      </c>
      <c r="I279" t="s">
        <v>596</v>
      </c>
      <c r="J279" t="s">
        <v>3</v>
      </c>
      <c r="K279" t="s">
        <v>597</v>
      </c>
      <c r="L279">
        <v>1191</v>
      </c>
      <c r="N279">
        <v>1013</v>
      </c>
      <c r="O279" t="s">
        <v>595</v>
      </c>
      <c r="P279" t="s">
        <v>595</v>
      </c>
      <c r="Q279">
        <v>1</v>
      </c>
      <c r="W279">
        <v>0</v>
      </c>
      <c r="X279">
        <v>-1417349443</v>
      </c>
      <c r="Y279">
        <f>(AT279*ROUND(0.6,7))</f>
        <v>0.48599999999999999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0.81</v>
      </c>
      <c r="AU279" t="s">
        <v>307</v>
      </c>
      <c r="AV279">
        <v>2</v>
      </c>
      <c r="AW279">
        <v>2</v>
      </c>
      <c r="AX279">
        <v>312165043</v>
      </c>
      <c r="AY279">
        <v>1</v>
      </c>
      <c r="AZ279">
        <v>0</v>
      </c>
      <c r="BA279">
        <v>311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ROUND(Y279*Source!I321,7)</f>
        <v>2.4300000000000002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ROUND((ROUND(AT279*CZ279,2)*ROUND(0.6,7)),6)</f>
        <v>0</v>
      </c>
      <c r="DC279">
        <f>ROUND((ROUND(AT279*AG279,2)*ROUND(0.6,7)),6)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4"/>
        <v>0</v>
      </c>
      <c r="DH279">
        <f t="shared" si="79"/>
        <v>0</v>
      </c>
      <c r="DI279">
        <f t="shared" si="80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ROW(Source!A321)</f>
        <v>321</v>
      </c>
      <c r="B280">
        <v>312163570</v>
      </c>
      <c r="C280">
        <v>312165032</v>
      </c>
      <c r="D280">
        <v>277944870</v>
      </c>
      <c r="E280">
        <v>1</v>
      </c>
      <c r="F280">
        <v>1</v>
      </c>
      <c r="G280">
        <v>1</v>
      </c>
      <c r="H280">
        <v>2</v>
      </c>
      <c r="I280" t="s">
        <v>640</v>
      </c>
      <c r="J280" t="s">
        <v>641</v>
      </c>
      <c r="K280" t="s">
        <v>642</v>
      </c>
      <c r="L280">
        <v>1368</v>
      </c>
      <c r="N280">
        <v>1011</v>
      </c>
      <c r="O280" t="s">
        <v>384</v>
      </c>
      <c r="P280" t="s">
        <v>384</v>
      </c>
      <c r="Q280">
        <v>1</v>
      </c>
      <c r="W280">
        <v>0</v>
      </c>
      <c r="X280">
        <v>-1627144733</v>
      </c>
      <c r="Y280">
        <f>(AT280*ROUND(0.6,7))</f>
        <v>0.42</v>
      </c>
      <c r="AA280">
        <v>0</v>
      </c>
      <c r="AB280">
        <v>953.11</v>
      </c>
      <c r="AC280">
        <v>549.32000000000005</v>
      </c>
      <c r="AD280">
        <v>0</v>
      </c>
      <c r="AE280">
        <v>0</v>
      </c>
      <c r="AF280">
        <v>756.44</v>
      </c>
      <c r="AG280">
        <v>549.32000000000005</v>
      </c>
      <c r="AH280">
        <v>0</v>
      </c>
      <c r="AI280">
        <v>1</v>
      </c>
      <c r="AJ280">
        <v>1.26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0.7</v>
      </c>
      <c r="AU280" t="s">
        <v>307</v>
      </c>
      <c r="AV280">
        <v>1</v>
      </c>
      <c r="AW280">
        <v>2</v>
      </c>
      <c r="AX280">
        <v>312165044</v>
      </c>
      <c r="AY280">
        <v>1</v>
      </c>
      <c r="AZ280">
        <v>0</v>
      </c>
      <c r="BA280">
        <v>312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529.50800000000004</v>
      </c>
      <c r="BL280">
        <v>384.524</v>
      </c>
      <c r="BM280">
        <v>0</v>
      </c>
      <c r="BN280">
        <v>0</v>
      </c>
      <c r="BO280">
        <v>0.7</v>
      </c>
      <c r="BP280">
        <v>1</v>
      </c>
      <c r="BQ280">
        <v>0</v>
      </c>
      <c r="BR280">
        <v>317.70480000000003</v>
      </c>
      <c r="BS280">
        <v>230.71440000000001</v>
      </c>
      <c r="BT280">
        <v>0</v>
      </c>
      <c r="BU280">
        <v>0</v>
      </c>
      <c r="BV280">
        <v>0.42</v>
      </c>
      <c r="BW280">
        <v>1</v>
      </c>
      <c r="CV280">
        <v>0</v>
      </c>
      <c r="CW280">
        <f>ROUND(Y280*Source!I321*DO280,7)</f>
        <v>2.1</v>
      </c>
      <c r="CX280">
        <f>ROUND(Y280*Source!I321,7)</f>
        <v>2.1</v>
      </c>
      <c r="CY280">
        <f>AB280</f>
        <v>953.11</v>
      </c>
      <c r="CZ280">
        <f>AF280</f>
        <v>756.44</v>
      </c>
      <c r="DA280">
        <f>AJ280</f>
        <v>1.26</v>
      </c>
      <c r="DB280">
        <f>ROUND((ROUND(AT280*CZ280,2)*ROUND(0.6,7)),6)</f>
        <v>317.70600000000002</v>
      </c>
      <c r="DC280">
        <f>ROUND((ROUND(AT280*AG280,2)*ROUND(0.6,7)),6)</f>
        <v>230.71199999999999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2001.53</v>
      </c>
      <c r="DH280">
        <f t="shared" si="79"/>
        <v>1153.57</v>
      </c>
      <c r="DI280">
        <f t="shared" si="80"/>
        <v>0</v>
      </c>
      <c r="DJ280">
        <f>DG280+DH280</f>
        <v>3155.1</v>
      </c>
      <c r="DK280">
        <v>1</v>
      </c>
      <c r="DL280" t="s">
        <v>601</v>
      </c>
      <c r="DM280">
        <v>5</v>
      </c>
      <c r="DN280" t="s">
        <v>595</v>
      </c>
      <c r="DO280">
        <v>1</v>
      </c>
    </row>
    <row r="281" spans="1:119" x14ac:dyDescent="0.2">
      <c r="A281">
        <f>ROW(Source!A321)</f>
        <v>321</v>
      </c>
      <c r="B281">
        <v>312163570</v>
      </c>
      <c r="C281">
        <v>312165032</v>
      </c>
      <c r="D281">
        <v>277945805</v>
      </c>
      <c r="E281">
        <v>1</v>
      </c>
      <c r="F281">
        <v>1</v>
      </c>
      <c r="G281">
        <v>1</v>
      </c>
      <c r="H281">
        <v>2</v>
      </c>
      <c r="I281" t="s">
        <v>602</v>
      </c>
      <c r="J281" t="s">
        <v>603</v>
      </c>
      <c r="K281" t="s">
        <v>604</v>
      </c>
      <c r="L281">
        <v>1368</v>
      </c>
      <c r="N281">
        <v>1011</v>
      </c>
      <c r="O281" t="s">
        <v>384</v>
      </c>
      <c r="P281" t="s">
        <v>384</v>
      </c>
      <c r="Q281">
        <v>1</v>
      </c>
      <c r="W281">
        <v>0</v>
      </c>
      <c r="X281">
        <v>721652621</v>
      </c>
      <c r="Y281">
        <f>(AT281*ROUND(0.6,7))</f>
        <v>6.6000000000000003E-2</v>
      </c>
      <c r="AA281">
        <v>0</v>
      </c>
      <c r="AB281">
        <v>544.70000000000005</v>
      </c>
      <c r="AC281">
        <v>477.98</v>
      </c>
      <c r="AD281">
        <v>0</v>
      </c>
      <c r="AE281">
        <v>0</v>
      </c>
      <c r="AF281">
        <v>544.70000000000005</v>
      </c>
      <c r="AG281">
        <v>477.98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0.11</v>
      </c>
      <c r="AU281" t="s">
        <v>307</v>
      </c>
      <c r="AV281">
        <v>1</v>
      </c>
      <c r="AW281">
        <v>2</v>
      </c>
      <c r="AX281">
        <v>312165045</v>
      </c>
      <c r="AY281">
        <v>1</v>
      </c>
      <c r="AZ281">
        <v>0</v>
      </c>
      <c r="BA281">
        <v>313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59.917000000000009</v>
      </c>
      <c r="BL281">
        <v>52.577800000000003</v>
      </c>
      <c r="BM281">
        <v>0</v>
      </c>
      <c r="BN281">
        <v>0</v>
      </c>
      <c r="BO281">
        <v>0.11</v>
      </c>
      <c r="BP281">
        <v>1</v>
      </c>
      <c r="BQ281">
        <v>0</v>
      </c>
      <c r="BR281">
        <v>35.950200000000002</v>
      </c>
      <c r="BS281">
        <v>31.546680000000002</v>
      </c>
      <c r="BT281">
        <v>0</v>
      </c>
      <c r="BU281">
        <v>0</v>
      </c>
      <c r="BV281">
        <v>6.6000000000000003E-2</v>
      </c>
      <c r="BW281">
        <v>1</v>
      </c>
      <c r="CV281">
        <v>0</v>
      </c>
      <c r="CW281">
        <f>ROUND(Y281*Source!I321*DO281,7)</f>
        <v>0.33</v>
      </c>
      <c r="CX281">
        <f>ROUND(Y281*Source!I321,7)</f>
        <v>0.33</v>
      </c>
      <c r="CY281">
        <f>AB281</f>
        <v>544.70000000000005</v>
      </c>
      <c r="CZ281">
        <f>AF281</f>
        <v>544.70000000000005</v>
      </c>
      <c r="DA281">
        <f>AJ281</f>
        <v>1</v>
      </c>
      <c r="DB281">
        <f>ROUND((ROUND(AT281*CZ281,2)*ROUND(0.6,7)),6)</f>
        <v>35.951999999999998</v>
      </c>
      <c r="DC281">
        <f>ROUND((ROUND(AT281*AG281,2)*ROUND(0.6,7)),6)</f>
        <v>31.547999999999998</v>
      </c>
      <c r="DD281" t="s">
        <v>3</v>
      </c>
      <c r="DE281" t="s">
        <v>3</v>
      </c>
      <c r="DF281">
        <f>ROUND(ROUND(AE281,2)*CX281,2)</f>
        <v>0</v>
      </c>
      <c r="DG281">
        <f t="shared" ref="DG281:DG312" si="86">ROUND(ROUND(AF281,2)*CX281,2)</f>
        <v>179.75</v>
      </c>
      <c r="DH281">
        <f t="shared" si="79"/>
        <v>157.72999999999999</v>
      </c>
      <c r="DI281">
        <f t="shared" si="80"/>
        <v>0</v>
      </c>
      <c r="DJ281">
        <f>DG281+DH281</f>
        <v>337.48</v>
      </c>
      <c r="DK281">
        <v>1</v>
      </c>
      <c r="DL281" t="s">
        <v>605</v>
      </c>
      <c r="DM281">
        <v>4</v>
      </c>
      <c r="DN281" t="s">
        <v>595</v>
      </c>
      <c r="DO281">
        <v>1</v>
      </c>
    </row>
    <row r="282" spans="1:119" x14ac:dyDescent="0.2">
      <c r="A282">
        <f>ROW(Source!A321)</f>
        <v>321</v>
      </c>
      <c r="B282">
        <v>312163570</v>
      </c>
      <c r="C282">
        <v>312165032</v>
      </c>
      <c r="D282">
        <v>277862504</v>
      </c>
      <c r="E282">
        <v>1</v>
      </c>
      <c r="F282">
        <v>1</v>
      </c>
      <c r="G282">
        <v>1</v>
      </c>
      <c r="H282">
        <v>3</v>
      </c>
      <c r="I282" t="s">
        <v>643</v>
      </c>
      <c r="J282" t="s">
        <v>644</v>
      </c>
      <c r="K282" t="s">
        <v>645</v>
      </c>
      <c r="L282">
        <v>1346</v>
      </c>
      <c r="N282">
        <v>1009</v>
      </c>
      <c r="O282" t="s">
        <v>31</v>
      </c>
      <c r="P282" t="s">
        <v>31</v>
      </c>
      <c r="Q282">
        <v>1</v>
      </c>
      <c r="W282">
        <v>0</v>
      </c>
      <c r="X282">
        <v>1484945919</v>
      </c>
      <c r="Y282">
        <f>(AT282*ROUND(0,7))</f>
        <v>0</v>
      </c>
      <c r="AA282">
        <v>171.49</v>
      </c>
      <c r="AB282">
        <v>0</v>
      </c>
      <c r="AC282">
        <v>0</v>
      </c>
      <c r="AD282">
        <v>0</v>
      </c>
      <c r="AE282">
        <v>160.27000000000001</v>
      </c>
      <c r="AF282">
        <v>0</v>
      </c>
      <c r="AG282">
        <v>0</v>
      </c>
      <c r="AH282">
        <v>0</v>
      </c>
      <c r="AI282">
        <v>1.07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0.06</v>
      </c>
      <c r="AU282" t="s">
        <v>198</v>
      </c>
      <c r="AV282">
        <v>0</v>
      </c>
      <c r="AW282">
        <v>2</v>
      </c>
      <c r="AX282">
        <v>312165046</v>
      </c>
      <c r="AY282">
        <v>1</v>
      </c>
      <c r="AZ282">
        <v>0</v>
      </c>
      <c r="BA282">
        <v>314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9.616200000000001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ROUND(Y282*Source!I321,7)</f>
        <v>0</v>
      </c>
      <c r="CY282">
        <f>AA282</f>
        <v>171.49</v>
      </c>
      <c r="CZ282">
        <f>AE282</f>
        <v>160.27000000000001</v>
      </c>
      <c r="DA282">
        <f>AI282</f>
        <v>1.07</v>
      </c>
      <c r="DB282">
        <f>ROUND((ROUND(AT282*CZ282,2)*ROUND(0,7)),6)</f>
        <v>0</v>
      </c>
      <c r="DC282">
        <f>ROUND((ROUND(AT282*AG282,2)*ROUND(0,7)),6)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6"/>
        <v>0</v>
      </c>
      <c r="DH282">
        <f t="shared" si="79"/>
        <v>0</v>
      </c>
      <c r="DI282">
        <f t="shared" si="80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ROW(Source!A321)</f>
        <v>321</v>
      </c>
      <c r="B283">
        <v>312163570</v>
      </c>
      <c r="C283">
        <v>312165032</v>
      </c>
      <c r="D283">
        <v>277862533</v>
      </c>
      <c r="E283">
        <v>1</v>
      </c>
      <c r="F283">
        <v>1</v>
      </c>
      <c r="G283">
        <v>1</v>
      </c>
      <c r="H283">
        <v>3</v>
      </c>
      <c r="I283" t="s">
        <v>606</v>
      </c>
      <c r="J283" t="s">
        <v>607</v>
      </c>
      <c r="K283" t="s">
        <v>608</v>
      </c>
      <c r="L283">
        <v>1346</v>
      </c>
      <c r="N283">
        <v>1009</v>
      </c>
      <c r="O283" t="s">
        <v>31</v>
      </c>
      <c r="P283" t="s">
        <v>31</v>
      </c>
      <c r="Q283">
        <v>1</v>
      </c>
      <c r="W283">
        <v>0</v>
      </c>
      <c r="X283">
        <v>1685208048</v>
      </c>
      <c r="Y283">
        <f>(AT283*ROUND(0,7))</f>
        <v>0</v>
      </c>
      <c r="AA283">
        <v>493.26</v>
      </c>
      <c r="AB283">
        <v>0</v>
      </c>
      <c r="AC283">
        <v>0</v>
      </c>
      <c r="AD283">
        <v>0</v>
      </c>
      <c r="AE283">
        <v>238.29</v>
      </c>
      <c r="AF283">
        <v>0</v>
      </c>
      <c r="AG283">
        <v>0</v>
      </c>
      <c r="AH283">
        <v>0</v>
      </c>
      <c r="AI283">
        <v>2.0699999999999998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0.01</v>
      </c>
      <c r="AU283" t="s">
        <v>198</v>
      </c>
      <c r="AV283">
        <v>0</v>
      </c>
      <c r="AW283">
        <v>2</v>
      </c>
      <c r="AX283">
        <v>312165047</v>
      </c>
      <c r="AY283">
        <v>1</v>
      </c>
      <c r="AZ283">
        <v>0</v>
      </c>
      <c r="BA283">
        <v>315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2.3828999999999998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ROUND(Y283*Source!I321,7)</f>
        <v>0</v>
      </c>
      <c r="CY283">
        <f>AA283</f>
        <v>493.26</v>
      </c>
      <c r="CZ283">
        <f>AE283</f>
        <v>238.29</v>
      </c>
      <c r="DA283">
        <f>AI283</f>
        <v>2.0699999999999998</v>
      </c>
      <c r="DB283">
        <f>ROUND((ROUND(AT283*CZ283,2)*ROUND(0,7)),6)</f>
        <v>0</v>
      </c>
      <c r="DC283">
        <f>ROUND((ROUND(AT283*AG283,2)*ROUND(0,7)),6)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6"/>
        <v>0</v>
      </c>
      <c r="DH283">
        <f t="shared" si="79"/>
        <v>0</v>
      </c>
      <c r="DI283">
        <f t="shared" si="80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ROW(Source!A322)</f>
        <v>322</v>
      </c>
      <c r="B284">
        <v>312163570</v>
      </c>
      <c r="C284">
        <v>312165050</v>
      </c>
      <c r="D284">
        <v>277560257</v>
      </c>
      <c r="E284">
        <v>109</v>
      </c>
      <c r="F284">
        <v>1</v>
      </c>
      <c r="G284">
        <v>1</v>
      </c>
      <c r="H284">
        <v>1</v>
      </c>
      <c r="I284" t="s">
        <v>646</v>
      </c>
      <c r="J284" t="s">
        <v>3</v>
      </c>
      <c r="K284" t="s">
        <v>647</v>
      </c>
      <c r="L284">
        <v>1191</v>
      </c>
      <c r="N284">
        <v>1013</v>
      </c>
      <c r="O284" t="s">
        <v>595</v>
      </c>
      <c r="P284" t="s">
        <v>595</v>
      </c>
      <c r="Q284">
        <v>1</v>
      </c>
      <c r="W284">
        <v>0</v>
      </c>
      <c r="X284">
        <v>388411409</v>
      </c>
      <c r="Y284">
        <f t="shared" ref="Y284:Y318" si="87">AT284</f>
        <v>0.44</v>
      </c>
      <c r="AA284">
        <v>0</v>
      </c>
      <c r="AB284">
        <v>0</v>
      </c>
      <c r="AC284">
        <v>0</v>
      </c>
      <c r="AD284">
        <v>406.64</v>
      </c>
      <c r="AE284">
        <v>0</v>
      </c>
      <c r="AF284">
        <v>0</v>
      </c>
      <c r="AG284">
        <v>0</v>
      </c>
      <c r="AH284">
        <v>406.64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0.44</v>
      </c>
      <c r="AU284" t="s">
        <v>3</v>
      </c>
      <c r="AV284">
        <v>1</v>
      </c>
      <c r="AW284">
        <v>2</v>
      </c>
      <c r="AX284">
        <v>312165056</v>
      </c>
      <c r="AY284">
        <v>1</v>
      </c>
      <c r="AZ284">
        <v>0</v>
      </c>
      <c r="BA284">
        <v>321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178.92159999999998</v>
      </c>
      <c r="BN284">
        <v>0.44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178.92159999999998</v>
      </c>
      <c r="BU284">
        <v>0.44</v>
      </c>
      <c r="BV284">
        <v>0</v>
      </c>
      <c r="BW284">
        <v>1</v>
      </c>
      <c r="CU284">
        <f>ROUND(AT284*Source!I322*AH284*AL284,2)</f>
        <v>3757.35</v>
      </c>
      <c r="CV284">
        <f>ROUND(Y284*Source!I322,7)</f>
        <v>9.24</v>
      </c>
      <c r="CW284">
        <v>0</v>
      </c>
      <c r="CX284">
        <f>ROUND(Y284*Source!I322,7)</f>
        <v>9.24</v>
      </c>
      <c r="CY284">
        <f>AD284</f>
        <v>406.64</v>
      </c>
      <c r="CZ284">
        <f>AH284</f>
        <v>406.64</v>
      </c>
      <c r="DA284">
        <f>AL284</f>
        <v>1</v>
      </c>
      <c r="DB284">
        <f t="shared" ref="DB284:DB318" si="88">ROUND(ROUND(AT284*CZ284,2),6)</f>
        <v>178.92</v>
      </c>
      <c r="DC284">
        <f t="shared" ref="DC284:DC318" si="89">ROUND(ROUND(AT284*AG284,2),6)</f>
        <v>0</v>
      </c>
      <c r="DD284" t="s">
        <v>3</v>
      </c>
      <c r="DE284" t="s">
        <v>3</v>
      </c>
      <c r="DF284">
        <f t="shared" ref="DF284:DF307" si="90">ROUND(ROUND(AE284,2)*CX284,2)</f>
        <v>0</v>
      </c>
      <c r="DG284">
        <f t="shared" si="86"/>
        <v>0</v>
      </c>
      <c r="DH284">
        <f t="shared" si="79"/>
        <v>0</v>
      </c>
      <c r="DI284">
        <f t="shared" si="80"/>
        <v>3757.35</v>
      </c>
      <c r="DJ284">
        <f>DI284</f>
        <v>3757.35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ROW(Source!A322)</f>
        <v>322</v>
      </c>
      <c r="B285">
        <v>312163570</v>
      </c>
      <c r="C285">
        <v>312165050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596</v>
      </c>
      <c r="J285" t="s">
        <v>3</v>
      </c>
      <c r="K285" t="s">
        <v>597</v>
      </c>
      <c r="L285">
        <v>1191</v>
      </c>
      <c r="N285">
        <v>1013</v>
      </c>
      <c r="O285" t="s">
        <v>595</v>
      </c>
      <c r="P285" t="s">
        <v>595</v>
      </c>
      <c r="Q285">
        <v>1</v>
      </c>
      <c r="W285">
        <v>0</v>
      </c>
      <c r="X285">
        <v>-1417349443</v>
      </c>
      <c r="Y285">
        <f t="shared" si="87"/>
        <v>0.48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0.48</v>
      </c>
      <c r="AU285" t="s">
        <v>3</v>
      </c>
      <c r="AV285">
        <v>2</v>
      </c>
      <c r="AW285">
        <v>2</v>
      </c>
      <c r="AX285">
        <v>312165057</v>
      </c>
      <c r="AY285">
        <v>1</v>
      </c>
      <c r="AZ285">
        <v>0</v>
      </c>
      <c r="BA285">
        <v>322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ROUND(Y285*Source!I322,7)</f>
        <v>10.08</v>
      </c>
      <c r="CY285">
        <f>AD285</f>
        <v>0</v>
      </c>
      <c r="CZ285">
        <f>AH285</f>
        <v>0</v>
      </c>
      <c r="DA285">
        <f>AL285</f>
        <v>1</v>
      </c>
      <c r="DB285">
        <f t="shared" si="88"/>
        <v>0</v>
      </c>
      <c r="DC285">
        <f t="shared" si="89"/>
        <v>0</v>
      </c>
      <c r="DD285" t="s">
        <v>3</v>
      </c>
      <c r="DE285" t="s">
        <v>3</v>
      </c>
      <c r="DF285">
        <f t="shared" si="90"/>
        <v>0</v>
      </c>
      <c r="DG285">
        <f t="shared" si="86"/>
        <v>0</v>
      </c>
      <c r="DH285">
        <f t="shared" si="79"/>
        <v>0</v>
      </c>
      <c r="DI285">
        <f t="shared" si="80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ROW(Source!A322)</f>
        <v>322</v>
      </c>
      <c r="B286">
        <v>312163570</v>
      </c>
      <c r="C286">
        <v>312165050</v>
      </c>
      <c r="D286">
        <v>277944622</v>
      </c>
      <c r="E286">
        <v>1</v>
      </c>
      <c r="F286">
        <v>1</v>
      </c>
      <c r="G286">
        <v>1</v>
      </c>
      <c r="H286">
        <v>2</v>
      </c>
      <c r="I286" t="s">
        <v>629</v>
      </c>
      <c r="J286" t="s">
        <v>630</v>
      </c>
      <c r="K286" t="s">
        <v>631</v>
      </c>
      <c r="L286">
        <v>1368</v>
      </c>
      <c r="N286">
        <v>1011</v>
      </c>
      <c r="O286" t="s">
        <v>384</v>
      </c>
      <c r="P286" t="s">
        <v>384</v>
      </c>
      <c r="Q286">
        <v>1</v>
      </c>
      <c r="W286">
        <v>0</v>
      </c>
      <c r="X286">
        <v>-776243211</v>
      </c>
      <c r="Y286">
        <f t="shared" si="87"/>
        <v>0.24</v>
      </c>
      <c r="AA286">
        <v>0</v>
      </c>
      <c r="AB286">
        <v>1472.33</v>
      </c>
      <c r="AC286">
        <v>642.05999999999995</v>
      </c>
      <c r="AD286">
        <v>0</v>
      </c>
      <c r="AE286">
        <v>0</v>
      </c>
      <c r="AF286">
        <v>1472.33</v>
      </c>
      <c r="AG286">
        <v>642.05999999999995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0.24</v>
      </c>
      <c r="AU286" t="s">
        <v>3</v>
      </c>
      <c r="AV286">
        <v>1</v>
      </c>
      <c r="AW286">
        <v>2</v>
      </c>
      <c r="AX286">
        <v>312165058</v>
      </c>
      <c r="AY286">
        <v>1</v>
      </c>
      <c r="AZ286">
        <v>0</v>
      </c>
      <c r="BA286">
        <v>323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353.35919999999999</v>
      </c>
      <c r="BL286">
        <v>154.09439999999998</v>
      </c>
      <c r="BM286">
        <v>0</v>
      </c>
      <c r="BN286">
        <v>0</v>
      </c>
      <c r="BO286">
        <v>0.24</v>
      </c>
      <c r="BP286">
        <v>1</v>
      </c>
      <c r="BQ286">
        <v>0</v>
      </c>
      <c r="BR286">
        <v>353.35919999999999</v>
      </c>
      <c r="BS286">
        <v>154.09439999999998</v>
      </c>
      <c r="BT286">
        <v>0</v>
      </c>
      <c r="BU286">
        <v>0</v>
      </c>
      <c r="BV286">
        <v>0.24</v>
      </c>
      <c r="BW286">
        <v>1</v>
      </c>
      <c r="CV286">
        <v>0</v>
      </c>
      <c r="CW286">
        <f>ROUND(Y286*Source!I322*DO286,7)</f>
        <v>5.04</v>
      </c>
      <c r="CX286">
        <f>ROUND(Y286*Source!I322,7)</f>
        <v>5.04</v>
      </c>
      <c r="CY286">
        <f>AB286</f>
        <v>1472.33</v>
      </c>
      <c r="CZ286">
        <f>AF286</f>
        <v>1472.33</v>
      </c>
      <c r="DA286">
        <f>AJ286</f>
        <v>1</v>
      </c>
      <c r="DB286">
        <f t="shared" si="88"/>
        <v>353.36</v>
      </c>
      <c r="DC286">
        <f t="shared" si="89"/>
        <v>154.09</v>
      </c>
      <c r="DD286" t="s">
        <v>3</v>
      </c>
      <c r="DE286" t="s">
        <v>3</v>
      </c>
      <c r="DF286">
        <f t="shared" si="90"/>
        <v>0</v>
      </c>
      <c r="DG286">
        <f t="shared" si="86"/>
        <v>7420.54</v>
      </c>
      <c r="DH286">
        <f t="shared" si="79"/>
        <v>3235.98</v>
      </c>
      <c r="DI286">
        <f t="shared" si="80"/>
        <v>0</v>
      </c>
      <c r="DJ286">
        <f>DG286+DH286</f>
        <v>10656.52</v>
      </c>
      <c r="DK286">
        <v>1</v>
      </c>
      <c r="DL286" t="s">
        <v>632</v>
      </c>
      <c r="DM286">
        <v>6</v>
      </c>
      <c r="DN286" t="s">
        <v>595</v>
      </c>
      <c r="DO286">
        <v>1</v>
      </c>
    </row>
    <row r="287" spans="1:119" x14ac:dyDescent="0.2">
      <c r="A287">
        <f>ROW(Source!A322)</f>
        <v>322</v>
      </c>
      <c r="B287">
        <v>312163570</v>
      </c>
      <c r="C287">
        <v>312165050</v>
      </c>
      <c r="D287">
        <v>277945900</v>
      </c>
      <c r="E287">
        <v>1</v>
      </c>
      <c r="F287">
        <v>1</v>
      </c>
      <c r="G287">
        <v>1</v>
      </c>
      <c r="H287">
        <v>2</v>
      </c>
      <c r="I287" t="s">
        <v>648</v>
      </c>
      <c r="J287" t="s">
        <v>649</v>
      </c>
      <c r="K287" t="s">
        <v>650</v>
      </c>
      <c r="L287">
        <v>1368</v>
      </c>
      <c r="N287">
        <v>1011</v>
      </c>
      <c r="O287" t="s">
        <v>384</v>
      </c>
      <c r="P287" t="s">
        <v>384</v>
      </c>
      <c r="Q287">
        <v>1</v>
      </c>
      <c r="W287">
        <v>0</v>
      </c>
      <c r="X287">
        <v>-2054013352</v>
      </c>
      <c r="Y287">
        <f t="shared" si="87"/>
        <v>0.24</v>
      </c>
      <c r="AA287">
        <v>0</v>
      </c>
      <c r="AB287">
        <v>12.95</v>
      </c>
      <c r="AC287">
        <v>0</v>
      </c>
      <c r="AD287">
        <v>0</v>
      </c>
      <c r="AE287">
        <v>0</v>
      </c>
      <c r="AF287">
        <v>12.95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0.24</v>
      </c>
      <c r="AU287" t="s">
        <v>3</v>
      </c>
      <c r="AV287">
        <v>1</v>
      </c>
      <c r="AW287">
        <v>2</v>
      </c>
      <c r="AX287">
        <v>312165059</v>
      </c>
      <c r="AY287">
        <v>1</v>
      </c>
      <c r="AZ287">
        <v>0</v>
      </c>
      <c r="BA287">
        <v>324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3.1079999999999997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3.1079999999999997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f>ROUND(Y287*Source!I322*DO287,7)</f>
        <v>0</v>
      </c>
      <c r="CX287">
        <f>ROUND(Y287*Source!I322,7)</f>
        <v>5.04</v>
      </c>
      <c r="CY287">
        <f>AB287</f>
        <v>12.95</v>
      </c>
      <c r="CZ287">
        <f>AF287</f>
        <v>12.95</v>
      </c>
      <c r="DA287">
        <f>AJ287</f>
        <v>1</v>
      </c>
      <c r="DB287">
        <f t="shared" si="88"/>
        <v>3.11</v>
      </c>
      <c r="DC287">
        <f t="shared" si="89"/>
        <v>0</v>
      </c>
      <c r="DD287" t="s">
        <v>3</v>
      </c>
      <c r="DE287" t="s">
        <v>3</v>
      </c>
      <c r="DF287">
        <f t="shared" si="90"/>
        <v>0</v>
      </c>
      <c r="DG287">
        <f t="shared" si="86"/>
        <v>65.27</v>
      </c>
      <c r="DH287">
        <f t="shared" si="79"/>
        <v>0</v>
      </c>
      <c r="DI287">
        <f t="shared" si="80"/>
        <v>0</v>
      </c>
      <c r="DJ287">
        <f>DG287+DH287</f>
        <v>65.27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ROW(Source!A322)</f>
        <v>322</v>
      </c>
      <c r="B288">
        <v>312163570</v>
      </c>
      <c r="C288">
        <v>312165050</v>
      </c>
      <c r="D288">
        <v>277945921</v>
      </c>
      <c r="E288">
        <v>1</v>
      </c>
      <c r="F288">
        <v>1</v>
      </c>
      <c r="G288">
        <v>1</v>
      </c>
      <c r="H288">
        <v>2</v>
      </c>
      <c r="I288" t="s">
        <v>651</v>
      </c>
      <c r="J288" t="s">
        <v>652</v>
      </c>
      <c r="K288" t="s">
        <v>653</v>
      </c>
      <c r="L288">
        <v>1368</v>
      </c>
      <c r="N288">
        <v>1011</v>
      </c>
      <c r="O288" t="s">
        <v>384</v>
      </c>
      <c r="P288" t="s">
        <v>384</v>
      </c>
      <c r="Q288">
        <v>1</v>
      </c>
      <c r="W288">
        <v>0</v>
      </c>
      <c r="X288">
        <v>495072614</v>
      </c>
      <c r="Y288">
        <f t="shared" si="87"/>
        <v>0.24</v>
      </c>
      <c r="AA288">
        <v>0</v>
      </c>
      <c r="AB288">
        <v>560.73</v>
      </c>
      <c r="AC288">
        <v>477.98</v>
      </c>
      <c r="AD288">
        <v>0</v>
      </c>
      <c r="AE288">
        <v>0</v>
      </c>
      <c r="AF288">
        <v>560.73</v>
      </c>
      <c r="AG288">
        <v>477.98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0.24</v>
      </c>
      <c r="AU288" t="s">
        <v>3</v>
      </c>
      <c r="AV288">
        <v>1</v>
      </c>
      <c r="AW288">
        <v>2</v>
      </c>
      <c r="AX288">
        <v>312165060</v>
      </c>
      <c r="AY288">
        <v>1</v>
      </c>
      <c r="AZ288">
        <v>0</v>
      </c>
      <c r="BA288">
        <v>325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134.5752</v>
      </c>
      <c r="BL288">
        <v>114.7152</v>
      </c>
      <c r="BM288">
        <v>0</v>
      </c>
      <c r="BN288">
        <v>0</v>
      </c>
      <c r="BO288">
        <v>0.24</v>
      </c>
      <c r="BP288">
        <v>1</v>
      </c>
      <c r="BQ288">
        <v>0</v>
      </c>
      <c r="BR288">
        <v>134.5752</v>
      </c>
      <c r="BS288">
        <v>114.7152</v>
      </c>
      <c r="BT288">
        <v>0</v>
      </c>
      <c r="BU288">
        <v>0</v>
      </c>
      <c r="BV288">
        <v>0.24</v>
      </c>
      <c r="BW288">
        <v>1</v>
      </c>
      <c r="CV288">
        <v>0</v>
      </c>
      <c r="CW288">
        <f>ROUND(Y288*Source!I322*DO288,7)</f>
        <v>5.04</v>
      </c>
      <c r="CX288">
        <f>ROUND(Y288*Source!I322,7)</f>
        <v>5.04</v>
      </c>
      <c r="CY288">
        <f>AB288</f>
        <v>560.73</v>
      </c>
      <c r="CZ288">
        <f>AF288</f>
        <v>560.73</v>
      </c>
      <c r="DA288">
        <f>AJ288</f>
        <v>1</v>
      </c>
      <c r="DB288">
        <f t="shared" si="88"/>
        <v>134.58000000000001</v>
      </c>
      <c r="DC288">
        <f t="shared" si="89"/>
        <v>114.72</v>
      </c>
      <c r="DD288" t="s">
        <v>3</v>
      </c>
      <c r="DE288" t="s">
        <v>3</v>
      </c>
      <c r="DF288">
        <f t="shared" si="90"/>
        <v>0</v>
      </c>
      <c r="DG288">
        <f t="shared" si="86"/>
        <v>2826.08</v>
      </c>
      <c r="DH288">
        <f t="shared" si="79"/>
        <v>2409.02</v>
      </c>
      <c r="DI288">
        <f t="shared" si="80"/>
        <v>0</v>
      </c>
      <c r="DJ288">
        <f>DG288+DH288</f>
        <v>5235.1000000000004</v>
      </c>
      <c r="DK288">
        <v>1</v>
      </c>
      <c r="DL288" t="s">
        <v>605</v>
      </c>
      <c r="DM288">
        <v>4</v>
      </c>
      <c r="DN288" t="s">
        <v>595</v>
      </c>
      <c r="DO288">
        <v>1</v>
      </c>
    </row>
    <row r="289" spans="1:119" x14ac:dyDescent="0.2">
      <c r="A289">
        <f>ROW(Source!A323)</f>
        <v>323</v>
      </c>
      <c r="B289">
        <v>312163570</v>
      </c>
      <c r="C289">
        <v>312186494</v>
      </c>
      <c r="D289">
        <v>75631448</v>
      </c>
      <c r="E289">
        <v>109</v>
      </c>
      <c r="F289">
        <v>1</v>
      </c>
      <c r="G289">
        <v>1</v>
      </c>
      <c r="H289">
        <v>1</v>
      </c>
      <c r="I289" t="s">
        <v>646</v>
      </c>
      <c r="J289" t="s">
        <v>3</v>
      </c>
      <c r="K289" t="s">
        <v>647</v>
      </c>
      <c r="L289">
        <v>1191</v>
      </c>
      <c r="N289">
        <v>1013</v>
      </c>
      <c r="O289" t="s">
        <v>595</v>
      </c>
      <c r="P289" t="s">
        <v>595</v>
      </c>
      <c r="Q289">
        <v>1</v>
      </c>
      <c r="W289">
        <v>0</v>
      </c>
      <c r="X289">
        <v>388411409</v>
      </c>
      <c r="Y289">
        <f t="shared" si="87"/>
        <v>0.2</v>
      </c>
      <c r="AA289">
        <v>0</v>
      </c>
      <c r="AB289">
        <v>0</v>
      </c>
      <c r="AC289">
        <v>0</v>
      </c>
      <c r="AD289">
        <v>406.64</v>
      </c>
      <c r="AE289">
        <v>0</v>
      </c>
      <c r="AF289">
        <v>0</v>
      </c>
      <c r="AG289">
        <v>0</v>
      </c>
      <c r="AH289">
        <v>406.64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0.2</v>
      </c>
      <c r="AU289" t="s">
        <v>3</v>
      </c>
      <c r="AV289">
        <v>1</v>
      </c>
      <c r="AW289">
        <v>2</v>
      </c>
      <c r="AX289">
        <v>312186499</v>
      </c>
      <c r="AY289">
        <v>1</v>
      </c>
      <c r="AZ289">
        <v>0</v>
      </c>
      <c r="BA289">
        <v>326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81.328000000000003</v>
      </c>
      <c r="BN289">
        <v>0.2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81.328000000000003</v>
      </c>
      <c r="BU289">
        <v>0.2</v>
      </c>
      <c r="BV289">
        <v>0</v>
      </c>
      <c r="BW289">
        <v>1</v>
      </c>
      <c r="CU289">
        <f>ROUND(AT289*Source!I323*AH289*AL289,2)</f>
        <v>81.33</v>
      </c>
      <c r="CV289">
        <f>ROUND(Y289*Source!I323,7)</f>
        <v>0.2</v>
      </c>
      <c r="CW289">
        <v>0</v>
      </c>
      <c r="CX289">
        <f>ROUND(Y289*Source!I323,7)</f>
        <v>0.2</v>
      </c>
      <c r="CY289">
        <f>AD289</f>
        <v>406.64</v>
      </c>
      <c r="CZ289">
        <f>AH289</f>
        <v>406.64</v>
      </c>
      <c r="DA289">
        <f>AL289</f>
        <v>1</v>
      </c>
      <c r="DB289">
        <f t="shared" si="88"/>
        <v>81.33</v>
      </c>
      <c r="DC289">
        <f t="shared" si="89"/>
        <v>0</v>
      </c>
      <c r="DD289" t="s">
        <v>3</v>
      </c>
      <c r="DE289" t="s">
        <v>3</v>
      </c>
      <c r="DF289">
        <f t="shared" si="90"/>
        <v>0</v>
      </c>
      <c r="DG289">
        <f t="shared" si="86"/>
        <v>0</v>
      </c>
      <c r="DH289">
        <f t="shared" si="79"/>
        <v>0</v>
      </c>
      <c r="DI289">
        <f t="shared" si="80"/>
        <v>81.33</v>
      </c>
      <c r="DJ289">
        <f>DI289</f>
        <v>81.33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ROW(Source!A323)</f>
        <v>323</v>
      </c>
      <c r="B290">
        <v>312163570</v>
      </c>
      <c r="C290">
        <v>312186494</v>
      </c>
      <c r="D290">
        <v>75629607</v>
      </c>
      <c r="E290">
        <v>109</v>
      </c>
      <c r="F290">
        <v>1</v>
      </c>
      <c r="G290">
        <v>1</v>
      </c>
      <c r="H290">
        <v>1</v>
      </c>
      <c r="I290" t="s">
        <v>596</v>
      </c>
      <c r="J290" t="s">
        <v>3</v>
      </c>
      <c r="K290" t="s">
        <v>597</v>
      </c>
      <c r="L290">
        <v>1191</v>
      </c>
      <c r="N290">
        <v>1013</v>
      </c>
      <c r="O290" t="s">
        <v>595</v>
      </c>
      <c r="P290" t="s">
        <v>595</v>
      </c>
      <c r="Q290">
        <v>1</v>
      </c>
      <c r="W290">
        <v>0</v>
      </c>
      <c r="X290">
        <v>-1417349443</v>
      </c>
      <c r="Y290">
        <f t="shared" si="87"/>
        <v>0.11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0.11</v>
      </c>
      <c r="AU290" t="s">
        <v>3</v>
      </c>
      <c r="AV290">
        <v>2</v>
      </c>
      <c r="AW290">
        <v>2</v>
      </c>
      <c r="AX290">
        <v>312186500</v>
      </c>
      <c r="AY290">
        <v>1</v>
      </c>
      <c r="AZ290">
        <v>0</v>
      </c>
      <c r="BA290">
        <v>327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ROUND(Y290*Source!I323,7)</f>
        <v>0.11</v>
      </c>
      <c r="CY290">
        <f>AD290</f>
        <v>0</v>
      </c>
      <c r="CZ290">
        <f>AH290</f>
        <v>0</v>
      </c>
      <c r="DA290">
        <f>AL290</f>
        <v>1</v>
      </c>
      <c r="DB290">
        <f t="shared" si="88"/>
        <v>0</v>
      </c>
      <c r="DC290">
        <f t="shared" si="89"/>
        <v>0</v>
      </c>
      <c r="DD290" t="s">
        <v>3</v>
      </c>
      <c r="DE290" t="s">
        <v>3</v>
      </c>
      <c r="DF290">
        <f t="shared" si="90"/>
        <v>0</v>
      </c>
      <c r="DG290">
        <f t="shared" si="86"/>
        <v>0</v>
      </c>
      <c r="DH290">
        <f t="shared" si="79"/>
        <v>0</v>
      </c>
      <c r="DI290">
        <f t="shared" si="80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ROW(Source!A323)</f>
        <v>323</v>
      </c>
      <c r="B291">
        <v>312163570</v>
      </c>
      <c r="C291">
        <v>312186494</v>
      </c>
      <c r="D291">
        <v>277945900</v>
      </c>
      <c r="E291">
        <v>1</v>
      </c>
      <c r="F291">
        <v>1</v>
      </c>
      <c r="G291">
        <v>1</v>
      </c>
      <c r="H291">
        <v>2</v>
      </c>
      <c r="I291" t="s">
        <v>648</v>
      </c>
      <c r="J291" t="s">
        <v>649</v>
      </c>
      <c r="K291" t="s">
        <v>650</v>
      </c>
      <c r="L291">
        <v>1368</v>
      </c>
      <c r="N291">
        <v>1011</v>
      </c>
      <c r="O291" t="s">
        <v>384</v>
      </c>
      <c r="P291" t="s">
        <v>384</v>
      </c>
      <c r="Q291">
        <v>1</v>
      </c>
      <c r="W291">
        <v>0</v>
      </c>
      <c r="X291">
        <v>-2054013352</v>
      </c>
      <c r="Y291">
        <f t="shared" si="87"/>
        <v>0.11</v>
      </c>
      <c r="AA291">
        <v>0</v>
      </c>
      <c r="AB291">
        <v>12.95</v>
      </c>
      <c r="AC291">
        <v>0</v>
      </c>
      <c r="AD291">
        <v>0</v>
      </c>
      <c r="AE291">
        <v>0</v>
      </c>
      <c r="AF291">
        <v>12.95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0.11</v>
      </c>
      <c r="AU291" t="s">
        <v>3</v>
      </c>
      <c r="AV291">
        <v>1</v>
      </c>
      <c r="AW291">
        <v>2</v>
      </c>
      <c r="AX291">
        <v>312186501</v>
      </c>
      <c r="AY291">
        <v>1</v>
      </c>
      <c r="AZ291">
        <v>0</v>
      </c>
      <c r="BA291">
        <v>328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1.4244999999999999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1.4244999999999999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f>ROUND(Y291*Source!I323*DO291,7)</f>
        <v>0</v>
      </c>
      <c r="CX291">
        <f>ROUND(Y291*Source!I323,7)</f>
        <v>0.11</v>
      </c>
      <c r="CY291">
        <f>AB291</f>
        <v>12.95</v>
      </c>
      <c r="CZ291">
        <f>AF291</f>
        <v>12.95</v>
      </c>
      <c r="DA291">
        <f>AJ291</f>
        <v>1</v>
      </c>
      <c r="DB291">
        <f t="shared" si="88"/>
        <v>1.42</v>
      </c>
      <c r="DC291">
        <f t="shared" si="89"/>
        <v>0</v>
      </c>
      <c r="DD291" t="s">
        <v>3</v>
      </c>
      <c r="DE291" t="s">
        <v>3</v>
      </c>
      <c r="DF291">
        <f t="shared" si="90"/>
        <v>0</v>
      </c>
      <c r="DG291">
        <f t="shared" si="86"/>
        <v>1.42</v>
      </c>
      <c r="DH291">
        <f t="shared" si="79"/>
        <v>0</v>
      </c>
      <c r="DI291">
        <f t="shared" si="80"/>
        <v>0</v>
      </c>
      <c r="DJ291">
        <f>DG291+DH291</f>
        <v>1.42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ROW(Source!A323)</f>
        <v>323</v>
      </c>
      <c r="B292">
        <v>312163570</v>
      </c>
      <c r="C292">
        <v>312186494</v>
      </c>
      <c r="D292">
        <v>277945921</v>
      </c>
      <c r="E292">
        <v>1</v>
      </c>
      <c r="F292">
        <v>1</v>
      </c>
      <c r="G292">
        <v>1</v>
      </c>
      <c r="H292">
        <v>2</v>
      </c>
      <c r="I292" t="s">
        <v>651</v>
      </c>
      <c r="J292" t="s">
        <v>652</v>
      </c>
      <c r="K292" t="s">
        <v>653</v>
      </c>
      <c r="L292">
        <v>1368</v>
      </c>
      <c r="N292">
        <v>1011</v>
      </c>
      <c r="O292" t="s">
        <v>384</v>
      </c>
      <c r="P292" t="s">
        <v>384</v>
      </c>
      <c r="Q292">
        <v>1</v>
      </c>
      <c r="W292">
        <v>0</v>
      </c>
      <c r="X292">
        <v>495072614</v>
      </c>
      <c r="Y292">
        <f t="shared" si="87"/>
        <v>0.11</v>
      </c>
      <c r="AA292">
        <v>0</v>
      </c>
      <c r="AB292">
        <v>560.73</v>
      </c>
      <c r="AC292">
        <v>477.98</v>
      </c>
      <c r="AD292">
        <v>0</v>
      </c>
      <c r="AE292">
        <v>0</v>
      </c>
      <c r="AF292">
        <v>560.73</v>
      </c>
      <c r="AG292">
        <v>477.98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0.11</v>
      </c>
      <c r="AU292" t="s">
        <v>3</v>
      </c>
      <c r="AV292">
        <v>1</v>
      </c>
      <c r="AW292">
        <v>2</v>
      </c>
      <c r="AX292">
        <v>312186502</v>
      </c>
      <c r="AY292">
        <v>1</v>
      </c>
      <c r="AZ292">
        <v>0</v>
      </c>
      <c r="BA292">
        <v>329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61.680300000000003</v>
      </c>
      <c r="BL292">
        <v>52.577800000000003</v>
      </c>
      <c r="BM292">
        <v>0</v>
      </c>
      <c r="BN292">
        <v>0</v>
      </c>
      <c r="BO292">
        <v>0.11</v>
      </c>
      <c r="BP292">
        <v>1</v>
      </c>
      <c r="BQ292">
        <v>0</v>
      </c>
      <c r="BR292">
        <v>61.680300000000003</v>
      </c>
      <c r="BS292">
        <v>52.577800000000003</v>
      </c>
      <c r="BT292">
        <v>0</v>
      </c>
      <c r="BU292">
        <v>0</v>
      </c>
      <c r="BV292">
        <v>0.11</v>
      </c>
      <c r="BW292">
        <v>1</v>
      </c>
      <c r="CV292">
        <v>0</v>
      </c>
      <c r="CW292">
        <f>ROUND(Y292*Source!I323*DO292,7)</f>
        <v>0.11</v>
      </c>
      <c r="CX292">
        <f>ROUND(Y292*Source!I323,7)</f>
        <v>0.11</v>
      </c>
      <c r="CY292">
        <f>AB292</f>
        <v>560.73</v>
      </c>
      <c r="CZ292">
        <f>AF292</f>
        <v>560.73</v>
      </c>
      <c r="DA292">
        <f>AJ292</f>
        <v>1</v>
      </c>
      <c r="DB292">
        <f t="shared" si="88"/>
        <v>61.68</v>
      </c>
      <c r="DC292">
        <f t="shared" si="89"/>
        <v>52.58</v>
      </c>
      <c r="DD292" t="s">
        <v>3</v>
      </c>
      <c r="DE292" t="s">
        <v>3</v>
      </c>
      <c r="DF292">
        <f t="shared" si="90"/>
        <v>0</v>
      </c>
      <c r="DG292">
        <f t="shared" si="86"/>
        <v>61.68</v>
      </c>
      <c r="DH292">
        <f t="shared" si="79"/>
        <v>52.58</v>
      </c>
      <c r="DI292">
        <f t="shared" si="80"/>
        <v>0</v>
      </c>
      <c r="DJ292">
        <f>DG292+DH292</f>
        <v>114.25999999999999</v>
      </c>
      <c r="DK292">
        <v>1</v>
      </c>
      <c r="DL292" t="s">
        <v>605</v>
      </c>
      <c r="DM292">
        <v>4</v>
      </c>
      <c r="DN292" t="s">
        <v>595</v>
      </c>
      <c r="DO292">
        <v>1</v>
      </c>
    </row>
    <row r="293" spans="1:119" x14ac:dyDescent="0.2">
      <c r="A293">
        <f>ROW(Source!A324)</f>
        <v>324</v>
      </c>
      <c r="B293">
        <v>312163570</v>
      </c>
      <c r="C293">
        <v>312165061</v>
      </c>
      <c r="D293">
        <v>277560257</v>
      </c>
      <c r="E293">
        <v>109</v>
      </c>
      <c r="F293">
        <v>1</v>
      </c>
      <c r="G293">
        <v>1</v>
      </c>
      <c r="H293">
        <v>1</v>
      </c>
      <c r="I293" t="s">
        <v>646</v>
      </c>
      <c r="J293" t="s">
        <v>3</v>
      </c>
      <c r="K293" t="s">
        <v>647</v>
      </c>
      <c r="L293">
        <v>1191</v>
      </c>
      <c r="N293">
        <v>1013</v>
      </c>
      <c r="O293" t="s">
        <v>595</v>
      </c>
      <c r="P293" t="s">
        <v>595</v>
      </c>
      <c r="Q293">
        <v>1</v>
      </c>
      <c r="W293">
        <v>0</v>
      </c>
      <c r="X293">
        <v>388411409</v>
      </c>
      <c r="Y293">
        <f t="shared" si="87"/>
        <v>0.25</v>
      </c>
      <c r="AA293">
        <v>0</v>
      </c>
      <c r="AB293">
        <v>0</v>
      </c>
      <c r="AC293">
        <v>0</v>
      </c>
      <c r="AD293">
        <v>406.64</v>
      </c>
      <c r="AE293">
        <v>0</v>
      </c>
      <c r="AF293">
        <v>0</v>
      </c>
      <c r="AG293">
        <v>0</v>
      </c>
      <c r="AH293">
        <v>406.64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0.25</v>
      </c>
      <c r="AU293" t="s">
        <v>3</v>
      </c>
      <c r="AV293">
        <v>1</v>
      </c>
      <c r="AW293">
        <v>2</v>
      </c>
      <c r="AX293">
        <v>312165066</v>
      </c>
      <c r="AY293">
        <v>1</v>
      </c>
      <c r="AZ293">
        <v>0</v>
      </c>
      <c r="BA293">
        <v>330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101.66</v>
      </c>
      <c r="BN293">
        <v>0.25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101.66</v>
      </c>
      <c r="BU293">
        <v>0.25</v>
      </c>
      <c r="BV293">
        <v>0</v>
      </c>
      <c r="BW293">
        <v>1</v>
      </c>
      <c r="CU293">
        <f>ROUND(AT293*Source!I324*AH293*AL293,2)</f>
        <v>1016.6</v>
      </c>
      <c r="CV293">
        <f>ROUND(Y293*Source!I324,7)</f>
        <v>2.5</v>
      </c>
      <c r="CW293">
        <v>0</v>
      </c>
      <c r="CX293">
        <f>ROUND(Y293*Source!I324,7)</f>
        <v>2.5</v>
      </c>
      <c r="CY293">
        <f>AD293</f>
        <v>406.64</v>
      </c>
      <c r="CZ293">
        <f>AH293</f>
        <v>406.64</v>
      </c>
      <c r="DA293">
        <f>AL293</f>
        <v>1</v>
      </c>
      <c r="DB293">
        <f t="shared" si="88"/>
        <v>101.66</v>
      </c>
      <c r="DC293">
        <f t="shared" si="89"/>
        <v>0</v>
      </c>
      <c r="DD293" t="s">
        <v>3</v>
      </c>
      <c r="DE293" t="s">
        <v>3</v>
      </c>
      <c r="DF293">
        <f t="shared" si="90"/>
        <v>0</v>
      </c>
      <c r="DG293">
        <f t="shared" si="86"/>
        <v>0</v>
      </c>
      <c r="DH293">
        <f t="shared" si="79"/>
        <v>0</v>
      </c>
      <c r="DI293">
        <f t="shared" si="80"/>
        <v>1016.6</v>
      </c>
      <c r="DJ293">
        <f>DI293</f>
        <v>1016.6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ROW(Source!A324)</f>
        <v>324</v>
      </c>
      <c r="B294">
        <v>312163570</v>
      </c>
      <c r="C294">
        <v>312165061</v>
      </c>
      <c r="D294">
        <v>277560491</v>
      </c>
      <c r="E294">
        <v>109</v>
      </c>
      <c r="F294">
        <v>1</v>
      </c>
      <c r="G294">
        <v>1</v>
      </c>
      <c r="H294">
        <v>1</v>
      </c>
      <c r="I294" t="s">
        <v>596</v>
      </c>
      <c r="J294" t="s">
        <v>3</v>
      </c>
      <c r="K294" t="s">
        <v>597</v>
      </c>
      <c r="L294">
        <v>1191</v>
      </c>
      <c r="N294">
        <v>1013</v>
      </c>
      <c r="O294" t="s">
        <v>595</v>
      </c>
      <c r="P294" t="s">
        <v>595</v>
      </c>
      <c r="Q294">
        <v>1</v>
      </c>
      <c r="W294">
        <v>0</v>
      </c>
      <c r="X294">
        <v>-1417349443</v>
      </c>
      <c r="Y294">
        <f t="shared" si="87"/>
        <v>0.14000000000000001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0.14000000000000001</v>
      </c>
      <c r="AU294" t="s">
        <v>3</v>
      </c>
      <c r="AV294">
        <v>2</v>
      </c>
      <c r="AW294">
        <v>2</v>
      </c>
      <c r="AX294">
        <v>312165067</v>
      </c>
      <c r="AY294">
        <v>1</v>
      </c>
      <c r="AZ294">
        <v>0</v>
      </c>
      <c r="BA294">
        <v>331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ROUND(Y294*Source!I324,7)</f>
        <v>1.4</v>
      </c>
      <c r="CY294">
        <f>AD294</f>
        <v>0</v>
      </c>
      <c r="CZ294">
        <f>AH294</f>
        <v>0</v>
      </c>
      <c r="DA294">
        <f>AL294</f>
        <v>1</v>
      </c>
      <c r="DB294">
        <f t="shared" si="88"/>
        <v>0</v>
      </c>
      <c r="DC294">
        <f t="shared" si="89"/>
        <v>0</v>
      </c>
      <c r="DD294" t="s">
        <v>3</v>
      </c>
      <c r="DE294" t="s">
        <v>3</v>
      </c>
      <c r="DF294">
        <f t="shared" si="90"/>
        <v>0</v>
      </c>
      <c r="DG294">
        <f t="shared" si="86"/>
        <v>0</v>
      </c>
      <c r="DH294">
        <f t="shared" si="79"/>
        <v>0</v>
      </c>
      <c r="DI294">
        <f t="shared" si="80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ROW(Source!A324)</f>
        <v>324</v>
      </c>
      <c r="B295">
        <v>312163570</v>
      </c>
      <c r="C295">
        <v>312165061</v>
      </c>
      <c r="D295">
        <v>277945900</v>
      </c>
      <c r="E295">
        <v>1</v>
      </c>
      <c r="F295">
        <v>1</v>
      </c>
      <c r="G295">
        <v>1</v>
      </c>
      <c r="H295">
        <v>2</v>
      </c>
      <c r="I295" t="s">
        <v>648</v>
      </c>
      <c r="J295" t="s">
        <v>649</v>
      </c>
      <c r="K295" t="s">
        <v>650</v>
      </c>
      <c r="L295">
        <v>1368</v>
      </c>
      <c r="N295">
        <v>1011</v>
      </c>
      <c r="O295" t="s">
        <v>384</v>
      </c>
      <c r="P295" t="s">
        <v>384</v>
      </c>
      <c r="Q295">
        <v>1</v>
      </c>
      <c r="W295">
        <v>0</v>
      </c>
      <c r="X295">
        <v>-2054013352</v>
      </c>
      <c r="Y295">
        <f t="shared" si="87"/>
        <v>0.14000000000000001</v>
      </c>
      <c r="AA295">
        <v>0</v>
      </c>
      <c r="AB295">
        <v>12.95</v>
      </c>
      <c r="AC295">
        <v>0</v>
      </c>
      <c r="AD295">
        <v>0</v>
      </c>
      <c r="AE295">
        <v>0</v>
      </c>
      <c r="AF295">
        <v>12.95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0.14000000000000001</v>
      </c>
      <c r="AU295" t="s">
        <v>3</v>
      </c>
      <c r="AV295">
        <v>1</v>
      </c>
      <c r="AW295">
        <v>2</v>
      </c>
      <c r="AX295">
        <v>312165068</v>
      </c>
      <c r="AY295">
        <v>1</v>
      </c>
      <c r="AZ295">
        <v>0</v>
      </c>
      <c r="BA295">
        <v>332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1.8130000000000002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1.8130000000000002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f>ROUND(Y295*Source!I324*DO295,7)</f>
        <v>0</v>
      </c>
      <c r="CX295">
        <f>ROUND(Y295*Source!I324,7)</f>
        <v>1.4</v>
      </c>
      <c r="CY295">
        <f>AB295</f>
        <v>12.95</v>
      </c>
      <c r="CZ295">
        <f>AF295</f>
        <v>12.95</v>
      </c>
      <c r="DA295">
        <f>AJ295</f>
        <v>1</v>
      </c>
      <c r="DB295">
        <f t="shared" si="88"/>
        <v>1.81</v>
      </c>
      <c r="DC295">
        <f t="shared" si="89"/>
        <v>0</v>
      </c>
      <c r="DD295" t="s">
        <v>3</v>
      </c>
      <c r="DE295" t="s">
        <v>3</v>
      </c>
      <c r="DF295">
        <f t="shared" si="90"/>
        <v>0</v>
      </c>
      <c r="DG295">
        <f t="shared" si="86"/>
        <v>18.13</v>
      </c>
      <c r="DH295">
        <f t="shared" si="79"/>
        <v>0</v>
      </c>
      <c r="DI295">
        <f t="shared" si="80"/>
        <v>0</v>
      </c>
      <c r="DJ295">
        <f>DG295+DH295</f>
        <v>18.13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ROW(Source!A324)</f>
        <v>324</v>
      </c>
      <c r="B296">
        <v>312163570</v>
      </c>
      <c r="C296">
        <v>312165061</v>
      </c>
      <c r="D296">
        <v>277945921</v>
      </c>
      <c r="E296">
        <v>1</v>
      </c>
      <c r="F296">
        <v>1</v>
      </c>
      <c r="G296">
        <v>1</v>
      </c>
      <c r="H296">
        <v>2</v>
      </c>
      <c r="I296" t="s">
        <v>651</v>
      </c>
      <c r="J296" t="s">
        <v>652</v>
      </c>
      <c r="K296" t="s">
        <v>653</v>
      </c>
      <c r="L296">
        <v>1368</v>
      </c>
      <c r="N296">
        <v>1011</v>
      </c>
      <c r="O296" t="s">
        <v>384</v>
      </c>
      <c r="P296" t="s">
        <v>384</v>
      </c>
      <c r="Q296">
        <v>1</v>
      </c>
      <c r="W296">
        <v>0</v>
      </c>
      <c r="X296">
        <v>495072614</v>
      </c>
      <c r="Y296">
        <f t="shared" si="87"/>
        <v>0.14000000000000001</v>
      </c>
      <c r="AA296">
        <v>0</v>
      </c>
      <c r="AB296">
        <v>560.73</v>
      </c>
      <c r="AC296">
        <v>477.98</v>
      </c>
      <c r="AD296">
        <v>0</v>
      </c>
      <c r="AE296">
        <v>0</v>
      </c>
      <c r="AF296">
        <v>560.73</v>
      </c>
      <c r="AG296">
        <v>477.98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0.14000000000000001</v>
      </c>
      <c r="AU296" t="s">
        <v>3</v>
      </c>
      <c r="AV296">
        <v>1</v>
      </c>
      <c r="AW296">
        <v>2</v>
      </c>
      <c r="AX296">
        <v>312165069</v>
      </c>
      <c r="AY296">
        <v>1</v>
      </c>
      <c r="AZ296">
        <v>0</v>
      </c>
      <c r="BA296">
        <v>333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78.502200000000016</v>
      </c>
      <c r="BL296">
        <v>66.917200000000008</v>
      </c>
      <c r="BM296">
        <v>0</v>
      </c>
      <c r="BN296">
        <v>0</v>
      </c>
      <c r="BO296">
        <v>0.14000000000000001</v>
      </c>
      <c r="BP296">
        <v>1</v>
      </c>
      <c r="BQ296">
        <v>0</v>
      </c>
      <c r="BR296">
        <v>78.502200000000016</v>
      </c>
      <c r="BS296">
        <v>66.917200000000008</v>
      </c>
      <c r="BT296">
        <v>0</v>
      </c>
      <c r="BU296">
        <v>0</v>
      </c>
      <c r="BV296">
        <v>0.14000000000000001</v>
      </c>
      <c r="BW296">
        <v>1</v>
      </c>
      <c r="CV296">
        <v>0</v>
      </c>
      <c r="CW296">
        <f>ROUND(Y296*Source!I324*DO296,7)</f>
        <v>1.4</v>
      </c>
      <c r="CX296">
        <f>ROUND(Y296*Source!I324,7)</f>
        <v>1.4</v>
      </c>
      <c r="CY296">
        <f>AB296</f>
        <v>560.73</v>
      </c>
      <c r="CZ296">
        <f>AF296</f>
        <v>560.73</v>
      </c>
      <c r="DA296">
        <f>AJ296</f>
        <v>1</v>
      </c>
      <c r="DB296">
        <f t="shared" si="88"/>
        <v>78.5</v>
      </c>
      <c r="DC296">
        <f t="shared" si="89"/>
        <v>66.92</v>
      </c>
      <c r="DD296" t="s">
        <v>3</v>
      </c>
      <c r="DE296" t="s">
        <v>3</v>
      </c>
      <c r="DF296">
        <f t="shared" si="90"/>
        <v>0</v>
      </c>
      <c r="DG296">
        <f t="shared" si="86"/>
        <v>785.02</v>
      </c>
      <c r="DH296">
        <f t="shared" si="79"/>
        <v>669.17</v>
      </c>
      <c r="DI296">
        <f t="shared" si="80"/>
        <v>0</v>
      </c>
      <c r="DJ296">
        <f>DG296+DH296</f>
        <v>1454.19</v>
      </c>
      <c r="DK296">
        <v>1</v>
      </c>
      <c r="DL296" t="s">
        <v>605</v>
      </c>
      <c r="DM296">
        <v>4</v>
      </c>
      <c r="DN296" t="s">
        <v>595</v>
      </c>
      <c r="DO296">
        <v>1</v>
      </c>
    </row>
    <row r="297" spans="1:119" x14ac:dyDescent="0.2">
      <c r="A297">
        <f>ROW(Source!A325)</f>
        <v>325</v>
      </c>
      <c r="B297">
        <v>312163570</v>
      </c>
      <c r="C297">
        <v>312165070</v>
      </c>
      <c r="D297">
        <v>277560257</v>
      </c>
      <c r="E297">
        <v>109</v>
      </c>
      <c r="F297">
        <v>1</v>
      </c>
      <c r="G297">
        <v>1</v>
      </c>
      <c r="H297">
        <v>1</v>
      </c>
      <c r="I297" t="s">
        <v>646</v>
      </c>
      <c r="J297" t="s">
        <v>3</v>
      </c>
      <c r="K297" t="s">
        <v>647</v>
      </c>
      <c r="L297">
        <v>1191</v>
      </c>
      <c r="N297">
        <v>1013</v>
      </c>
      <c r="O297" t="s">
        <v>595</v>
      </c>
      <c r="P297" t="s">
        <v>595</v>
      </c>
      <c r="Q297">
        <v>1</v>
      </c>
      <c r="W297">
        <v>0</v>
      </c>
      <c r="X297">
        <v>388411409</v>
      </c>
      <c r="Y297">
        <f t="shared" si="87"/>
        <v>0.3</v>
      </c>
      <c r="AA297">
        <v>0</v>
      </c>
      <c r="AB297">
        <v>0</v>
      </c>
      <c r="AC297">
        <v>0</v>
      </c>
      <c r="AD297">
        <v>406.64</v>
      </c>
      <c r="AE297">
        <v>0</v>
      </c>
      <c r="AF297">
        <v>0</v>
      </c>
      <c r="AG297">
        <v>0</v>
      </c>
      <c r="AH297">
        <v>406.64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0.3</v>
      </c>
      <c r="AU297" t="s">
        <v>3</v>
      </c>
      <c r="AV297">
        <v>1</v>
      </c>
      <c r="AW297">
        <v>2</v>
      </c>
      <c r="AX297">
        <v>312165075</v>
      </c>
      <c r="AY297">
        <v>1</v>
      </c>
      <c r="AZ297">
        <v>0</v>
      </c>
      <c r="BA297">
        <v>334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121.99199999999999</v>
      </c>
      <c r="BN297">
        <v>0.3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121.99199999999999</v>
      </c>
      <c r="BU297">
        <v>0.3</v>
      </c>
      <c r="BV297">
        <v>0</v>
      </c>
      <c r="BW297">
        <v>1</v>
      </c>
      <c r="CU297">
        <f>ROUND(AT297*Source!I325*AH297*AL297,2)</f>
        <v>731.95</v>
      </c>
      <c r="CV297">
        <f>ROUND(Y297*Source!I325,7)</f>
        <v>1.8</v>
      </c>
      <c r="CW297">
        <v>0</v>
      </c>
      <c r="CX297">
        <f>ROUND(Y297*Source!I325,7)</f>
        <v>1.8</v>
      </c>
      <c r="CY297">
        <f>AD297</f>
        <v>406.64</v>
      </c>
      <c r="CZ297">
        <f>AH297</f>
        <v>406.64</v>
      </c>
      <c r="DA297">
        <f>AL297</f>
        <v>1</v>
      </c>
      <c r="DB297">
        <f t="shared" si="88"/>
        <v>121.99</v>
      </c>
      <c r="DC297">
        <f t="shared" si="89"/>
        <v>0</v>
      </c>
      <c r="DD297" t="s">
        <v>3</v>
      </c>
      <c r="DE297" t="s">
        <v>3</v>
      </c>
      <c r="DF297">
        <f t="shared" si="90"/>
        <v>0</v>
      </c>
      <c r="DG297">
        <f t="shared" si="86"/>
        <v>0</v>
      </c>
      <c r="DH297">
        <f t="shared" si="79"/>
        <v>0</v>
      </c>
      <c r="DI297">
        <f t="shared" si="80"/>
        <v>731.95</v>
      </c>
      <c r="DJ297">
        <f>DI297</f>
        <v>731.95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ROW(Source!A325)</f>
        <v>325</v>
      </c>
      <c r="B298">
        <v>312163570</v>
      </c>
      <c r="C298">
        <v>312165070</v>
      </c>
      <c r="D298">
        <v>277560491</v>
      </c>
      <c r="E298">
        <v>109</v>
      </c>
      <c r="F298">
        <v>1</v>
      </c>
      <c r="G298">
        <v>1</v>
      </c>
      <c r="H298">
        <v>1</v>
      </c>
      <c r="I298" t="s">
        <v>596</v>
      </c>
      <c r="J298" t="s">
        <v>3</v>
      </c>
      <c r="K298" t="s">
        <v>597</v>
      </c>
      <c r="L298">
        <v>1191</v>
      </c>
      <c r="N298">
        <v>1013</v>
      </c>
      <c r="O298" t="s">
        <v>595</v>
      </c>
      <c r="P298" t="s">
        <v>595</v>
      </c>
      <c r="Q298">
        <v>1</v>
      </c>
      <c r="W298">
        <v>0</v>
      </c>
      <c r="X298">
        <v>-1417349443</v>
      </c>
      <c r="Y298">
        <f t="shared" si="87"/>
        <v>0.16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0.16</v>
      </c>
      <c r="AU298" t="s">
        <v>3</v>
      </c>
      <c r="AV298">
        <v>2</v>
      </c>
      <c r="AW298">
        <v>2</v>
      </c>
      <c r="AX298">
        <v>312165076</v>
      </c>
      <c r="AY298">
        <v>1</v>
      </c>
      <c r="AZ298">
        <v>0</v>
      </c>
      <c r="BA298">
        <v>335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ROUND(Y298*Source!I325,7)</f>
        <v>0.96</v>
      </c>
      <c r="CY298">
        <f>AD298</f>
        <v>0</v>
      </c>
      <c r="CZ298">
        <f>AH298</f>
        <v>0</v>
      </c>
      <c r="DA298">
        <f>AL298</f>
        <v>1</v>
      </c>
      <c r="DB298">
        <f t="shared" si="88"/>
        <v>0</v>
      </c>
      <c r="DC298">
        <f t="shared" si="89"/>
        <v>0</v>
      </c>
      <c r="DD298" t="s">
        <v>3</v>
      </c>
      <c r="DE298" t="s">
        <v>3</v>
      </c>
      <c r="DF298">
        <f t="shared" si="90"/>
        <v>0</v>
      </c>
      <c r="DG298">
        <f t="shared" si="86"/>
        <v>0</v>
      </c>
      <c r="DH298">
        <f t="shared" si="79"/>
        <v>0</v>
      </c>
      <c r="DI298">
        <f t="shared" si="80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ROW(Source!A325)</f>
        <v>325</v>
      </c>
      <c r="B299">
        <v>312163570</v>
      </c>
      <c r="C299">
        <v>312165070</v>
      </c>
      <c r="D299">
        <v>277945900</v>
      </c>
      <c r="E299">
        <v>1</v>
      </c>
      <c r="F299">
        <v>1</v>
      </c>
      <c r="G299">
        <v>1</v>
      </c>
      <c r="H299">
        <v>2</v>
      </c>
      <c r="I299" t="s">
        <v>648</v>
      </c>
      <c r="J299" t="s">
        <v>649</v>
      </c>
      <c r="K299" t="s">
        <v>650</v>
      </c>
      <c r="L299">
        <v>1368</v>
      </c>
      <c r="N299">
        <v>1011</v>
      </c>
      <c r="O299" t="s">
        <v>384</v>
      </c>
      <c r="P299" t="s">
        <v>384</v>
      </c>
      <c r="Q299">
        <v>1</v>
      </c>
      <c r="W299">
        <v>0</v>
      </c>
      <c r="X299">
        <v>-2054013352</v>
      </c>
      <c r="Y299">
        <f t="shared" si="87"/>
        <v>0.16</v>
      </c>
      <c r="AA299">
        <v>0</v>
      </c>
      <c r="AB299">
        <v>12.95</v>
      </c>
      <c r="AC299">
        <v>0</v>
      </c>
      <c r="AD299">
        <v>0</v>
      </c>
      <c r="AE299">
        <v>0</v>
      </c>
      <c r="AF299">
        <v>12.95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0.16</v>
      </c>
      <c r="AU299" t="s">
        <v>3</v>
      </c>
      <c r="AV299">
        <v>1</v>
      </c>
      <c r="AW299">
        <v>2</v>
      </c>
      <c r="AX299">
        <v>312165077</v>
      </c>
      <c r="AY299">
        <v>1</v>
      </c>
      <c r="AZ299">
        <v>0</v>
      </c>
      <c r="BA299">
        <v>336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2.0720000000000001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2.0720000000000001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ROUND(Y299*Source!I325*DO299,7)</f>
        <v>0</v>
      </c>
      <c r="CX299">
        <f>ROUND(Y299*Source!I325,7)</f>
        <v>0.96</v>
      </c>
      <c r="CY299">
        <f>AB299</f>
        <v>12.95</v>
      </c>
      <c r="CZ299">
        <f>AF299</f>
        <v>12.95</v>
      </c>
      <c r="DA299">
        <f>AJ299</f>
        <v>1</v>
      </c>
      <c r="DB299">
        <f t="shared" si="88"/>
        <v>2.0699999999999998</v>
      </c>
      <c r="DC299">
        <f t="shared" si="89"/>
        <v>0</v>
      </c>
      <c r="DD299" t="s">
        <v>3</v>
      </c>
      <c r="DE299" t="s">
        <v>3</v>
      </c>
      <c r="DF299">
        <f t="shared" si="90"/>
        <v>0</v>
      </c>
      <c r="DG299">
        <f t="shared" si="86"/>
        <v>12.43</v>
      </c>
      <c r="DH299">
        <f t="shared" si="79"/>
        <v>0</v>
      </c>
      <c r="DI299">
        <f t="shared" si="80"/>
        <v>0</v>
      </c>
      <c r="DJ299">
        <f>DG299+DH299</f>
        <v>12.43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ROW(Source!A325)</f>
        <v>325</v>
      </c>
      <c r="B300">
        <v>312163570</v>
      </c>
      <c r="C300">
        <v>312165070</v>
      </c>
      <c r="D300">
        <v>277945921</v>
      </c>
      <c r="E300">
        <v>1</v>
      </c>
      <c r="F300">
        <v>1</v>
      </c>
      <c r="G300">
        <v>1</v>
      </c>
      <c r="H300">
        <v>2</v>
      </c>
      <c r="I300" t="s">
        <v>651</v>
      </c>
      <c r="J300" t="s">
        <v>652</v>
      </c>
      <c r="K300" t="s">
        <v>653</v>
      </c>
      <c r="L300">
        <v>1368</v>
      </c>
      <c r="N300">
        <v>1011</v>
      </c>
      <c r="O300" t="s">
        <v>384</v>
      </c>
      <c r="P300" t="s">
        <v>384</v>
      </c>
      <c r="Q300">
        <v>1</v>
      </c>
      <c r="W300">
        <v>0</v>
      </c>
      <c r="X300">
        <v>495072614</v>
      </c>
      <c r="Y300">
        <f t="shared" si="87"/>
        <v>0.16</v>
      </c>
      <c r="AA300">
        <v>0</v>
      </c>
      <c r="AB300">
        <v>560.73</v>
      </c>
      <c r="AC300">
        <v>477.98</v>
      </c>
      <c r="AD300">
        <v>0</v>
      </c>
      <c r="AE300">
        <v>0</v>
      </c>
      <c r="AF300">
        <v>560.73</v>
      </c>
      <c r="AG300">
        <v>477.98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0.16</v>
      </c>
      <c r="AU300" t="s">
        <v>3</v>
      </c>
      <c r="AV300">
        <v>1</v>
      </c>
      <c r="AW300">
        <v>2</v>
      </c>
      <c r="AX300">
        <v>312165078</v>
      </c>
      <c r="AY300">
        <v>1</v>
      </c>
      <c r="AZ300">
        <v>0</v>
      </c>
      <c r="BA300">
        <v>337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89.716800000000006</v>
      </c>
      <c r="BL300">
        <v>76.476800000000011</v>
      </c>
      <c r="BM300">
        <v>0</v>
      </c>
      <c r="BN300">
        <v>0</v>
      </c>
      <c r="BO300">
        <v>0.16</v>
      </c>
      <c r="BP300">
        <v>1</v>
      </c>
      <c r="BQ300">
        <v>0</v>
      </c>
      <c r="BR300">
        <v>89.716800000000006</v>
      </c>
      <c r="BS300">
        <v>76.476800000000011</v>
      </c>
      <c r="BT300">
        <v>0</v>
      </c>
      <c r="BU300">
        <v>0</v>
      </c>
      <c r="BV300">
        <v>0.16</v>
      </c>
      <c r="BW300">
        <v>1</v>
      </c>
      <c r="CV300">
        <v>0</v>
      </c>
      <c r="CW300">
        <f>ROUND(Y300*Source!I325*DO300,7)</f>
        <v>0.96</v>
      </c>
      <c r="CX300">
        <f>ROUND(Y300*Source!I325,7)</f>
        <v>0.96</v>
      </c>
      <c r="CY300">
        <f>AB300</f>
        <v>560.73</v>
      </c>
      <c r="CZ300">
        <f>AF300</f>
        <v>560.73</v>
      </c>
      <c r="DA300">
        <f>AJ300</f>
        <v>1</v>
      </c>
      <c r="DB300">
        <f t="shared" si="88"/>
        <v>89.72</v>
      </c>
      <c r="DC300">
        <f t="shared" si="89"/>
        <v>76.48</v>
      </c>
      <c r="DD300" t="s">
        <v>3</v>
      </c>
      <c r="DE300" t="s">
        <v>3</v>
      </c>
      <c r="DF300">
        <f t="shared" si="90"/>
        <v>0</v>
      </c>
      <c r="DG300">
        <f t="shared" si="86"/>
        <v>538.29999999999995</v>
      </c>
      <c r="DH300">
        <f t="shared" si="79"/>
        <v>458.86</v>
      </c>
      <c r="DI300">
        <f t="shared" si="80"/>
        <v>0</v>
      </c>
      <c r="DJ300">
        <f>DG300+DH300</f>
        <v>997.16</v>
      </c>
      <c r="DK300">
        <v>1</v>
      </c>
      <c r="DL300" t="s">
        <v>605</v>
      </c>
      <c r="DM300">
        <v>4</v>
      </c>
      <c r="DN300" t="s">
        <v>595</v>
      </c>
      <c r="DO300">
        <v>1</v>
      </c>
    </row>
    <row r="301" spans="1:119" x14ac:dyDescent="0.2">
      <c r="A301">
        <f>ROW(Source!A326)</f>
        <v>326</v>
      </c>
      <c r="B301">
        <v>312163570</v>
      </c>
      <c r="C301">
        <v>312187171</v>
      </c>
      <c r="D301">
        <v>75631448</v>
      </c>
      <c r="E301">
        <v>109</v>
      </c>
      <c r="F301">
        <v>1</v>
      </c>
      <c r="G301">
        <v>1</v>
      </c>
      <c r="H301">
        <v>1</v>
      </c>
      <c r="I301" t="s">
        <v>646</v>
      </c>
      <c r="J301" t="s">
        <v>3</v>
      </c>
      <c r="K301" t="s">
        <v>647</v>
      </c>
      <c r="L301">
        <v>1191</v>
      </c>
      <c r="N301">
        <v>1013</v>
      </c>
      <c r="O301" t="s">
        <v>595</v>
      </c>
      <c r="P301" t="s">
        <v>595</v>
      </c>
      <c r="Q301">
        <v>1</v>
      </c>
      <c r="W301">
        <v>0</v>
      </c>
      <c r="X301">
        <v>388411409</v>
      </c>
      <c r="Y301">
        <f t="shared" si="87"/>
        <v>0.41</v>
      </c>
      <c r="AA301">
        <v>0</v>
      </c>
      <c r="AB301">
        <v>0</v>
      </c>
      <c r="AC301">
        <v>0</v>
      </c>
      <c r="AD301">
        <v>406.64</v>
      </c>
      <c r="AE301">
        <v>0</v>
      </c>
      <c r="AF301">
        <v>0</v>
      </c>
      <c r="AG301">
        <v>0</v>
      </c>
      <c r="AH301">
        <v>406.64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0.41</v>
      </c>
      <c r="AU301" t="s">
        <v>3</v>
      </c>
      <c r="AV301">
        <v>1</v>
      </c>
      <c r="AW301">
        <v>2</v>
      </c>
      <c r="AX301">
        <v>312187177</v>
      </c>
      <c r="AY301">
        <v>1</v>
      </c>
      <c r="AZ301">
        <v>0</v>
      </c>
      <c r="BA301">
        <v>338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166.72239999999999</v>
      </c>
      <c r="BN301">
        <v>0.41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166.72239999999999</v>
      </c>
      <c r="BU301">
        <v>0.41</v>
      </c>
      <c r="BV301">
        <v>0</v>
      </c>
      <c r="BW301">
        <v>1</v>
      </c>
      <c r="CU301">
        <f>ROUND(AT301*Source!I326*AH301*AL301,2)</f>
        <v>166.72</v>
      </c>
      <c r="CV301">
        <f>ROUND(Y301*Source!I326,7)</f>
        <v>0.41</v>
      </c>
      <c r="CW301">
        <v>0</v>
      </c>
      <c r="CX301">
        <f>ROUND(Y301*Source!I326,7)</f>
        <v>0.41</v>
      </c>
      <c r="CY301">
        <f>AD301</f>
        <v>406.64</v>
      </c>
      <c r="CZ301">
        <f>AH301</f>
        <v>406.64</v>
      </c>
      <c r="DA301">
        <f>AL301</f>
        <v>1</v>
      </c>
      <c r="DB301">
        <f t="shared" si="88"/>
        <v>166.72</v>
      </c>
      <c r="DC301">
        <f t="shared" si="89"/>
        <v>0</v>
      </c>
      <c r="DD301" t="s">
        <v>3</v>
      </c>
      <c r="DE301" t="s">
        <v>3</v>
      </c>
      <c r="DF301">
        <f t="shared" si="90"/>
        <v>0</v>
      </c>
      <c r="DG301">
        <f t="shared" si="86"/>
        <v>0</v>
      </c>
      <c r="DH301">
        <f t="shared" si="79"/>
        <v>0</v>
      </c>
      <c r="DI301">
        <f t="shared" si="80"/>
        <v>166.72</v>
      </c>
      <c r="DJ301">
        <f>DI301</f>
        <v>166.72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ROW(Source!A326)</f>
        <v>326</v>
      </c>
      <c r="B302">
        <v>312163570</v>
      </c>
      <c r="C302">
        <v>312187171</v>
      </c>
      <c r="D302">
        <v>75629607</v>
      </c>
      <c r="E302">
        <v>109</v>
      </c>
      <c r="F302">
        <v>1</v>
      </c>
      <c r="G302">
        <v>1</v>
      </c>
      <c r="H302">
        <v>1</v>
      </c>
      <c r="I302" t="s">
        <v>596</v>
      </c>
      <c r="J302" t="s">
        <v>3</v>
      </c>
      <c r="K302" t="s">
        <v>597</v>
      </c>
      <c r="L302">
        <v>1191</v>
      </c>
      <c r="N302">
        <v>1013</v>
      </c>
      <c r="O302" t="s">
        <v>595</v>
      </c>
      <c r="P302" t="s">
        <v>595</v>
      </c>
      <c r="Q302">
        <v>1</v>
      </c>
      <c r="W302">
        <v>0</v>
      </c>
      <c r="X302">
        <v>-1417349443</v>
      </c>
      <c r="Y302">
        <f t="shared" si="87"/>
        <v>0.44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0.44</v>
      </c>
      <c r="AU302" t="s">
        <v>3</v>
      </c>
      <c r="AV302">
        <v>2</v>
      </c>
      <c r="AW302">
        <v>2</v>
      </c>
      <c r="AX302">
        <v>312187178</v>
      </c>
      <c r="AY302">
        <v>1</v>
      </c>
      <c r="AZ302">
        <v>0</v>
      </c>
      <c r="BA302">
        <v>339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ROUND(Y302*Source!I326,7)</f>
        <v>0.44</v>
      </c>
      <c r="CY302">
        <f>AD302</f>
        <v>0</v>
      </c>
      <c r="CZ302">
        <f>AH302</f>
        <v>0</v>
      </c>
      <c r="DA302">
        <f>AL302</f>
        <v>1</v>
      </c>
      <c r="DB302">
        <f t="shared" si="88"/>
        <v>0</v>
      </c>
      <c r="DC302">
        <f t="shared" si="89"/>
        <v>0</v>
      </c>
      <c r="DD302" t="s">
        <v>3</v>
      </c>
      <c r="DE302" t="s">
        <v>3</v>
      </c>
      <c r="DF302">
        <f t="shared" si="90"/>
        <v>0</v>
      </c>
      <c r="DG302">
        <f t="shared" si="86"/>
        <v>0</v>
      </c>
      <c r="DH302">
        <f t="shared" si="79"/>
        <v>0</v>
      </c>
      <c r="DI302">
        <f t="shared" si="80"/>
        <v>0</v>
      </c>
      <c r="DJ302">
        <f>DI302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ROW(Source!A326)</f>
        <v>326</v>
      </c>
      <c r="B303">
        <v>312163570</v>
      </c>
      <c r="C303">
        <v>312187171</v>
      </c>
      <c r="D303">
        <v>277944622</v>
      </c>
      <c r="E303">
        <v>1</v>
      </c>
      <c r="F303">
        <v>1</v>
      </c>
      <c r="G303">
        <v>1</v>
      </c>
      <c r="H303">
        <v>2</v>
      </c>
      <c r="I303" t="s">
        <v>629</v>
      </c>
      <c r="J303" t="s">
        <v>630</v>
      </c>
      <c r="K303" t="s">
        <v>631</v>
      </c>
      <c r="L303">
        <v>1368</v>
      </c>
      <c r="N303">
        <v>1011</v>
      </c>
      <c r="O303" t="s">
        <v>384</v>
      </c>
      <c r="P303" t="s">
        <v>384</v>
      </c>
      <c r="Q303">
        <v>1</v>
      </c>
      <c r="W303">
        <v>0</v>
      </c>
      <c r="X303">
        <v>-776243211</v>
      </c>
      <c r="Y303">
        <f t="shared" si="87"/>
        <v>0.22</v>
      </c>
      <c r="AA303">
        <v>0</v>
      </c>
      <c r="AB303">
        <v>1472.33</v>
      </c>
      <c r="AC303">
        <v>642.05999999999995</v>
      </c>
      <c r="AD303">
        <v>0</v>
      </c>
      <c r="AE303">
        <v>0</v>
      </c>
      <c r="AF303">
        <v>1472.33</v>
      </c>
      <c r="AG303">
        <v>642.05999999999995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0.22</v>
      </c>
      <c r="AU303" t="s">
        <v>3</v>
      </c>
      <c r="AV303">
        <v>1</v>
      </c>
      <c r="AW303">
        <v>2</v>
      </c>
      <c r="AX303">
        <v>312187179</v>
      </c>
      <c r="AY303">
        <v>1</v>
      </c>
      <c r="AZ303">
        <v>0</v>
      </c>
      <c r="BA303">
        <v>340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323.9126</v>
      </c>
      <c r="BL303">
        <v>141.25319999999999</v>
      </c>
      <c r="BM303">
        <v>0</v>
      </c>
      <c r="BN303">
        <v>0</v>
      </c>
      <c r="BO303">
        <v>0.22</v>
      </c>
      <c r="BP303">
        <v>1</v>
      </c>
      <c r="BQ303">
        <v>0</v>
      </c>
      <c r="BR303">
        <v>323.9126</v>
      </c>
      <c r="BS303">
        <v>141.25319999999999</v>
      </c>
      <c r="BT303">
        <v>0</v>
      </c>
      <c r="BU303">
        <v>0</v>
      </c>
      <c r="BV303">
        <v>0.22</v>
      </c>
      <c r="BW303">
        <v>1</v>
      </c>
      <c r="CV303">
        <v>0</v>
      </c>
      <c r="CW303">
        <f>ROUND(Y303*Source!I326*DO303,7)</f>
        <v>0.22</v>
      </c>
      <c r="CX303">
        <f>ROUND(Y303*Source!I326,7)</f>
        <v>0.22</v>
      </c>
      <c r="CY303">
        <f>AB303</f>
        <v>1472.33</v>
      </c>
      <c r="CZ303">
        <f>AF303</f>
        <v>1472.33</v>
      </c>
      <c r="DA303">
        <f>AJ303</f>
        <v>1</v>
      </c>
      <c r="DB303">
        <f t="shared" si="88"/>
        <v>323.91000000000003</v>
      </c>
      <c r="DC303">
        <f t="shared" si="89"/>
        <v>141.25</v>
      </c>
      <c r="DD303" t="s">
        <v>3</v>
      </c>
      <c r="DE303" t="s">
        <v>3</v>
      </c>
      <c r="DF303">
        <f t="shared" si="90"/>
        <v>0</v>
      </c>
      <c r="DG303">
        <f t="shared" si="86"/>
        <v>323.91000000000003</v>
      </c>
      <c r="DH303">
        <f t="shared" si="79"/>
        <v>141.25</v>
      </c>
      <c r="DI303">
        <f t="shared" si="80"/>
        <v>0</v>
      </c>
      <c r="DJ303">
        <f>DG303+DH303</f>
        <v>465.16</v>
      </c>
      <c r="DK303">
        <v>1</v>
      </c>
      <c r="DL303" t="s">
        <v>632</v>
      </c>
      <c r="DM303">
        <v>6</v>
      </c>
      <c r="DN303" t="s">
        <v>595</v>
      </c>
      <c r="DO303">
        <v>1</v>
      </c>
    </row>
    <row r="304" spans="1:119" x14ac:dyDescent="0.2">
      <c r="A304">
        <f>ROW(Source!A326)</f>
        <v>326</v>
      </c>
      <c r="B304">
        <v>312163570</v>
      </c>
      <c r="C304">
        <v>312187171</v>
      </c>
      <c r="D304">
        <v>277945900</v>
      </c>
      <c r="E304">
        <v>1</v>
      </c>
      <c r="F304">
        <v>1</v>
      </c>
      <c r="G304">
        <v>1</v>
      </c>
      <c r="H304">
        <v>2</v>
      </c>
      <c r="I304" t="s">
        <v>648</v>
      </c>
      <c r="J304" t="s">
        <v>649</v>
      </c>
      <c r="K304" t="s">
        <v>650</v>
      </c>
      <c r="L304">
        <v>1368</v>
      </c>
      <c r="N304">
        <v>1011</v>
      </c>
      <c r="O304" t="s">
        <v>384</v>
      </c>
      <c r="P304" t="s">
        <v>384</v>
      </c>
      <c r="Q304">
        <v>1</v>
      </c>
      <c r="W304">
        <v>0</v>
      </c>
      <c r="X304">
        <v>-2054013352</v>
      </c>
      <c r="Y304">
        <f t="shared" si="87"/>
        <v>0.22</v>
      </c>
      <c r="AA304">
        <v>0</v>
      </c>
      <c r="AB304">
        <v>12.95</v>
      </c>
      <c r="AC304">
        <v>0</v>
      </c>
      <c r="AD304">
        <v>0</v>
      </c>
      <c r="AE304">
        <v>0</v>
      </c>
      <c r="AF304">
        <v>12.95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0.22</v>
      </c>
      <c r="AU304" t="s">
        <v>3</v>
      </c>
      <c r="AV304">
        <v>1</v>
      </c>
      <c r="AW304">
        <v>2</v>
      </c>
      <c r="AX304">
        <v>312187180</v>
      </c>
      <c r="AY304">
        <v>1</v>
      </c>
      <c r="AZ304">
        <v>0</v>
      </c>
      <c r="BA304">
        <v>341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2.8489999999999998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2.8489999999999998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ROUND(Y304*Source!I326*DO304,7)</f>
        <v>0</v>
      </c>
      <c r="CX304">
        <f>ROUND(Y304*Source!I326,7)</f>
        <v>0.22</v>
      </c>
      <c r="CY304">
        <f>AB304</f>
        <v>12.95</v>
      </c>
      <c r="CZ304">
        <f>AF304</f>
        <v>12.95</v>
      </c>
      <c r="DA304">
        <f>AJ304</f>
        <v>1</v>
      </c>
      <c r="DB304">
        <f t="shared" si="88"/>
        <v>2.85</v>
      </c>
      <c r="DC304">
        <f t="shared" si="89"/>
        <v>0</v>
      </c>
      <c r="DD304" t="s">
        <v>3</v>
      </c>
      <c r="DE304" t="s">
        <v>3</v>
      </c>
      <c r="DF304">
        <f t="shared" si="90"/>
        <v>0</v>
      </c>
      <c r="DG304">
        <f t="shared" si="86"/>
        <v>2.85</v>
      </c>
      <c r="DH304">
        <f t="shared" si="79"/>
        <v>0</v>
      </c>
      <c r="DI304">
        <f t="shared" si="80"/>
        <v>0</v>
      </c>
      <c r="DJ304">
        <f>DG304+DH304</f>
        <v>2.85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ROW(Source!A326)</f>
        <v>326</v>
      </c>
      <c r="B305">
        <v>312163570</v>
      </c>
      <c r="C305">
        <v>312187171</v>
      </c>
      <c r="D305">
        <v>277945921</v>
      </c>
      <c r="E305">
        <v>1</v>
      </c>
      <c r="F305">
        <v>1</v>
      </c>
      <c r="G305">
        <v>1</v>
      </c>
      <c r="H305">
        <v>2</v>
      </c>
      <c r="I305" t="s">
        <v>651</v>
      </c>
      <c r="J305" t="s">
        <v>652</v>
      </c>
      <c r="K305" t="s">
        <v>653</v>
      </c>
      <c r="L305">
        <v>1368</v>
      </c>
      <c r="N305">
        <v>1011</v>
      </c>
      <c r="O305" t="s">
        <v>384</v>
      </c>
      <c r="P305" t="s">
        <v>384</v>
      </c>
      <c r="Q305">
        <v>1</v>
      </c>
      <c r="W305">
        <v>0</v>
      </c>
      <c r="X305">
        <v>495072614</v>
      </c>
      <c r="Y305">
        <f t="shared" si="87"/>
        <v>0.22</v>
      </c>
      <c r="AA305">
        <v>0</v>
      </c>
      <c r="AB305">
        <v>560.73</v>
      </c>
      <c r="AC305">
        <v>477.98</v>
      </c>
      <c r="AD305">
        <v>0</v>
      </c>
      <c r="AE305">
        <v>0</v>
      </c>
      <c r="AF305">
        <v>560.73</v>
      </c>
      <c r="AG305">
        <v>477.98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0.22</v>
      </c>
      <c r="AU305" t="s">
        <v>3</v>
      </c>
      <c r="AV305">
        <v>1</v>
      </c>
      <c r="AW305">
        <v>2</v>
      </c>
      <c r="AX305">
        <v>312187181</v>
      </c>
      <c r="AY305">
        <v>1</v>
      </c>
      <c r="AZ305">
        <v>0</v>
      </c>
      <c r="BA305">
        <v>342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123.36060000000001</v>
      </c>
      <c r="BL305">
        <v>105.15560000000001</v>
      </c>
      <c r="BM305">
        <v>0</v>
      </c>
      <c r="BN305">
        <v>0</v>
      </c>
      <c r="BO305">
        <v>0.22</v>
      </c>
      <c r="BP305">
        <v>1</v>
      </c>
      <c r="BQ305">
        <v>0</v>
      </c>
      <c r="BR305">
        <v>123.36060000000001</v>
      </c>
      <c r="BS305">
        <v>105.15560000000001</v>
      </c>
      <c r="BT305">
        <v>0</v>
      </c>
      <c r="BU305">
        <v>0</v>
      </c>
      <c r="BV305">
        <v>0.22</v>
      </c>
      <c r="BW305">
        <v>1</v>
      </c>
      <c r="CV305">
        <v>0</v>
      </c>
      <c r="CW305">
        <f>ROUND(Y305*Source!I326*DO305,7)</f>
        <v>0.22</v>
      </c>
      <c r="CX305">
        <f>ROUND(Y305*Source!I326,7)</f>
        <v>0.22</v>
      </c>
      <c r="CY305">
        <f>AB305</f>
        <v>560.73</v>
      </c>
      <c r="CZ305">
        <f>AF305</f>
        <v>560.73</v>
      </c>
      <c r="DA305">
        <f>AJ305</f>
        <v>1</v>
      </c>
      <c r="DB305">
        <f t="shared" si="88"/>
        <v>123.36</v>
      </c>
      <c r="DC305">
        <f t="shared" si="89"/>
        <v>105.16</v>
      </c>
      <c r="DD305" t="s">
        <v>3</v>
      </c>
      <c r="DE305" t="s">
        <v>3</v>
      </c>
      <c r="DF305">
        <f t="shared" si="90"/>
        <v>0</v>
      </c>
      <c r="DG305">
        <f t="shared" si="86"/>
        <v>123.36</v>
      </c>
      <c r="DH305">
        <f t="shared" si="79"/>
        <v>105.16</v>
      </c>
      <c r="DI305">
        <f t="shared" si="80"/>
        <v>0</v>
      </c>
      <c r="DJ305">
        <f>DG305+DH305</f>
        <v>228.51999999999998</v>
      </c>
      <c r="DK305">
        <v>1</v>
      </c>
      <c r="DL305" t="s">
        <v>605</v>
      </c>
      <c r="DM305">
        <v>4</v>
      </c>
      <c r="DN305" t="s">
        <v>595</v>
      </c>
      <c r="DO305">
        <v>1</v>
      </c>
    </row>
    <row r="306" spans="1:119" x14ac:dyDescent="0.2">
      <c r="A306">
        <f>ROW(Source!A368)</f>
        <v>368</v>
      </c>
      <c r="B306">
        <v>312163570</v>
      </c>
      <c r="C306">
        <v>312165083</v>
      </c>
      <c r="D306">
        <v>277560272</v>
      </c>
      <c r="E306">
        <v>109</v>
      </c>
      <c r="F306">
        <v>1</v>
      </c>
      <c r="G306">
        <v>1</v>
      </c>
      <c r="H306">
        <v>1</v>
      </c>
      <c r="I306" t="s">
        <v>701</v>
      </c>
      <c r="J306" t="s">
        <v>3</v>
      </c>
      <c r="K306" t="s">
        <v>702</v>
      </c>
      <c r="L306">
        <v>1191</v>
      </c>
      <c r="N306">
        <v>1013</v>
      </c>
      <c r="O306" t="s">
        <v>595</v>
      </c>
      <c r="P306" t="s">
        <v>595</v>
      </c>
      <c r="Q306">
        <v>1</v>
      </c>
      <c r="W306">
        <v>0</v>
      </c>
      <c r="X306">
        <v>-961628416</v>
      </c>
      <c r="Y306">
        <f t="shared" si="87"/>
        <v>0.67</v>
      </c>
      <c r="AA306">
        <v>0</v>
      </c>
      <c r="AB306">
        <v>0</v>
      </c>
      <c r="AC306">
        <v>0</v>
      </c>
      <c r="AD306">
        <v>420.91</v>
      </c>
      <c r="AE306">
        <v>0</v>
      </c>
      <c r="AF306">
        <v>0</v>
      </c>
      <c r="AG306">
        <v>0</v>
      </c>
      <c r="AH306">
        <v>420.91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0.67</v>
      </c>
      <c r="AU306" t="s">
        <v>3</v>
      </c>
      <c r="AV306">
        <v>1</v>
      </c>
      <c r="AW306">
        <v>2</v>
      </c>
      <c r="AX306">
        <v>312165088</v>
      </c>
      <c r="AY306">
        <v>1</v>
      </c>
      <c r="AZ306">
        <v>0</v>
      </c>
      <c r="BA306">
        <v>343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282.00970000000001</v>
      </c>
      <c r="BN306">
        <v>0.67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282.00970000000001</v>
      </c>
      <c r="BU306">
        <v>0.67</v>
      </c>
      <c r="BV306">
        <v>0</v>
      </c>
      <c r="BW306">
        <v>1</v>
      </c>
      <c r="CU306">
        <f>ROUND(AT306*Source!I368*AH306*AL306,2)</f>
        <v>2820.1</v>
      </c>
      <c r="CV306">
        <f>ROUND(Y306*Source!I368,7)</f>
        <v>6.7</v>
      </c>
      <c r="CW306">
        <v>0</v>
      </c>
      <c r="CX306">
        <f>ROUND(Y306*Source!I368,7)</f>
        <v>6.7</v>
      </c>
      <c r="CY306">
        <f>AD306</f>
        <v>420.91</v>
      </c>
      <c r="CZ306">
        <f>AH306</f>
        <v>420.91</v>
      </c>
      <c r="DA306">
        <f>AL306</f>
        <v>1</v>
      </c>
      <c r="DB306">
        <f t="shared" si="88"/>
        <v>282.01</v>
      </c>
      <c r="DC306">
        <f t="shared" si="89"/>
        <v>0</v>
      </c>
      <c r="DD306" t="s">
        <v>3</v>
      </c>
      <c r="DE306" t="s">
        <v>3</v>
      </c>
      <c r="DF306">
        <f t="shared" si="90"/>
        <v>0</v>
      </c>
      <c r="DG306">
        <f t="shared" si="86"/>
        <v>0</v>
      </c>
      <c r="DH306">
        <f t="shared" si="79"/>
        <v>0</v>
      </c>
      <c r="DI306">
        <f t="shared" si="80"/>
        <v>2820.1</v>
      </c>
      <c r="DJ306">
        <f>DI306</f>
        <v>2820.1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ROW(Source!A368)</f>
        <v>368</v>
      </c>
      <c r="B307">
        <v>312163570</v>
      </c>
      <c r="C307">
        <v>312165083</v>
      </c>
      <c r="D307">
        <v>277946011</v>
      </c>
      <c r="E307">
        <v>1</v>
      </c>
      <c r="F307">
        <v>1</v>
      </c>
      <c r="G307">
        <v>1</v>
      </c>
      <c r="H307">
        <v>2</v>
      </c>
      <c r="I307" t="s">
        <v>703</v>
      </c>
      <c r="J307" t="s">
        <v>704</v>
      </c>
      <c r="K307" t="s">
        <v>705</v>
      </c>
      <c r="L307">
        <v>1368</v>
      </c>
      <c r="N307">
        <v>1011</v>
      </c>
      <c r="O307" t="s">
        <v>384</v>
      </c>
      <c r="P307" t="s">
        <v>384</v>
      </c>
      <c r="Q307">
        <v>1</v>
      </c>
      <c r="W307">
        <v>0</v>
      </c>
      <c r="X307">
        <v>275358200</v>
      </c>
      <c r="Y307">
        <f t="shared" si="87"/>
        <v>0.12</v>
      </c>
      <c r="AA307">
        <v>0</v>
      </c>
      <c r="AB307">
        <v>95.79</v>
      </c>
      <c r="AC307">
        <v>0</v>
      </c>
      <c r="AD307">
        <v>0</v>
      </c>
      <c r="AE307">
        <v>0</v>
      </c>
      <c r="AF307">
        <v>95.79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0.12</v>
      </c>
      <c r="AU307" t="s">
        <v>3</v>
      </c>
      <c r="AV307">
        <v>1</v>
      </c>
      <c r="AW307">
        <v>2</v>
      </c>
      <c r="AX307">
        <v>312165089</v>
      </c>
      <c r="AY307">
        <v>1</v>
      </c>
      <c r="AZ307">
        <v>0</v>
      </c>
      <c r="BA307">
        <v>344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11.4948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11.4948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f>ROUND(Y307*Source!I368*DO307,7)</f>
        <v>0</v>
      </c>
      <c r="CX307">
        <f>ROUND(Y307*Source!I368,7)</f>
        <v>1.2</v>
      </c>
      <c r="CY307">
        <f>AB307</f>
        <v>95.79</v>
      </c>
      <c r="CZ307">
        <f>AF307</f>
        <v>95.79</v>
      </c>
      <c r="DA307">
        <f>AJ307</f>
        <v>1</v>
      </c>
      <c r="DB307">
        <f t="shared" si="88"/>
        <v>11.49</v>
      </c>
      <c r="DC307">
        <f t="shared" si="89"/>
        <v>0</v>
      </c>
      <c r="DD307" t="s">
        <v>3</v>
      </c>
      <c r="DE307" t="s">
        <v>3</v>
      </c>
      <c r="DF307">
        <f t="shared" si="90"/>
        <v>0</v>
      </c>
      <c r="DG307">
        <f t="shared" si="86"/>
        <v>114.95</v>
      </c>
      <c r="DH307">
        <f t="shared" si="79"/>
        <v>0</v>
      </c>
      <c r="DI307">
        <f t="shared" si="80"/>
        <v>0</v>
      </c>
      <c r="DJ307">
        <f>DG307+DH307</f>
        <v>114.95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ROW(Source!A368)</f>
        <v>368</v>
      </c>
      <c r="B308">
        <v>312163570</v>
      </c>
      <c r="C308">
        <v>312165083</v>
      </c>
      <c r="D308">
        <v>277866682</v>
      </c>
      <c r="E308">
        <v>1</v>
      </c>
      <c r="F308">
        <v>1</v>
      </c>
      <c r="G308">
        <v>1</v>
      </c>
      <c r="H308">
        <v>3</v>
      </c>
      <c r="I308" t="s">
        <v>706</v>
      </c>
      <c r="J308" t="s">
        <v>707</v>
      </c>
      <c r="K308" t="s">
        <v>708</v>
      </c>
      <c r="L308">
        <v>1346</v>
      </c>
      <c r="N308">
        <v>1009</v>
      </c>
      <c r="O308" t="s">
        <v>31</v>
      </c>
      <c r="P308" t="s">
        <v>31</v>
      </c>
      <c r="Q308">
        <v>1</v>
      </c>
      <c r="W308">
        <v>0</v>
      </c>
      <c r="X308">
        <v>1568892381</v>
      </c>
      <c r="Y308">
        <f t="shared" si="87"/>
        <v>0.03</v>
      </c>
      <c r="AA308">
        <v>146.29</v>
      </c>
      <c r="AB308">
        <v>0</v>
      </c>
      <c r="AC308">
        <v>0</v>
      </c>
      <c r="AD308">
        <v>0</v>
      </c>
      <c r="AE308">
        <v>155.63</v>
      </c>
      <c r="AF308">
        <v>0</v>
      </c>
      <c r="AG308">
        <v>0</v>
      </c>
      <c r="AH308">
        <v>0</v>
      </c>
      <c r="AI308">
        <v>0.94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0.03</v>
      </c>
      <c r="AU308" t="s">
        <v>3</v>
      </c>
      <c r="AV308">
        <v>0</v>
      </c>
      <c r="AW308">
        <v>2</v>
      </c>
      <c r="AX308">
        <v>312165090</v>
      </c>
      <c r="AY308">
        <v>1</v>
      </c>
      <c r="AZ308">
        <v>0</v>
      </c>
      <c r="BA308">
        <v>345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4.6688999999999998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4.6688999999999998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ROUND(Y308*Source!I368,7)</f>
        <v>0.3</v>
      </c>
      <c r="CY308">
        <f>AA308</f>
        <v>146.29</v>
      </c>
      <c r="CZ308">
        <f>AE308</f>
        <v>155.63</v>
      </c>
      <c r="DA308">
        <f>AI308</f>
        <v>0.94</v>
      </c>
      <c r="DB308">
        <f t="shared" si="88"/>
        <v>4.67</v>
      </c>
      <c r="DC308">
        <f t="shared" si="89"/>
        <v>0</v>
      </c>
      <c r="DD308" t="s">
        <v>3</v>
      </c>
      <c r="DE308" t="s">
        <v>3</v>
      </c>
      <c r="DF308">
        <f>ROUND(ROUND(AE308*AI308,2)*CX308,2)</f>
        <v>43.89</v>
      </c>
      <c r="DG308">
        <f t="shared" si="86"/>
        <v>0</v>
      </c>
      <c r="DH308">
        <f t="shared" si="79"/>
        <v>0</v>
      </c>
      <c r="DI308">
        <f t="shared" si="80"/>
        <v>0</v>
      </c>
      <c r="DJ308">
        <f>DF308</f>
        <v>43.89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ROW(Source!A368)</f>
        <v>368</v>
      </c>
      <c r="B309">
        <v>312163570</v>
      </c>
      <c r="C309">
        <v>312165083</v>
      </c>
      <c r="D309">
        <v>277880063</v>
      </c>
      <c r="E309">
        <v>1</v>
      </c>
      <c r="F309">
        <v>1</v>
      </c>
      <c r="G309">
        <v>1</v>
      </c>
      <c r="H309">
        <v>3</v>
      </c>
      <c r="I309" t="s">
        <v>709</v>
      </c>
      <c r="J309" t="s">
        <v>710</v>
      </c>
      <c r="K309" t="s">
        <v>711</v>
      </c>
      <c r="L309">
        <v>1348</v>
      </c>
      <c r="N309">
        <v>1009</v>
      </c>
      <c r="O309" t="s">
        <v>39</v>
      </c>
      <c r="P309" t="s">
        <v>39</v>
      </c>
      <c r="Q309">
        <v>1000</v>
      </c>
      <c r="W309">
        <v>0</v>
      </c>
      <c r="X309">
        <v>-2139674096</v>
      </c>
      <c r="Y309">
        <f t="shared" si="87"/>
        <v>5.0000000000000001E-3</v>
      </c>
      <c r="AA309">
        <v>51875.98</v>
      </c>
      <c r="AB309">
        <v>0</v>
      </c>
      <c r="AC309">
        <v>0</v>
      </c>
      <c r="AD309">
        <v>0</v>
      </c>
      <c r="AE309">
        <v>51875.98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5.0000000000000001E-3</v>
      </c>
      <c r="AU309" t="s">
        <v>3</v>
      </c>
      <c r="AV309">
        <v>0</v>
      </c>
      <c r="AW309">
        <v>2</v>
      </c>
      <c r="AX309">
        <v>312165091</v>
      </c>
      <c r="AY309">
        <v>1</v>
      </c>
      <c r="AZ309">
        <v>0</v>
      </c>
      <c r="BA309">
        <v>346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259.37990000000002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259.37990000000002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ROUND(Y309*Source!I368,7)</f>
        <v>0.05</v>
      </c>
      <c r="CY309">
        <f>AA309</f>
        <v>51875.98</v>
      </c>
      <c r="CZ309">
        <f>AE309</f>
        <v>51875.98</v>
      </c>
      <c r="DA309">
        <f>AI309</f>
        <v>1</v>
      </c>
      <c r="DB309">
        <f t="shared" si="88"/>
        <v>259.38</v>
      </c>
      <c r="DC309">
        <f t="shared" si="89"/>
        <v>0</v>
      </c>
      <c r="DD309" t="s">
        <v>3</v>
      </c>
      <c r="DE309" t="s">
        <v>3</v>
      </c>
      <c r="DF309">
        <f t="shared" ref="DF309:DF314" si="91">ROUND(ROUND(AE309,2)*CX309,2)</f>
        <v>2593.8000000000002</v>
      </c>
      <c r="DG309">
        <f t="shared" si="86"/>
        <v>0</v>
      </c>
      <c r="DH309">
        <f t="shared" si="79"/>
        <v>0</v>
      </c>
      <c r="DI309">
        <f t="shared" si="80"/>
        <v>0</v>
      </c>
      <c r="DJ309">
        <f>DF309</f>
        <v>2593.8000000000002</v>
      </c>
      <c r="DK309">
        <v>1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ROW(Source!A369)</f>
        <v>369</v>
      </c>
      <c r="B310">
        <v>312163570</v>
      </c>
      <c r="C310">
        <v>312165092</v>
      </c>
      <c r="D310">
        <v>277560299</v>
      </c>
      <c r="E310">
        <v>109</v>
      </c>
      <c r="F310">
        <v>1</v>
      </c>
      <c r="G310">
        <v>1</v>
      </c>
      <c r="H310">
        <v>1</v>
      </c>
      <c r="I310" t="s">
        <v>672</v>
      </c>
      <c r="J310" t="s">
        <v>3</v>
      </c>
      <c r="K310" t="s">
        <v>673</v>
      </c>
      <c r="L310">
        <v>1191</v>
      </c>
      <c r="N310">
        <v>1013</v>
      </c>
      <c r="O310" t="s">
        <v>595</v>
      </c>
      <c r="P310" t="s">
        <v>595</v>
      </c>
      <c r="Q310">
        <v>1</v>
      </c>
      <c r="W310">
        <v>0</v>
      </c>
      <c r="X310">
        <v>-2012709214</v>
      </c>
      <c r="Y310">
        <f t="shared" si="87"/>
        <v>18.5</v>
      </c>
      <c r="AA310">
        <v>0</v>
      </c>
      <c r="AB310">
        <v>0</v>
      </c>
      <c r="AC310">
        <v>0</v>
      </c>
      <c r="AD310">
        <v>467.28</v>
      </c>
      <c r="AE310">
        <v>0</v>
      </c>
      <c r="AF310">
        <v>0</v>
      </c>
      <c r="AG310">
        <v>0</v>
      </c>
      <c r="AH310">
        <v>467.28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18.5</v>
      </c>
      <c r="AU310" t="s">
        <v>3</v>
      </c>
      <c r="AV310">
        <v>1</v>
      </c>
      <c r="AW310">
        <v>2</v>
      </c>
      <c r="AX310">
        <v>312165102</v>
      </c>
      <c r="AY310">
        <v>1</v>
      </c>
      <c r="AZ310">
        <v>0</v>
      </c>
      <c r="BA310">
        <v>347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8644.68</v>
      </c>
      <c r="BN310">
        <v>18.5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8644.68</v>
      </c>
      <c r="BU310">
        <v>18.5</v>
      </c>
      <c r="BV310">
        <v>0</v>
      </c>
      <c r="BW310">
        <v>1</v>
      </c>
      <c r="CU310">
        <f>ROUND(AT310*Source!I369*AH310*AL310,2)</f>
        <v>7780.21</v>
      </c>
      <c r="CV310">
        <f>ROUND(Y310*Source!I369,7)</f>
        <v>16.649999999999999</v>
      </c>
      <c r="CW310">
        <v>0</v>
      </c>
      <c r="CX310">
        <f>ROUND(Y310*Source!I369,7)</f>
        <v>16.649999999999999</v>
      </c>
      <c r="CY310">
        <f>AD310</f>
        <v>467.28</v>
      </c>
      <c r="CZ310">
        <f>AH310</f>
        <v>467.28</v>
      </c>
      <c r="DA310">
        <f>AL310</f>
        <v>1</v>
      </c>
      <c r="DB310">
        <f t="shared" si="88"/>
        <v>8644.68</v>
      </c>
      <c r="DC310">
        <f t="shared" si="89"/>
        <v>0</v>
      </c>
      <c r="DD310" t="s">
        <v>3</v>
      </c>
      <c r="DE310" t="s">
        <v>3</v>
      </c>
      <c r="DF310">
        <f t="shared" si="91"/>
        <v>0</v>
      </c>
      <c r="DG310">
        <f t="shared" si="86"/>
        <v>0</v>
      </c>
      <c r="DH310">
        <f t="shared" si="79"/>
        <v>0</v>
      </c>
      <c r="DI310">
        <f t="shared" si="80"/>
        <v>7780.21</v>
      </c>
      <c r="DJ310">
        <f>DI310</f>
        <v>7780.21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ROW(Source!A369)</f>
        <v>369</v>
      </c>
      <c r="B311">
        <v>312163570</v>
      </c>
      <c r="C311">
        <v>312165092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596</v>
      </c>
      <c r="J311" t="s">
        <v>3</v>
      </c>
      <c r="K311" t="s">
        <v>597</v>
      </c>
      <c r="L311">
        <v>1191</v>
      </c>
      <c r="N311">
        <v>1013</v>
      </c>
      <c r="O311" t="s">
        <v>595</v>
      </c>
      <c r="P311" t="s">
        <v>595</v>
      </c>
      <c r="Q311">
        <v>1</v>
      </c>
      <c r="W311">
        <v>0</v>
      </c>
      <c r="X311">
        <v>-1417349443</v>
      </c>
      <c r="Y311">
        <f t="shared" si="87"/>
        <v>0.34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0.34</v>
      </c>
      <c r="AU311" t="s">
        <v>3</v>
      </c>
      <c r="AV311">
        <v>2</v>
      </c>
      <c r="AW311">
        <v>2</v>
      </c>
      <c r="AX311">
        <v>312165103</v>
      </c>
      <c r="AY311">
        <v>1</v>
      </c>
      <c r="AZ311">
        <v>0</v>
      </c>
      <c r="BA311">
        <v>348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ROUND(Y311*Source!I369,7)</f>
        <v>0.30599999999999999</v>
      </c>
      <c r="CY311">
        <f>AD311</f>
        <v>0</v>
      </c>
      <c r="CZ311">
        <f>AH311</f>
        <v>0</v>
      </c>
      <c r="DA311">
        <f>AL311</f>
        <v>1</v>
      </c>
      <c r="DB311">
        <f t="shared" si="88"/>
        <v>0</v>
      </c>
      <c r="DC311">
        <f t="shared" si="89"/>
        <v>0</v>
      </c>
      <c r="DD311" t="s">
        <v>3</v>
      </c>
      <c r="DE311" t="s">
        <v>3</v>
      </c>
      <c r="DF311">
        <f t="shared" si="91"/>
        <v>0</v>
      </c>
      <c r="DG311">
        <f t="shared" si="86"/>
        <v>0</v>
      </c>
      <c r="DH311">
        <f t="shared" si="79"/>
        <v>0</v>
      </c>
      <c r="DI311">
        <f t="shared" si="80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ROW(Source!A369)</f>
        <v>369</v>
      </c>
      <c r="B312">
        <v>312163570</v>
      </c>
      <c r="C312">
        <v>312165092</v>
      </c>
      <c r="D312">
        <v>277944622</v>
      </c>
      <c r="E312">
        <v>1</v>
      </c>
      <c r="F312">
        <v>1</v>
      </c>
      <c r="G312">
        <v>1</v>
      </c>
      <c r="H312">
        <v>2</v>
      </c>
      <c r="I312" t="s">
        <v>629</v>
      </c>
      <c r="J312" t="s">
        <v>630</v>
      </c>
      <c r="K312" t="s">
        <v>631</v>
      </c>
      <c r="L312">
        <v>1368</v>
      </c>
      <c r="N312">
        <v>1011</v>
      </c>
      <c r="O312" t="s">
        <v>384</v>
      </c>
      <c r="P312" t="s">
        <v>384</v>
      </c>
      <c r="Q312">
        <v>1</v>
      </c>
      <c r="W312">
        <v>0</v>
      </c>
      <c r="X312">
        <v>-776243211</v>
      </c>
      <c r="Y312">
        <f t="shared" si="87"/>
        <v>0.17</v>
      </c>
      <c r="AA312">
        <v>0</v>
      </c>
      <c r="AB312">
        <v>1472.33</v>
      </c>
      <c r="AC312">
        <v>642.05999999999995</v>
      </c>
      <c r="AD312">
        <v>0</v>
      </c>
      <c r="AE312">
        <v>0</v>
      </c>
      <c r="AF312">
        <v>1472.33</v>
      </c>
      <c r="AG312">
        <v>642.05999999999995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0.17</v>
      </c>
      <c r="AU312" t="s">
        <v>3</v>
      </c>
      <c r="AV312">
        <v>1</v>
      </c>
      <c r="AW312">
        <v>2</v>
      </c>
      <c r="AX312">
        <v>312165104</v>
      </c>
      <c r="AY312">
        <v>1</v>
      </c>
      <c r="AZ312">
        <v>0</v>
      </c>
      <c r="BA312">
        <v>349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250.2961</v>
      </c>
      <c r="BL312">
        <v>109.1502</v>
      </c>
      <c r="BM312">
        <v>0</v>
      </c>
      <c r="BN312">
        <v>0</v>
      </c>
      <c r="BO312">
        <v>0.17</v>
      </c>
      <c r="BP312">
        <v>1</v>
      </c>
      <c r="BQ312">
        <v>0</v>
      </c>
      <c r="BR312">
        <v>250.2961</v>
      </c>
      <c r="BS312">
        <v>109.1502</v>
      </c>
      <c r="BT312">
        <v>0</v>
      </c>
      <c r="BU312">
        <v>0</v>
      </c>
      <c r="BV312">
        <v>0.17</v>
      </c>
      <c r="BW312">
        <v>1</v>
      </c>
      <c r="CV312">
        <v>0</v>
      </c>
      <c r="CW312">
        <f>ROUND(Y312*Source!I369*DO312,7)</f>
        <v>0.153</v>
      </c>
      <c r="CX312">
        <f>ROUND(Y312*Source!I369,7)</f>
        <v>0.153</v>
      </c>
      <c r="CY312">
        <f>AB312</f>
        <v>1472.33</v>
      </c>
      <c r="CZ312">
        <f>AF312</f>
        <v>1472.33</v>
      </c>
      <c r="DA312">
        <f>AJ312</f>
        <v>1</v>
      </c>
      <c r="DB312">
        <f t="shared" si="88"/>
        <v>250.3</v>
      </c>
      <c r="DC312">
        <f t="shared" si="89"/>
        <v>109.15</v>
      </c>
      <c r="DD312" t="s">
        <v>3</v>
      </c>
      <c r="DE312" t="s">
        <v>3</v>
      </c>
      <c r="DF312">
        <f t="shared" si="91"/>
        <v>0</v>
      </c>
      <c r="DG312">
        <f t="shared" si="86"/>
        <v>225.27</v>
      </c>
      <c r="DH312">
        <f t="shared" si="79"/>
        <v>98.24</v>
      </c>
      <c r="DI312">
        <f t="shared" si="80"/>
        <v>0</v>
      </c>
      <c r="DJ312">
        <f>DG312+DH312</f>
        <v>323.51</v>
      </c>
      <c r="DK312">
        <v>1</v>
      </c>
      <c r="DL312" t="s">
        <v>632</v>
      </c>
      <c r="DM312">
        <v>6</v>
      </c>
      <c r="DN312" t="s">
        <v>595</v>
      </c>
      <c r="DO312">
        <v>1</v>
      </c>
    </row>
    <row r="313" spans="1:119" x14ac:dyDescent="0.2">
      <c r="A313">
        <f>ROW(Source!A369)</f>
        <v>369</v>
      </c>
      <c r="B313">
        <v>312163570</v>
      </c>
      <c r="C313">
        <v>312165092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602</v>
      </c>
      <c r="J313" t="s">
        <v>603</v>
      </c>
      <c r="K313" t="s">
        <v>604</v>
      </c>
      <c r="L313">
        <v>1368</v>
      </c>
      <c r="N313">
        <v>1011</v>
      </c>
      <c r="O313" t="s">
        <v>384</v>
      </c>
      <c r="P313" t="s">
        <v>384</v>
      </c>
      <c r="Q313">
        <v>1</v>
      </c>
      <c r="W313">
        <v>0</v>
      </c>
      <c r="X313">
        <v>721652621</v>
      </c>
      <c r="Y313">
        <f t="shared" si="87"/>
        <v>0.17</v>
      </c>
      <c r="AA313">
        <v>0</v>
      </c>
      <c r="AB313">
        <v>544.70000000000005</v>
      </c>
      <c r="AC313">
        <v>477.98</v>
      </c>
      <c r="AD313">
        <v>0</v>
      </c>
      <c r="AE313">
        <v>0</v>
      </c>
      <c r="AF313">
        <v>544.70000000000005</v>
      </c>
      <c r="AG313">
        <v>477.98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0.17</v>
      </c>
      <c r="AU313" t="s">
        <v>3</v>
      </c>
      <c r="AV313">
        <v>1</v>
      </c>
      <c r="AW313">
        <v>2</v>
      </c>
      <c r="AX313">
        <v>312165105</v>
      </c>
      <c r="AY313">
        <v>1</v>
      </c>
      <c r="AZ313">
        <v>0</v>
      </c>
      <c r="BA313">
        <v>350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92.599000000000018</v>
      </c>
      <c r="BL313">
        <v>81.256600000000006</v>
      </c>
      <c r="BM313">
        <v>0</v>
      </c>
      <c r="BN313">
        <v>0</v>
      </c>
      <c r="BO313">
        <v>0.17</v>
      </c>
      <c r="BP313">
        <v>1</v>
      </c>
      <c r="BQ313">
        <v>0</v>
      </c>
      <c r="BR313">
        <v>92.599000000000018</v>
      </c>
      <c r="BS313">
        <v>81.256600000000006</v>
      </c>
      <c r="BT313">
        <v>0</v>
      </c>
      <c r="BU313">
        <v>0</v>
      </c>
      <c r="BV313">
        <v>0.17</v>
      </c>
      <c r="BW313">
        <v>1</v>
      </c>
      <c r="CV313">
        <v>0</v>
      </c>
      <c r="CW313">
        <f>ROUND(Y313*Source!I369*DO313,7)</f>
        <v>0.153</v>
      </c>
      <c r="CX313">
        <f>ROUND(Y313*Source!I369,7)</f>
        <v>0.153</v>
      </c>
      <c r="CY313">
        <f>AB313</f>
        <v>544.70000000000005</v>
      </c>
      <c r="CZ313">
        <f>AF313</f>
        <v>544.70000000000005</v>
      </c>
      <c r="DA313">
        <f>AJ313</f>
        <v>1</v>
      </c>
      <c r="DB313">
        <f t="shared" si="88"/>
        <v>92.6</v>
      </c>
      <c r="DC313">
        <f t="shared" si="89"/>
        <v>81.260000000000005</v>
      </c>
      <c r="DD313" t="s">
        <v>3</v>
      </c>
      <c r="DE313" t="s">
        <v>3</v>
      </c>
      <c r="DF313">
        <f t="shared" si="91"/>
        <v>0</v>
      </c>
      <c r="DG313">
        <f t="shared" ref="DG313:DG329" si="92">ROUND(ROUND(AF313,2)*CX313,2)</f>
        <v>83.34</v>
      </c>
      <c r="DH313">
        <f t="shared" si="79"/>
        <v>73.13</v>
      </c>
      <c r="DI313">
        <f t="shared" si="80"/>
        <v>0</v>
      </c>
      <c r="DJ313">
        <f>DG313+DH313</f>
        <v>156.47</v>
      </c>
      <c r="DK313">
        <v>1</v>
      </c>
      <c r="DL313" t="s">
        <v>605</v>
      </c>
      <c r="DM313">
        <v>4</v>
      </c>
      <c r="DN313" t="s">
        <v>595</v>
      </c>
      <c r="DO313">
        <v>1</v>
      </c>
    </row>
    <row r="314" spans="1:119" x14ac:dyDescent="0.2">
      <c r="A314">
        <f>ROW(Source!A369)</f>
        <v>369</v>
      </c>
      <c r="B314">
        <v>312163570</v>
      </c>
      <c r="C314">
        <v>312165092</v>
      </c>
      <c r="D314">
        <v>277946072</v>
      </c>
      <c r="E314">
        <v>1</v>
      </c>
      <c r="F314">
        <v>1</v>
      </c>
      <c r="G314">
        <v>1</v>
      </c>
      <c r="H314">
        <v>2</v>
      </c>
      <c r="I314" t="s">
        <v>712</v>
      </c>
      <c r="J314" t="s">
        <v>713</v>
      </c>
      <c r="K314" t="s">
        <v>714</v>
      </c>
      <c r="L314">
        <v>1368</v>
      </c>
      <c r="N314">
        <v>1011</v>
      </c>
      <c r="O314" t="s">
        <v>384</v>
      </c>
      <c r="P314" t="s">
        <v>384</v>
      </c>
      <c r="Q314">
        <v>1</v>
      </c>
      <c r="W314">
        <v>0</v>
      </c>
      <c r="X314">
        <v>-278178338</v>
      </c>
      <c r="Y314">
        <f t="shared" si="87"/>
        <v>2.9</v>
      </c>
      <c r="AA314">
        <v>0</v>
      </c>
      <c r="AB314">
        <v>26.66</v>
      </c>
      <c r="AC314">
        <v>0</v>
      </c>
      <c r="AD314">
        <v>0</v>
      </c>
      <c r="AE314">
        <v>0</v>
      </c>
      <c r="AF314">
        <v>26.66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2.9</v>
      </c>
      <c r="AU314" t="s">
        <v>3</v>
      </c>
      <c r="AV314">
        <v>1</v>
      </c>
      <c r="AW314">
        <v>2</v>
      </c>
      <c r="AX314">
        <v>312165106</v>
      </c>
      <c r="AY314">
        <v>1</v>
      </c>
      <c r="AZ314">
        <v>0</v>
      </c>
      <c r="BA314">
        <v>351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77.313999999999993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77.313999999999993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f>ROUND(Y314*Source!I369*DO314,7)</f>
        <v>0</v>
      </c>
      <c r="CX314">
        <f>ROUND(Y314*Source!I369,7)</f>
        <v>2.61</v>
      </c>
      <c r="CY314">
        <f>AB314</f>
        <v>26.66</v>
      </c>
      <c r="CZ314">
        <f>AF314</f>
        <v>26.66</v>
      </c>
      <c r="DA314">
        <f>AJ314</f>
        <v>1</v>
      </c>
      <c r="DB314">
        <f t="shared" si="88"/>
        <v>77.31</v>
      </c>
      <c r="DC314">
        <f t="shared" si="89"/>
        <v>0</v>
      </c>
      <c r="DD314" t="s">
        <v>3</v>
      </c>
      <c r="DE314" t="s">
        <v>3</v>
      </c>
      <c r="DF314">
        <f t="shared" si="91"/>
        <v>0</v>
      </c>
      <c r="DG314">
        <f t="shared" si="92"/>
        <v>69.58</v>
      </c>
      <c r="DH314">
        <f t="shared" si="79"/>
        <v>0</v>
      </c>
      <c r="DI314">
        <f t="shared" si="80"/>
        <v>0</v>
      </c>
      <c r="DJ314">
        <f>DG314+DH314</f>
        <v>69.58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ROW(Source!A369)</f>
        <v>369</v>
      </c>
      <c r="B315">
        <v>312163570</v>
      </c>
      <c r="C315">
        <v>312165092</v>
      </c>
      <c r="D315">
        <v>277866682</v>
      </c>
      <c r="E315">
        <v>1</v>
      </c>
      <c r="F315">
        <v>1</v>
      </c>
      <c r="G315">
        <v>1</v>
      </c>
      <c r="H315">
        <v>3</v>
      </c>
      <c r="I315" t="s">
        <v>706</v>
      </c>
      <c r="J315" t="s">
        <v>707</v>
      </c>
      <c r="K315" t="s">
        <v>708</v>
      </c>
      <c r="L315">
        <v>1346</v>
      </c>
      <c r="N315">
        <v>1009</v>
      </c>
      <c r="O315" t="s">
        <v>31</v>
      </c>
      <c r="P315" t="s">
        <v>31</v>
      </c>
      <c r="Q315">
        <v>1</v>
      </c>
      <c r="W315">
        <v>0</v>
      </c>
      <c r="X315">
        <v>1568892381</v>
      </c>
      <c r="Y315">
        <f t="shared" si="87"/>
        <v>0.9</v>
      </c>
      <c r="AA315">
        <v>146.29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0.94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0.9</v>
      </c>
      <c r="AU315" t="s">
        <v>3</v>
      </c>
      <c r="AV315">
        <v>0</v>
      </c>
      <c r="AW315">
        <v>2</v>
      </c>
      <c r="AX315">
        <v>312165107</v>
      </c>
      <c r="AY315">
        <v>1</v>
      </c>
      <c r="AZ315">
        <v>0</v>
      </c>
      <c r="BA315">
        <v>352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140.06700000000001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140.06700000000001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ROUND(Y315*Source!I369,7)</f>
        <v>0.81</v>
      </c>
      <c r="CY315">
        <f>AA315</f>
        <v>146.29</v>
      </c>
      <c r="CZ315">
        <f>AE315</f>
        <v>155.63</v>
      </c>
      <c r="DA315">
        <f>AI315</f>
        <v>0.94</v>
      </c>
      <c r="DB315">
        <f t="shared" si="88"/>
        <v>140.07</v>
      </c>
      <c r="DC315">
        <f t="shared" si="89"/>
        <v>0</v>
      </c>
      <c r="DD315" t="s">
        <v>3</v>
      </c>
      <c r="DE315" t="s">
        <v>3</v>
      </c>
      <c r="DF315">
        <f>ROUND(ROUND(AE315*AI315,2)*CX315,2)</f>
        <v>118.49</v>
      </c>
      <c r="DG315">
        <f t="shared" si="92"/>
        <v>0</v>
      </c>
      <c r="DH315">
        <f t="shared" si="79"/>
        <v>0</v>
      </c>
      <c r="DI315">
        <f t="shared" si="80"/>
        <v>0</v>
      </c>
      <c r="DJ315">
        <f>DF315</f>
        <v>118.49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ROW(Source!A369)</f>
        <v>369</v>
      </c>
      <c r="B316">
        <v>312163570</v>
      </c>
      <c r="C316">
        <v>312165092</v>
      </c>
      <c r="D316">
        <v>277879351</v>
      </c>
      <c r="E316">
        <v>1</v>
      </c>
      <c r="F316">
        <v>1</v>
      </c>
      <c r="G316">
        <v>1</v>
      </c>
      <c r="H316">
        <v>3</v>
      </c>
      <c r="I316" t="s">
        <v>715</v>
      </c>
      <c r="J316" t="s">
        <v>716</v>
      </c>
      <c r="K316" t="s">
        <v>717</v>
      </c>
      <c r="L316">
        <v>1348</v>
      </c>
      <c r="N316">
        <v>1009</v>
      </c>
      <c r="O316" t="s">
        <v>39</v>
      </c>
      <c r="P316" t="s">
        <v>39</v>
      </c>
      <c r="Q316">
        <v>1000</v>
      </c>
      <c r="W316">
        <v>0</v>
      </c>
      <c r="X316">
        <v>161031189</v>
      </c>
      <c r="Y316">
        <f t="shared" si="87"/>
        <v>4.0000000000000001E-3</v>
      </c>
      <c r="AA316">
        <v>57629.03</v>
      </c>
      <c r="AB316">
        <v>0</v>
      </c>
      <c r="AC316">
        <v>0</v>
      </c>
      <c r="AD316">
        <v>0</v>
      </c>
      <c r="AE316">
        <v>57629.03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4.0000000000000001E-3</v>
      </c>
      <c r="AU316" t="s">
        <v>3</v>
      </c>
      <c r="AV316">
        <v>0</v>
      </c>
      <c r="AW316">
        <v>2</v>
      </c>
      <c r="AX316">
        <v>312165108</v>
      </c>
      <c r="AY316">
        <v>1</v>
      </c>
      <c r="AZ316">
        <v>0</v>
      </c>
      <c r="BA316">
        <v>353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230.51612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230.51612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ROUND(Y316*Source!I369,7)</f>
        <v>3.5999999999999999E-3</v>
      </c>
      <c r="CY316">
        <f>AA316</f>
        <v>57629.03</v>
      </c>
      <c r="CZ316">
        <f>AE316</f>
        <v>57629.03</v>
      </c>
      <c r="DA316">
        <f>AI316</f>
        <v>1</v>
      </c>
      <c r="DB316">
        <f t="shared" si="88"/>
        <v>230.52</v>
      </c>
      <c r="DC316">
        <f t="shared" si="89"/>
        <v>0</v>
      </c>
      <c r="DD316" t="s">
        <v>3</v>
      </c>
      <c r="DE316" t="s">
        <v>3</v>
      </c>
      <c r="DF316">
        <f t="shared" ref="DF316:DF323" si="93">ROUND(ROUND(AE316,2)*CX316,2)</f>
        <v>207.46</v>
      </c>
      <c r="DG316">
        <f t="shared" si="92"/>
        <v>0</v>
      </c>
      <c r="DH316">
        <f t="shared" si="79"/>
        <v>0</v>
      </c>
      <c r="DI316">
        <f t="shared" si="80"/>
        <v>0</v>
      </c>
      <c r="DJ316">
        <f>DF316</f>
        <v>207.46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ROW(Source!A369)</f>
        <v>369</v>
      </c>
      <c r="B317">
        <v>312163570</v>
      </c>
      <c r="C317">
        <v>312165092</v>
      </c>
      <c r="D317">
        <v>277896184</v>
      </c>
      <c r="E317">
        <v>1</v>
      </c>
      <c r="F317">
        <v>1</v>
      </c>
      <c r="G317">
        <v>1</v>
      </c>
      <c r="H317">
        <v>3</v>
      </c>
      <c r="I317" t="s">
        <v>718</v>
      </c>
      <c r="J317" t="s">
        <v>719</v>
      </c>
      <c r="K317" t="s">
        <v>720</v>
      </c>
      <c r="L317">
        <v>1346</v>
      </c>
      <c r="N317">
        <v>1009</v>
      </c>
      <c r="O317" t="s">
        <v>31</v>
      </c>
      <c r="P317" t="s">
        <v>31</v>
      </c>
      <c r="Q317">
        <v>1</v>
      </c>
      <c r="W317">
        <v>0</v>
      </c>
      <c r="X317">
        <v>1808131550</v>
      </c>
      <c r="Y317">
        <f t="shared" si="87"/>
        <v>2.4</v>
      </c>
      <c r="AA317">
        <v>1175.51</v>
      </c>
      <c r="AB317">
        <v>0</v>
      </c>
      <c r="AC317">
        <v>0</v>
      </c>
      <c r="AD317">
        <v>0</v>
      </c>
      <c r="AE317">
        <v>1175.51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2.4</v>
      </c>
      <c r="AU317" t="s">
        <v>3</v>
      </c>
      <c r="AV317">
        <v>0</v>
      </c>
      <c r="AW317">
        <v>2</v>
      </c>
      <c r="AX317">
        <v>312165109</v>
      </c>
      <c r="AY317">
        <v>1</v>
      </c>
      <c r="AZ317">
        <v>0</v>
      </c>
      <c r="BA317">
        <v>354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2821.2239999999997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2821.2239999999997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ROUND(Y317*Source!I369,7)</f>
        <v>2.16</v>
      </c>
      <c r="CY317">
        <f>AA317</f>
        <v>1175.51</v>
      </c>
      <c r="CZ317">
        <f>AE317</f>
        <v>1175.51</v>
      </c>
      <c r="DA317">
        <f>AI317</f>
        <v>1</v>
      </c>
      <c r="DB317">
        <f t="shared" si="88"/>
        <v>2821.22</v>
      </c>
      <c r="DC317">
        <f t="shared" si="89"/>
        <v>0</v>
      </c>
      <c r="DD317" t="s">
        <v>3</v>
      </c>
      <c r="DE317" t="s">
        <v>3</v>
      </c>
      <c r="DF317">
        <f t="shared" si="93"/>
        <v>2539.1</v>
      </c>
      <c r="DG317">
        <f t="shared" si="92"/>
        <v>0</v>
      </c>
      <c r="DH317">
        <f t="shared" si="79"/>
        <v>0</v>
      </c>
      <c r="DI317">
        <f t="shared" si="80"/>
        <v>0</v>
      </c>
      <c r="DJ317">
        <f>DF317</f>
        <v>2539.1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ROW(Source!A369)</f>
        <v>369</v>
      </c>
      <c r="B318">
        <v>312163570</v>
      </c>
      <c r="C318">
        <v>312165092</v>
      </c>
      <c r="D318">
        <v>277566433</v>
      </c>
      <c r="E318">
        <v>109</v>
      </c>
      <c r="F318">
        <v>1</v>
      </c>
      <c r="G318">
        <v>1</v>
      </c>
      <c r="H318">
        <v>3</v>
      </c>
      <c r="I318" t="s">
        <v>202</v>
      </c>
      <c r="J318" t="s">
        <v>3</v>
      </c>
      <c r="K318" t="s">
        <v>203</v>
      </c>
      <c r="L318">
        <v>3277935</v>
      </c>
      <c r="N318">
        <v>1013</v>
      </c>
      <c r="O318" t="s">
        <v>204</v>
      </c>
      <c r="P318" t="s">
        <v>204</v>
      </c>
      <c r="Q318">
        <v>1</v>
      </c>
      <c r="W318">
        <v>0</v>
      </c>
      <c r="X318">
        <v>274903907</v>
      </c>
      <c r="Y318">
        <f t="shared" si="87"/>
        <v>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 t="s">
        <v>3</v>
      </c>
      <c r="AT318">
        <v>2</v>
      </c>
      <c r="AU318" t="s">
        <v>3</v>
      </c>
      <c r="AV318">
        <v>0</v>
      </c>
      <c r="AW318">
        <v>2</v>
      </c>
      <c r="AX318">
        <v>312165110</v>
      </c>
      <c r="AY318">
        <v>1</v>
      </c>
      <c r="AZ318">
        <v>0</v>
      </c>
      <c r="BA318">
        <v>355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ROUND(Y318*Source!I369,7)</f>
        <v>1.8</v>
      </c>
      <c r="CY318">
        <f>AA318</f>
        <v>0</v>
      </c>
      <c r="CZ318">
        <f>AE318</f>
        <v>0</v>
      </c>
      <c r="DA318">
        <f>AI318</f>
        <v>1</v>
      </c>
      <c r="DB318">
        <f t="shared" si="88"/>
        <v>0</v>
      </c>
      <c r="DC318">
        <f t="shared" si="89"/>
        <v>0</v>
      </c>
      <c r="DD318" t="s">
        <v>3</v>
      </c>
      <c r="DE318" t="s">
        <v>3</v>
      </c>
      <c r="DF318">
        <f t="shared" si="93"/>
        <v>0</v>
      </c>
      <c r="DG318">
        <f t="shared" si="92"/>
        <v>0</v>
      </c>
      <c r="DH318">
        <f t="shared" si="79"/>
        <v>0</v>
      </c>
      <c r="DI318">
        <f t="shared" si="80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ROW(Source!A371)</f>
        <v>371</v>
      </c>
      <c r="B319">
        <v>312163570</v>
      </c>
      <c r="C319">
        <v>312165112</v>
      </c>
      <c r="D319">
        <v>277560305</v>
      </c>
      <c r="E319">
        <v>109</v>
      </c>
      <c r="F319">
        <v>1</v>
      </c>
      <c r="G319">
        <v>1</v>
      </c>
      <c r="H319">
        <v>1</v>
      </c>
      <c r="I319" t="s">
        <v>721</v>
      </c>
      <c r="J319" t="s">
        <v>3</v>
      </c>
      <c r="K319" t="s">
        <v>722</v>
      </c>
      <c r="L319">
        <v>1191</v>
      </c>
      <c r="N319">
        <v>1013</v>
      </c>
      <c r="O319" t="s">
        <v>595</v>
      </c>
      <c r="P319" t="s">
        <v>595</v>
      </c>
      <c r="Q319">
        <v>1</v>
      </c>
      <c r="W319">
        <v>0</v>
      </c>
      <c r="X319">
        <v>-1111239348</v>
      </c>
      <c r="Y319">
        <f>(AT319*ROUND(1.05,7))</f>
        <v>43.260000000000005</v>
      </c>
      <c r="AA319">
        <v>0</v>
      </c>
      <c r="AB319">
        <v>0</v>
      </c>
      <c r="AC319">
        <v>0</v>
      </c>
      <c r="AD319">
        <v>477.98</v>
      </c>
      <c r="AE319">
        <v>0</v>
      </c>
      <c r="AF319">
        <v>0</v>
      </c>
      <c r="AG319">
        <v>0</v>
      </c>
      <c r="AH319">
        <v>477.98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41.2</v>
      </c>
      <c r="AU319" t="s">
        <v>363</v>
      </c>
      <c r="AV319">
        <v>1</v>
      </c>
      <c r="AW319">
        <v>2</v>
      </c>
      <c r="AX319">
        <v>312165122</v>
      </c>
      <c r="AY319">
        <v>1</v>
      </c>
      <c r="AZ319">
        <v>0</v>
      </c>
      <c r="BA319">
        <v>356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19692.776000000002</v>
      </c>
      <c r="BN319">
        <v>41.2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20677.414800000002</v>
      </c>
      <c r="BU319">
        <v>43.260000000000005</v>
      </c>
      <c r="BV319">
        <v>0</v>
      </c>
      <c r="BW319">
        <v>1</v>
      </c>
      <c r="CU319">
        <f>ROUND(AT319*Source!I371*AH319*AL319,2)</f>
        <v>2363.13</v>
      </c>
      <c r="CV319">
        <f>ROUND(Y319*Source!I371,7)</f>
        <v>5.1912000000000003</v>
      </c>
      <c r="CW319">
        <v>0</v>
      </c>
      <c r="CX319">
        <f>ROUND(Y319*Source!I371,7)</f>
        <v>5.1912000000000003</v>
      </c>
      <c r="CY319">
        <f>AD319</f>
        <v>477.98</v>
      </c>
      <c r="CZ319">
        <f>AH319</f>
        <v>477.98</v>
      </c>
      <c r="DA319">
        <f>AL319</f>
        <v>1</v>
      </c>
      <c r="DB319">
        <f>ROUND((ROUND(AT319*CZ319,2)*ROUND(1.05,7)),6)</f>
        <v>20677.419000000002</v>
      </c>
      <c r="DC319">
        <f>ROUND((ROUND(AT319*AG319,2)*ROUND(1.05,7)),6)</f>
        <v>0</v>
      </c>
      <c r="DD319" t="s">
        <v>3</v>
      </c>
      <c r="DE319" t="s">
        <v>3</v>
      </c>
      <c r="DF319">
        <f t="shared" si="93"/>
        <v>0</v>
      </c>
      <c r="DG319">
        <f t="shared" si="92"/>
        <v>0</v>
      </c>
      <c r="DH319">
        <f t="shared" si="79"/>
        <v>0</v>
      </c>
      <c r="DI319">
        <f t="shared" si="80"/>
        <v>2481.29</v>
      </c>
      <c r="DJ319">
        <f>DI319</f>
        <v>2481.29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ROW(Source!A371)</f>
        <v>371</v>
      </c>
      <c r="B320">
        <v>312163570</v>
      </c>
      <c r="C320">
        <v>312165112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596</v>
      </c>
      <c r="J320" t="s">
        <v>3</v>
      </c>
      <c r="K320" t="s">
        <v>597</v>
      </c>
      <c r="L320">
        <v>1191</v>
      </c>
      <c r="N320">
        <v>1013</v>
      </c>
      <c r="O320" t="s">
        <v>595</v>
      </c>
      <c r="P320" t="s">
        <v>595</v>
      </c>
      <c r="Q320">
        <v>1</v>
      </c>
      <c r="W320">
        <v>0</v>
      </c>
      <c r="X320">
        <v>-1417349443</v>
      </c>
      <c r="Y320">
        <f>AT320</f>
        <v>0.2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0.2</v>
      </c>
      <c r="AU320" t="s">
        <v>3</v>
      </c>
      <c r="AV320">
        <v>2</v>
      </c>
      <c r="AW320">
        <v>2</v>
      </c>
      <c r="AX320">
        <v>312165123</v>
      </c>
      <c r="AY320">
        <v>1</v>
      </c>
      <c r="AZ320">
        <v>0</v>
      </c>
      <c r="BA320">
        <v>357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ROUND(Y320*Source!I371,7)</f>
        <v>2.4E-2</v>
      </c>
      <c r="CY320">
        <f>AD320</f>
        <v>0</v>
      </c>
      <c r="CZ320">
        <f>AH320</f>
        <v>0</v>
      </c>
      <c r="DA320">
        <f>AL320</f>
        <v>1</v>
      </c>
      <c r="DB320">
        <f>ROUND(ROUND(AT320*CZ320,2),6)</f>
        <v>0</v>
      </c>
      <c r="DC320">
        <f>ROUND(ROUND(AT320*AG320,2),6)</f>
        <v>0</v>
      </c>
      <c r="DD320" t="s">
        <v>3</v>
      </c>
      <c r="DE320" t="s">
        <v>3</v>
      </c>
      <c r="DF320">
        <f t="shared" si="93"/>
        <v>0</v>
      </c>
      <c r="DG320">
        <f t="shared" si="92"/>
        <v>0</v>
      </c>
      <c r="DH320">
        <f t="shared" si="79"/>
        <v>0</v>
      </c>
      <c r="DI320">
        <f t="shared" si="80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ROW(Source!A371)</f>
        <v>371</v>
      </c>
      <c r="B321">
        <v>312163570</v>
      </c>
      <c r="C321">
        <v>312165112</v>
      </c>
      <c r="D321">
        <v>277944622</v>
      </c>
      <c r="E321">
        <v>1</v>
      </c>
      <c r="F321">
        <v>1</v>
      </c>
      <c r="G321">
        <v>1</v>
      </c>
      <c r="H321">
        <v>2</v>
      </c>
      <c r="I321" t="s">
        <v>629</v>
      </c>
      <c r="J321" t="s">
        <v>630</v>
      </c>
      <c r="K321" t="s">
        <v>631</v>
      </c>
      <c r="L321">
        <v>1368</v>
      </c>
      <c r="N321">
        <v>1011</v>
      </c>
      <c r="O321" t="s">
        <v>384</v>
      </c>
      <c r="P321" t="s">
        <v>384</v>
      </c>
      <c r="Q321">
        <v>1</v>
      </c>
      <c r="W321">
        <v>0</v>
      </c>
      <c r="X321">
        <v>-776243211</v>
      </c>
      <c r="Y321">
        <f>AT321</f>
        <v>0.1</v>
      </c>
      <c r="AA321">
        <v>0</v>
      </c>
      <c r="AB321">
        <v>1472.33</v>
      </c>
      <c r="AC321">
        <v>642.05999999999995</v>
      </c>
      <c r="AD321">
        <v>0</v>
      </c>
      <c r="AE321">
        <v>0</v>
      </c>
      <c r="AF321">
        <v>1472.33</v>
      </c>
      <c r="AG321">
        <v>642.05999999999995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</v>
      </c>
      <c r="AU321" t="s">
        <v>3</v>
      </c>
      <c r="AV321">
        <v>1</v>
      </c>
      <c r="AW321">
        <v>2</v>
      </c>
      <c r="AX321">
        <v>312165124</v>
      </c>
      <c r="AY321">
        <v>1</v>
      </c>
      <c r="AZ321">
        <v>0</v>
      </c>
      <c r="BA321">
        <v>358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147.233</v>
      </c>
      <c r="BL321">
        <v>64.206000000000003</v>
      </c>
      <c r="BM321">
        <v>0</v>
      </c>
      <c r="BN321">
        <v>0</v>
      </c>
      <c r="BO321">
        <v>0.1</v>
      </c>
      <c r="BP321">
        <v>1</v>
      </c>
      <c r="BQ321">
        <v>0</v>
      </c>
      <c r="BR321">
        <v>147.233</v>
      </c>
      <c r="BS321">
        <v>64.206000000000003</v>
      </c>
      <c r="BT321">
        <v>0</v>
      </c>
      <c r="BU321">
        <v>0</v>
      </c>
      <c r="BV321">
        <v>0.1</v>
      </c>
      <c r="BW321">
        <v>1</v>
      </c>
      <c r="CV321">
        <v>0</v>
      </c>
      <c r="CW321">
        <f>ROUND(Y321*Source!I371*DO321,7)</f>
        <v>1.2E-2</v>
      </c>
      <c r="CX321">
        <f>ROUND(Y321*Source!I371,7)</f>
        <v>1.2E-2</v>
      </c>
      <c r="CY321">
        <f>AB321</f>
        <v>1472.33</v>
      </c>
      <c r="CZ321">
        <f>AF321</f>
        <v>1472.33</v>
      </c>
      <c r="DA321">
        <f>AJ321</f>
        <v>1</v>
      </c>
      <c r="DB321">
        <f>ROUND(ROUND(AT321*CZ321,2),6)</f>
        <v>147.22999999999999</v>
      </c>
      <c r="DC321">
        <f>ROUND(ROUND(AT321*AG321,2),6)</f>
        <v>64.209999999999994</v>
      </c>
      <c r="DD321" t="s">
        <v>3</v>
      </c>
      <c r="DE321" t="s">
        <v>3</v>
      </c>
      <c r="DF321">
        <f t="shared" si="93"/>
        <v>0</v>
      </c>
      <c r="DG321">
        <f t="shared" si="92"/>
        <v>17.670000000000002</v>
      </c>
      <c r="DH321">
        <f t="shared" ref="DH321:DH336" si="94">ROUND(ROUND(AG321,2)*CX321,2)</f>
        <v>7.7</v>
      </c>
      <c r="DI321">
        <f t="shared" ref="DI321:DI336" si="95">ROUND(ROUND(AH321,2)*CX321,2)</f>
        <v>0</v>
      </c>
      <c r="DJ321">
        <f>DG321+DH321</f>
        <v>25.37</v>
      </c>
      <c r="DK321">
        <v>1</v>
      </c>
      <c r="DL321" t="s">
        <v>632</v>
      </c>
      <c r="DM321">
        <v>6</v>
      </c>
      <c r="DN321" t="s">
        <v>595</v>
      </c>
      <c r="DO321">
        <v>1</v>
      </c>
    </row>
    <row r="322" spans="1:119" x14ac:dyDescent="0.2">
      <c r="A322">
        <f>ROW(Source!A371)</f>
        <v>371</v>
      </c>
      <c r="B322">
        <v>312163570</v>
      </c>
      <c r="C322">
        <v>312165112</v>
      </c>
      <c r="D322">
        <v>277945805</v>
      </c>
      <c r="E322">
        <v>1</v>
      </c>
      <c r="F322">
        <v>1</v>
      </c>
      <c r="G322">
        <v>1</v>
      </c>
      <c r="H322">
        <v>2</v>
      </c>
      <c r="I322" t="s">
        <v>602</v>
      </c>
      <c r="J322" t="s">
        <v>603</v>
      </c>
      <c r="K322" t="s">
        <v>604</v>
      </c>
      <c r="L322">
        <v>1368</v>
      </c>
      <c r="N322">
        <v>1011</v>
      </c>
      <c r="O322" t="s">
        <v>384</v>
      </c>
      <c r="P322" t="s">
        <v>384</v>
      </c>
      <c r="Q322">
        <v>1</v>
      </c>
      <c r="W322">
        <v>0</v>
      </c>
      <c r="X322">
        <v>721652621</v>
      </c>
      <c r="Y322">
        <f>AT322</f>
        <v>0.1</v>
      </c>
      <c r="AA322">
        <v>0</v>
      </c>
      <c r="AB322">
        <v>544.70000000000005</v>
      </c>
      <c r="AC322">
        <v>477.98</v>
      </c>
      <c r="AD322">
        <v>0</v>
      </c>
      <c r="AE322">
        <v>0</v>
      </c>
      <c r="AF322">
        <v>544.70000000000005</v>
      </c>
      <c r="AG322">
        <v>477.98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</v>
      </c>
      <c r="AU322" t="s">
        <v>3</v>
      </c>
      <c r="AV322">
        <v>1</v>
      </c>
      <c r="AW322">
        <v>2</v>
      </c>
      <c r="AX322">
        <v>312165125</v>
      </c>
      <c r="AY322">
        <v>1</v>
      </c>
      <c r="AZ322">
        <v>0</v>
      </c>
      <c r="BA322">
        <v>359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54.470000000000006</v>
      </c>
      <c r="BL322">
        <v>47.798000000000002</v>
      </c>
      <c r="BM322">
        <v>0</v>
      </c>
      <c r="BN322">
        <v>0</v>
      </c>
      <c r="BO322">
        <v>0.1</v>
      </c>
      <c r="BP322">
        <v>1</v>
      </c>
      <c r="BQ322">
        <v>0</v>
      </c>
      <c r="BR322">
        <v>54.470000000000006</v>
      </c>
      <c r="BS322">
        <v>47.798000000000002</v>
      </c>
      <c r="BT322">
        <v>0</v>
      </c>
      <c r="BU322">
        <v>0</v>
      </c>
      <c r="BV322">
        <v>0.1</v>
      </c>
      <c r="BW322">
        <v>1</v>
      </c>
      <c r="CV322">
        <v>0</v>
      </c>
      <c r="CW322">
        <f>ROUND(Y322*Source!I371*DO322,7)</f>
        <v>1.2E-2</v>
      </c>
      <c r="CX322">
        <f>ROUND(Y322*Source!I371,7)</f>
        <v>1.2E-2</v>
      </c>
      <c r="CY322">
        <f>AB322</f>
        <v>544.70000000000005</v>
      </c>
      <c r="CZ322">
        <f>AF322</f>
        <v>544.70000000000005</v>
      </c>
      <c r="DA322">
        <f>AJ322</f>
        <v>1</v>
      </c>
      <c r="DB322">
        <f>ROUND(ROUND(AT322*CZ322,2),6)</f>
        <v>54.47</v>
      </c>
      <c r="DC322">
        <f>ROUND(ROUND(AT322*AG322,2),6)</f>
        <v>47.8</v>
      </c>
      <c r="DD322" t="s">
        <v>3</v>
      </c>
      <c r="DE322" t="s">
        <v>3</v>
      </c>
      <c r="DF322">
        <f t="shared" si="93"/>
        <v>0</v>
      </c>
      <c r="DG322">
        <f t="shared" si="92"/>
        <v>6.54</v>
      </c>
      <c r="DH322">
        <f t="shared" si="94"/>
        <v>5.74</v>
      </c>
      <c r="DI322">
        <f t="shared" si="95"/>
        <v>0</v>
      </c>
      <c r="DJ322">
        <f>DG322+DH322</f>
        <v>12.280000000000001</v>
      </c>
      <c r="DK322">
        <v>1</v>
      </c>
      <c r="DL322" t="s">
        <v>605</v>
      </c>
      <c r="DM322">
        <v>4</v>
      </c>
      <c r="DN322" t="s">
        <v>595</v>
      </c>
      <c r="DO322">
        <v>1</v>
      </c>
    </row>
    <row r="323" spans="1:119" x14ac:dyDescent="0.2">
      <c r="A323">
        <f>ROW(Source!A371)</f>
        <v>371</v>
      </c>
      <c r="B323">
        <v>312163570</v>
      </c>
      <c r="C323">
        <v>312165112</v>
      </c>
      <c r="D323">
        <v>277946072</v>
      </c>
      <c r="E323">
        <v>1</v>
      </c>
      <c r="F323">
        <v>1</v>
      </c>
      <c r="G323">
        <v>1</v>
      </c>
      <c r="H323">
        <v>2</v>
      </c>
      <c r="I323" t="s">
        <v>712</v>
      </c>
      <c r="J323" t="s">
        <v>713</v>
      </c>
      <c r="K323" t="s">
        <v>714</v>
      </c>
      <c r="L323">
        <v>1368</v>
      </c>
      <c r="N323">
        <v>1011</v>
      </c>
      <c r="O323" t="s">
        <v>384</v>
      </c>
      <c r="P323" t="s">
        <v>384</v>
      </c>
      <c r="Q323">
        <v>1</v>
      </c>
      <c r="W323">
        <v>0</v>
      </c>
      <c r="X323">
        <v>-278178338</v>
      </c>
      <c r="Y323">
        <f>AT323</f>
        <v>0.16</v>
      </c>
      <c r="AA323">
        <v>0</v>
      </c>
      <c r="AB323">
        <v>26.66</v>
      </c>
      <c r="AC323">
        <v>0</v>
      </c>
      <c r="AD323">
        <v>0</v>
      </c>
      <c r="AE323">
        <v>0</v>
      </c>
      <c r="AF323">
        <v>26.66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0.16</v>
      </c>
      <c r="AU323" t="s">
        <v>3</v>
      </c>
      <c r="AV323">
        <v>1</v>
      </c>
      <c r="AW323">
        <v>2</v>
      </c>
      <c r="AX323">
        <v>312165126</v>
      </c>
      <c r="AY323">
        <v>1</v>
      </c>
      <c r="AZ323">
        <v>0</v>
      </c>
      <c r="BA323">
        <v>360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4.2656000000000001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4.2656000000000001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f>ROUND(Y323*Source!I371*DO323,7)</f>
        <v>0</v>
      </c>
      <c r="CX323">
        <f>ROUND(Y323*Source!I371,7)</f>
        <v>1.9199999999999998E-2</v>
      </c>
      <c r="CY323">
        <f>AB323</f>
        <v>26.66</v>
      </c>
      <c r="CZ323">
        <f>AF323</f>
        <v>26.66</v>
      </c>
      <c r="DA323">
        <f>AJ323</f>
        <v>1</v>
      </c>
      <c r="DB323">
        <f>ROUND(ROUND(AT323*CZ323,2),6)</f>
        <v>4.2699999999999996</v>
      </c>
      <c r="DC323">
        <f>ROUND(ROUND(AT323*AG323,2),6)</f>
        <v>0</v>
      </c>
      <c r="DD323" t="s">
        <v>3</v>
      </c>
      <c r="DE323" t="s">
        <v>3</v>
      </c>
      <c r="DF323">
        <f t="shared" si="93"/>
        <v>0</v>
      </c>
      <c r="DG323">
        <f t="shared" si="92"/>
        <v>0.51</v>
      </c>
      <c r="DH323">
        <f t="shared" si="94"/>
        <v>0</v>
      </c>
      <c r="DI323">
        <f t="shared" si="95"/>
        <v>0</v>
      </c>
      <c r="DJ323">
        <f>DG323+DH323</f>
        <v>0.51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ROW(Source!A371)</f>
        <v>371</v>
      </c>
      <c r="B324">
        <v>312163570</v>
      </c>
      <c r="C324">
        <v>312165112</v>
      </c>
      <c r="D324">
        <v>277879488</v>
      </c>
      <c r="E324">
        <v>1</v>
      </c>
      <c r="F324">
        <v>1</v>
      </c>
      <c r="G324">
        <v>1</v>
      </c>
      <c r="H324">
        <v>3</v>
      </c>
      <c r="I324" t="s">
        <v>637</v>
      </c>
      <c r="J324" t="s">
        <v>638</v>
      </c>
      <c r="K324" t="s">
        <v>639</v>
      </c>
      <c r="L324">
        <v>1348</v>
      </c>
      <c r="N324">
        <v>1009</v>
      </c>
      <c r="O324" t="s">
        <v>39</v>
      </c>
      <c r="P324" t="s">
        <v>39</v>
      </c>
      <c r="Q324">
        <v>1000</v>
      </c>
      <c r="W324">
        <v>0</v>
      </c>
      <c r="X324">
        <v>-393839491</v>
      </c>
      <c r="Y324">
        <f>(AT324*ROUND(0,7))</f>
        <v>0</v>
      </c>
      <c r="AA324">
        <v>63982.51</v>
      </c>
      <c r="AB324">
        <v>0</v>
      </c>
      <c r="AC324">
        <v>0</v>
      </c>
      <c r="AD324">
        <v>0</v>
      </c>
      <c r="AE324">
        <v>70310.45</v>
      </c>
      <c r="AF324">
        <v>0</v>
      </c>
      <c r="AG324">
        <v>0</v>
      </c>
      <c r="AH324">
        <v>0</v>
      </c>
      <c r="AI324">
        <v>0.91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3.0000000000000001E-3</v>
      </c>
      <c r="AU324" t="s">
        <v>22</v>
      </c>
      <c r="AV324">
        <v>0</v>
      </c>
      <c r="AW324">
        <v>2</v>
      </c>
      <c r="AX324">
        <v>312165127</v>
      </c>
      <c r="AY324">
        <v>1</v>
      </c>
      <c r="AZ324">
        <v>0</v>
      </c>
      <c r="BA324">
        <v>361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210.93135000000001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ROUND(Y324*Source!I371,7)</f>
        <v>0</v>
      </c>
      <c r="CY324">
        <f>AA324</f>
        <v>63982.51</v>
      </c>
      <c r="CZ324">
        <f>AE324</f>
        <v>70310.45</v>
      </c>
      <c r="DA324">
        <f>AI324</f>
        <v>0.91</v>
      </c>
      <c r="DB324">
        <f>ROUND((ROUND(AT324*CZ324,2)*ROUND(0,7)),6)</f>
        <v>0</v>
      </c>
      <c r="DC324">
        <f>ROUND((ROUND(AT324*AG324,2)*ROUND(0,7)),6)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2"/>
        <v>0</v>
      </c>
      <c r="DH324">
        <f t="shared" si="94"/>
        <v>0</v>
      </c>
      <c r="DI324">
        <f t="shared" si="95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ROW(Source!A371)</f>
        <v>371</v>
      </c>
      <c r="B325">
        <v>312163570</v>
      </c>
      <c r="C325">
        <v>312165112</v>
      </c>
      <c r="D325">
        <v>277896271</v>
      </c>
      <c r="E325">
        <v>1</v>
      </c>
      <c r="F325">
        <v>1</v>
      </c>
      <c r="G325">
        <v>1</v>
      </c>
      <c r="H325">
        <v>3</v>
      </c>
      <c r="I325" t="s">
        <v>723</v>
      </c>
      <c r="J325" t="s">
        <v>724</v>
      </c>
      <c r="K325" t="s">
        <v>725</v>
      </c>
      <c r="L325">
        <v>1346</v>
      </c>
      <c r="N325">
        <v>1009</v>
      </c>
      <c r="O325" t="s">
        <v>31</v>
      </c>
      <c r="P325" t="s">
        <v>31</v>
      </c>
      <c r="Q325">
        <v>1</v>
      </c>
      <c r="W325">
        <v>0</v>
      </c>
      <c r="X325">
        <v>628117784</v>
      </c>
      <c r="Y325">
        <f>(AT325*ROUND(0,7))</f>
        <v>0</v>
      </c>
      <c r="AA325">
        <v>103.84</v>
      </c>
      <c r="AB325">
        <v>0</v>
      </c>
      <c r="AC325">
        <v>0</v>
      </c>
      <c r="AD325">
        <v>0</v>
      </c>
      <c r="AE325">
        <v>79.88</v>
      </c>
      <c r="AF325">
        <v>0</v>
      </c>
      <c r="AG325">
        <v>0</v>
      </c>
      <c r="AH325">
        <v>0</v>
      </c>
      <c r="AI325">
        <v>1.3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0.8</v>
      </c>
      <c r="AU325" t="s">
        <v>22</v>
      </c>
      <c r="AV325">
        <v>0</v>
      </c>
      <c r="AW325">
        <v>2</v>
      </c>
      <c r="AX325">
        <v>312165128</v>
      </c>
      <c r="AY325">
        <v>1</v>
      </c>
      <c r="AZ325">
        <v>0</v>
      </c>
      <c r="BA325">
        <v>362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63.903999999999996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ROUND(Y325*Source!I371,7)</f>
        <v>0</v>
      </c>
      <c r="CY325">
        <f>AA325</f>
        <v>103.84</v>
      </c>
      <c r="CZ325">
        <f>AE325</f>
        <v>79.88</v>
      </c>
      <c r="DA325">
        <f>AI325</f>
        <v>1.3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2"/>
        <v>0</v>
      </c>
      <c r="DH325">
        <f t="shared" si="94"/>
        <v>0</v>
      </c>
      <c r="DI325">
        <f t="shared" si="95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ROW(Source!A371)</f>
        <v>371</v>
      </c>
      <c r="B326">
        <v>312163570</v>
      </c>
      <c r="C326">
        <v>312165112</v>
      </c>
      <c r="D326">
        <v>277913527</v>
      </c>
      <c r="E326">
        <v>1</v>
      </c>
      <c r="F326">
        <v>1</v>
      </c>
      <c r="G326">
        <v>1</v>
      </c>
      <c r="H326">
        <v>3</v>
      </c>
      <c r="I326" t="s">
        <v>726</v>
      </c>
      <c r="J326" t="s">
        <v>727</v>
      </c>
      <c r="K326" t="s">
        <v>728</v>
      </c>
      <c r="L326">
        <v>1425</v>
      </c>
      <c r="N326">
        <v>1013</v>
      </c>
      <c r="O326" t="s">
        <v>360</v>
      </c>
      <c r="P326" t="s">
        <v>360</v>
      </c>
      <c r="Q326">
        <v>1</v>
      </c>
      <c r="W326">
        <v>0</v>
      </c>
      <c r="X326">
        <v>-1805539077</v>
      </c>
      <c r="Y326">
        <f>(AT326*ROUND(0,7))</f>
        <v>0</v>
      </c>
      <c r="AA326">
        <v>932.37</v>
      </c>
      <c r="AB326">
        <v>0</v>
      </c>
      <c r="AC326">
        <v>0</v>
      </c>
      <c r="AD326">
        <v>0</v>
      </c>
      <c r="AE326">
        <v>896.51</v>
      </c>
      <c r="AF326">
        <v>0</v>
      </c>
      <c r="AG326">
        <v>0</v>
      </c>
      <c r="AH326">
        <v>0</v>
      </c>
      <c r="AI326">
        <v>1.04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1.02</v>
      </c>
      <c r="AU326" t="s">
        <v>22</v>
      </c>
      <c r="AV326">
        <v>0</v>
      </c>
      <c r="AW326">
        <v>2</v>
      </c>
      <c r="AX326">
        <v>312165129</v>
      </c>
      <c r="AY326">
        <v>1</v>
      </c>
      <c r="AZ326">
        <v>0</v>
      </c>
      <c r="BA326">
        <v>363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914.4402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ROUND(Y326*Source!I371,7)</f>
        <v>0</v>
      </c>
      <c r="CY326">
        <f>AA326</f>
        <v>932.37</v>
      </c>
      <c r="CZ326">
        <f>AE326</f>
        <v>896.51</v>
      </c>
      <c r="DA326">
        <f>AI326</f>
        <v>1.04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2"/>
        <v>0</v>
      </c>
      <c r="DH326">
        <f t="shared" si="94"/>
        <v>0</v>
      </c>
      <c r="DI326">
        <f t="shared" si="95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ROW(Source!A371)</f>
        <v>371</v>
      </c>
      <c r="B327">
        <v>312163570</v>
      </c>
      <c r="C327">
        <v>312165112</v>
      </c>
      <c r="D327">
        <v>277566433</v>
      </c>
      <c r="E327">
        <v>109</v>
      </c>
      <c r="F327">
        <v>1</v>
      </c>
      <c r="G327">
        <v>1</v>
      </c>
      <c r="H327">
        <v>3</v>
      </c>
      <c r="I327" t="s">
        <v>202</v>
      </c>
      <c r="J327" t="s">
        <v>3</v>
      </c>
      <c r="K327" t="s">
        <v>203</v>
      </c>
      <c r="L327">
        <v>3277935</v>
      </c>
      <c r="N327">
        <v>1013</v>
      </c>
      <c r="O327" t="s">
        <v>204</v>
      </c>
      <c r="P327" t="s">
        <v>204</v>
      </c>
      <c r="Q327">
        <v>1</v>
      </c>
      <c r="W327">
        <v>0</v>
      </c>
      <c r="X327">
        <v>274903907</v>
      </c>
      <c r="Y327">
        <f>AT327</f>
        <v>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 t="s">
        <v>3</v>
      </c>
      <c r="AT327">
        <v>2</v>
      </c>
      <c r="AU327" t="s">
        <v>3</v>
      </c>
      <c r="AV327">
        <v>0</v>
      </c>
      <c r="AW327">
        <v>2</v>
      </c>
      <c r="AX327">
        <v>312165130</v>
      </c>
      <c r="AY327">
        <v>1</v>
      </c>
      <c r="AZ327">
        <v>2048</v>
      </c>
      <c r="BA327">
        <v>364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ROUND(Y327*Source!I371,7)</f>
        <v>0.24</v>
      </c>
      <c r="CY327">
        <f>AA327</f>
        <v>0</v>
      </c>
      <c r="CZ327">
        <f>AE327</f>
        <v>0</v>
      </c>
      <c r="DA327">
        <f>AI327</f>
        <v>1</v>
      </c>
      <c r="DB327">
        <f>ROUND(ROUND(AT327*CZ327,2),6)</f>
        <v>0</v>
      </c>
      <c r="DC327">
        <f>ROUND(ROUND(AT327*AG327,2),6)</f>
        <v>0</v>
      </c>
      <c r="DD327" t="s">
        <v>3</v>
      </c>
      <c r="DE327" t="s">
        <v>3</v>
      </c>
      <c r="DF327">
        <f t="shared" ref="DF327:DF333" si="96">ROUND(ROUND(AE327,2)*CX327,2)</f>
        <v>0</v>
      </c>
      <c r="DG327">
        <f t="shared" si="92"/>
        <v>0</v>
      </c>
      <c r="DH327">
        <f t="shared" si="94"/>
        <v>0</v>
      </c>
      <c r="DI327">
        <f t="shared" si="95"/>
        <v>0</v>
      </c>
      <c r="DJ327">
        <f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ROW(Source!A408)</f>
        <v>408</v>
      </c>
      <c r="B328">
        <v>312163570</v>
      </c>
      <c r="C328">
        <v>312165136</v>
      </c>
      <c r="D328">
        <v>277560289</v>
      </c>
      <c r="E328">
        <v>109</v>
      </c>
      <c r="F328">
        <v>1</v>
      </c>
      <c r="G328">
        <v>1</v>
      </c>
      <c r="H328">
        <v>1</v>
      </c>
      <c r="I328" t="s">
        <v>697</v>
      </c>
      <c r="J328" t="s">
        <v>3</v>
      </c>
      <c r="K328" t="s">
        <v>698</v>
      </c>
      <c r="L328">
        <v>1191</v>
      </c>
      <c r="N328">
        <v>1013</v>
      </c>
      <c r="O328" t="s">
        <v>595</v>
      </c>
      <c r="P328" t="s">
        <v>595</v>
      </c>
      <c r="Q328">
        <v>1</v>
      </c>
      <c r="W328">
        <v>0</v>
      </c>
      <c r="X328">
        <v>1893946532</v>
      </c>
      <c r="Y328">
        <f>(AT328*ROUND((1.15*2),7))</f>
        <v>12.373999999999999</v>
      </c>
      <c r="AA328">
        <v>0</v>
      </c>
      <c r="AB328">
        <v>0</v>
      </c>
      <c r="AC328">
        <v>0</v>
      </c>
      <c r="AD328">
        <v>451.23</v>
      </c>
      <c r="AE328">
        <v>0</v>
      </c>
      <c r="AF328">
        <v>0</v>
      </c>
      <c r="AG328">
        <v>0</v>
      </c>
      <c r="AH328">
        <v>451.23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5.38</v>
      </c>
      <c r="AU328" t="s">
        <v>374</v>
      </c>
      <c r="AV328">
        <v>1</v>
      </c>
      <c r="AW328">
        <v>2</v>
      </c>
      <c r="AX328">
        <v>312165145</v>
      </c>
      <c r="AY328">
        <v>1</v>
      </c>
      <c r="AZ328">
        <v>0</v>
      </c>
      <c r="BA328">
        <v>365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2427.6174000000001</v>
      </c>
      <c r="BN328">
        <v>5.38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5583.5200199999999</v>
      </c>
      <c r="BU328">
        <v>12.373999999999999</v>
      </c>
      <c r="BV328">
        <v>0</v>
      </c>
      <c r="BW328">
        <v>1</v>
      </c>
      <c r="CU328">
        <f>ROUND(AT328*Source!I408*AH328*AL328,2)</f>
        <v>357.35</v>
      </c>
      <c r="CV328">
        <f>ROUND(Y328*Source!I408,7)</f>
        <v>1.8214528000000001</v>
      </c>
      <c r="CW328">
        <v>0</v>
      </c>
      <c r="CX328">
        <f>ROUND(Y328*Source!I408,7)</f>
        <v>1.8214528000000001</v>
      </c>
      <c r="CY328">
        <f>AD328</f>
        <v>451.23</v>
      </c>
      <c r="CZ328">
        <f>AH328</f>
        <v>451.23</v>
      </c>
      <c r="DA328">
        <f>AL328</f>
        <v>1</v>
      </c>
      <c r="DB328">
        <f>ROUND((ROUND(AT328*CZ328,2)*ROUND((1.15*2),7)),6)</f>
        <v>5583.5259999999998</v>
      </c>
      <c r="DC328">
        <f>ROUND((ROUND(AT328*AG328,2)*ROUND((1.15*2),7)),6)</f>
        <v>0</v>
      </c>
      <c r="DD328" t="s">
        <v>3</v>
      </c>
      <c r="DE328" t="s">
        <v>3</v>
      </c>
      <c r="DF328">
        <f t="shared" si="96"/>
        <v>0</v>
      </c>
      <c r="DG328">
        <f t="shared" si="92"/>
        <v>0</v>
      </c>
      <c r="DH328">
        <f t="shared" si="94"/>
        <v>0</v>
      </c>
      <c r="DI328">
        <f t="shared" si="95"/>
        <v>821.89</v>
      </c>
      <c r="DJ328">
        <f>DI328</f>
        <v>821.89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ROW(Source!A408)</f>
        <v>408</v>
      </c>
      <c r="B329">
        <v>312163570</v>
      </c>
      <c r="C329">
        <v>312165136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596</v>
      </c>
      <c r="J329" t="s">
        <v>3</v>
      </c>
      <c r="K329" t="s">
        <v>597</v>
      </c>
      <c r="L329">
        <v>1191</v>
      </c>
      <c r="N329">
        <v>1013</v>
      </c>
      <c r="O329" t="s">
        <v>595</v>
      </c>
      <c r="P329" t="s">
        <v>595</v>
      </c>
      <c r="Q329">
        <v>1</v>
      </c>
      <c r="W329">
        <v>0</v>
      </c>
      <c r="X329">
        <v>-1417349443</v>
      </c>
      <c r="Y329">
        <f>(AT329*ROUND((1.25*2),7))</f>
        <v>0.05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0.02</v>
      </c>
      <c r="AU329" t="s">
        <v>373</v>
      </c>
      <c r="AV329">
        <v>2</v>
      </c>
      <c r="AW329">
        <v>2</v>
      </c>
      <c r="AX329">
        <v>312165146</v>
      </c>
      <c r="AY329">
        <v>1</v>
      </c>
      <c r="AZ329">
        <v>0</v>
      </c>
      <c r="BA329">
        <v>366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ROUND(Y329*Source!I408,7)</f>
        <v>7.3600000000000002E-3</v>
      </c>
      <c r="CY329">
        <f>AD329</f>
        <v>0</v>
      </c>
      <c r="CZ329">
        <f>AH329</f>
        <v>0</v>
      </c>
      <c r="DA329">
        <f>AL329</f>
        <v>1</v>
      </c>
      <c r="DB329">
        <f>ROUND((ROUND(AT329*CZ329,2)*ROUND((1.25*2),7)),6)</f>
        <v>0</v>
      </c>
      <c r="DC329">
        <f>ROUND((ROUND(AT329*AG329,2)*ROUND((1.25*2),7)),6)</f>
        <v>0</v>
      </c>
      <c r="DD329" t="s">
        <v>3</v>
      </c>
      <c r="DE329" t="s">
        <v>3</v>
      </c>
      <c r="DF329">
        <f t="shared" si="96"/>
        <v>0</v>
      </c>
      <c r="DG329">
        <f t="shared" si="92"/>
        <v>0</v>
      </c>
      <c r="DH329">
        <f t="shared" si="94"/>
        <v>0</v>
      </c>
      <c r="DI329">
        <f t="shared" si="95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ROW(Source!A408)</f>
        <v>408</v>
      </c>
      <c r="B330">
        <v>312163570</v>
      </c>
      <c r="C330">
        <v>312165136</v>
      </c>
      <c r="D330">
        <v>277944814</v>
      </c>
      <c r="E330">
        <v>1</v>
      </c>
      <c r="F330">
        <v>1</v>
      </c>
      <c r="G330">
        <v>1</v>
      </c>
      <c r="H330">
        <v>2</v>
      </c>
      <c r="I330" t="s">
        <v>729</v>
      </c>
      <c r="J330" t="s">
        <v>730</v>
      </c>
      <c r="K330" t="s">
        <v>731</v>
      </c>
      <c r="L330">
        <v>1368</v>
      </c>
      <c r="N330">
        <v>1011</v>
      </c>
      <c r="O330" t="s">
        <v>384</v>
      </c>
      <c r="P330" t="s">
        <v>384</v>
      </c>
      <c r="Q330">
        <v>1</v>
      </c>
      <c r="W330">
        <v>0</v>
      </c>
      <c r="X330">
        <v>-325283734</v>
      </c>
      <c r="Y330">
        <f>(AT330*ROUND((1.25*2),7))</f>
        <v>2.5000000000000001E-2</v>
      </c>
      <c r="AA330">
        <v>0</v>
      </c>
      <c r="AB330">
        <v>8.61</v>
      </c>
      <c r="AC330">
        <v>0</v>
      </c>
      <c r="AD330">
        <v>0</v>
      </c>
      <c r="AE330">
        <v>0</v>
      </c>
      <c r="AF330">
        <v>6.62</v>
      </c>
      <c r="AG330">
        <v>0</v>
      </c>
      <c r="AH330">
        <v>0</v>
      </c>
      <c r="AI330">
        <v>1</v>
      </c>
      <c r="AJ330">
        <v>1.3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0.01</v>
      </c>
      <c r="AU330" t="s">
        <v>373</v>
      </c>
      <c r="AV330">
        <v>1</v>
      </c>
      <c r="AW330">
        <v>2</v>
      </c>
      <c r="AX330">
        <v>312165147</v>
      </c>
      <c r="AY330">
        <v>1</v>
      </c>
      <c r="AZ330">
        <v>0</v>
      </c>
      <c r="BA330">
        <v>367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6.6200000000000009E-2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0.16550000000000001</v>
      </c>
      <c r="BS330">
        <v>0</v>
      </c>
      <c r="BT330">
        <v>0</v>
      </c>
      <c r="BU330">
        <v>0</v>
      </c>
      <c r="BV330">
        <v>0</v>
      </c>
      <c r="BW330">
        <v>1</v>
      </c>
      <c r="CV330">
        <v>0</v>
      </c>
      <c r="CW330">
        <f>ROUND(Y330*Source!I408*DO330,7)</f>
        <v>0</v>
      </c>
      <c r="CX330">
        <f>ROUND(Y330*Source!I408,7)</f>
        <v>3.6800000000000001E-3</v>
      </c>
      <c r="CY330">
        <f>AB330</f>
        <v>8.61</v>
      </c>
      <c r="CZ330">
        <f>AF330</f>
        <v>6.62</v>
      </c>
      <c r="DA330">
        <f>AJ330</f>
        <v>1.3</v>
      </c>
      <c r="DB330">
        <f>ROUND((ROUND(AT330*CZ330,2)*ROUND((1.25*2),7)),6)</f>
        <v>0.17499999999999999</v>
      </c>
      <c r="DC330">
        <f>ROUND((ROUND(AT330*AG330,2)*ROUND((1.25*2),7)),6)</f>
        <v>0</v>
      </c>
      <c r="DD330" t="s">
        <v>3</v>
      </c>
      <c r="DE330" t="s">
        <v>3</v>
      </c>
      <c r="DF330">
        <f t="shared" si="96"/>
        <v>0</v>
      </c>
      <c r="DG330">
        <f>ROUND(ROUND(AF330*AJ330,2)*CX330,2)</f>
        <v>0.03</v>
      </c>
      <c r="DH330">
        <f t="shared" si="94"/>
        <v>0</v>
      </c>
      <c r="DI330">
        <f t="shared" si="95"/>
        <v>0</v>
      </c>
      <c r="DJ330">
        <f>DG330+DH330</f>
        <v>0.03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ROW(Source!A408)</f>
        <v>408</v>
      </c>
      <c r="B331">
        <v>312163570</v>
      </c>
      <c r="C331">
        <v>312165136</v>
      </c>
      <c r="D331">
        <v>277944840</v>
      </c>
      <c r="E331">
        <v>1</v>
      </c>
      <c r="F331">
        <v>1</v>
      </c>
      <c r="G331">
        <v>1</v>
      </c>
      <c r="H331">
        <v>2</v>
      </c>
      <c r="I331" t="s">
        <v>732</v>
      </c>
      <c r="J331" t="s">
        <v>733</v>
      </c>
      <c r="K331" t="s">
        <v>734</v>
      </c>
      <c r="L331">
        <v>1368</v>
      </c>
      <c r="N331">
        <v>1011</v>
      </c>
      <c r="O331" t="s">
        <v>384</v>
      </c>
      <c r="P331" t="s">
        <v>384</v>
      </c>
      <c r="Q331">
        <v>1</v>
      </c>
      <c r="W331">
        <v>0</v>
      </c>
      <c r="X331">
        <v>622831100</v>
      </c>
      <c r="Y331">
        <f>(AT331*ROUND((1.25*2),7))</f>
        <v>2.5000000000000001E-2</v>
      </c>
      <c r="AA331">
        <v>0</v>
      </c>
      <c r="AB331">
        <v>1627.51</v>
      </c>
      <c r="AC331">
        <v>549.32000000000005</v>
      </c>
      <c r="AD331">
        <v>0</v>
      </c>
      <c r="AE331">
        <v>0</v>
      </c>
      <c r="AF331">
        <v>1627.51</v>
      </c>
      <c r="AG331">
        <v>549.32000000000005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0.01</v>
      </c>
      <c r="AU331" t="s">
        <v>373</v>
      </c>
      <c r="AV331">
        <v>1</v>
      </c>
      <c r="AW331">
        <v>2</v>
      </c>
      <c r="AX331">
        <v>312165148</v>
      </c>
      <c r="AY331">
        <v>1</v>
      </c>
      <c r="AZ331">
        <v>0</v>
      </c>
      <c r="BA331">
        <v>368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16.275100000000002</v>
      </c>
      <c r="BL331">
        <v>5.4932000000000007</v>
      </c>
      <c r="BM331">
        <v>0</v>
      </c>
      <c r="BN331">
        <v>0</v>
      </c>
      <c r="BO331">
        <v>0.01</v>
      </c>
      <c r="BP331">
        <v>1</v>
      </c>
      <c r="BQ331">
        <v>0</v>
      </c>
      <c r="BR331">
        <v>40.687750000000001</v>
      </c>
      <c r="BS331">
        <v>13.733000000000002</v>
      </c>
      <c r="BT331">
        <v>0</v>
      </c>
      <c r="BU331">
        <v>0</v>
      </c>
      <c r="BV331">
        <v>2.5000000000000001E-2</v>
      </c>
      <c r="BW331">
        <v>1</v>
      </c>
      <c r="CV331">
        <v>0</v>
      </c>
      <c r="CW331">
        <f>ROUND(Y331*Source!I408*DO331,7)</f>
        <v>3.6800000000000001E-3</v>
      </c>
      <c r="CX331">
        <f>ROUND(Y331*Source!I408,7)</f>
        <v>3.6800000000000001E-3</v>
      </c>
      <c r="CY331">
        <f>AB331</f>
        <v>1627.51</v>
      </c>
      <c r="CZ331">
        <f>AF331</f>
        <v>1627.51</v>
      </c>
      <c r="DA331">
        <f>AJ331</f>
        <v>1</v>
      </c>
      <c r="DB331">
        <f>ROUND((ROUND(AT331*CZ331,2)*ROUND((1.25*2),7)),6)</f>
        <v>40.700000000000003</v>
      </c>
      <c r="DC331">
        <f>ROUND((ROUND(AT331*AG331,2)*ROUND((1.25*2),7)),6)</f>
        <v>13.725</v>
      </c>
      <c r="DD331" t="s">
        <v>3</v>
      </c>
      <c r="DE331" t="s">
        <v>3</v>
      </c>
      <c r="DF331">
        <f t="shared" si="96"/>
        <v>0</v>
      </c>
      <c r="DG331">
        <f t="shared" ref="DG331:DG336" si="97">ROUND(ROUND(AF331,2)*CX331,2)</f>
        <v>5.99</v>
      </c>
      <c r="DH331">
        <f t="shared" si="94"/>
        <v>2.02</v>
      </c>
      <c r="DI331">
        <f t="shared" si="95"/>
        <v>0</v>
      </c>
      <c r="DJ331">
        <f>DG331+DH331</f>
        <v>8.01</v>
      </c>
      <c r="DK331">
        <v>1</v>
      </c>
      <c r="DL331" t="s">
        <v>601</v>
      </c>
      <c r="DM331">
        <v>5</v>
      </c>
      <c r="DN331" t="s">
        <v>595</v>
      </c>
      <c r="DO331">
        <v>1</v>
      </c>
    </row>
    <row r="332" spans="1:119" x14ac:dyDescent="0.2">
      <c r="A332">
        <f>ROW(Source!A408)</f>
        <v>408</v>
      </c>
      <c r="B332">
        <v>312163570</v>
      </c>
      <c r="C332">
        <v>312165136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602</v>
      </c>
      <c r="J332" t="s">
        <v>603</v>
      </c>
      <c r="K332" t="s">
        <v>604</v>
      </c>
      <c r="L332">
        <v>1368</v>
      </c>
      <c r="N332">
        <v>1011</v>
      </c>
      <c r="O332" t="s">
        <v>384</v>
      </c>
      <c r="P332" t="s">
        <v>384</v>
      </c>
      <c r="Q332">
        <v>1</v>
      </c>
      <c r="W332">
        <v>0</v>
      </c>
      <c r="X332">
        <v>721652621</v>
      </c>
      <c r="Y332">
        <f>(AT332*ROUND((1.25*2),7))</f>
        <v>2.5000000000000001E-2</v>
      </c>
      <c r="AA332">
        <v>0</v>
      </c>
      <c r="AB332">
        <v>544.70000000000005</v>
      </c>
      <c r="AC332">
        <v>477.98</v>
      </c>
      <c r="AD332">
        <v>0</v>
      </c>
      <c r="AE332">
        <v>0</v>
      </c>
      <c r="AF332">
        <v>544.70000000000005</v>
      </c>
      <c r="AG332">
        <v>477.98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0.01</v>
      </c>
      <c r="AU332" t="s">
        <v>373</v>
      </c>
      <c r="AV332">
        <v>1</v>
      </c>
      <c r="AW332">
        <v>2</v>
      </c>
      <c r="AX332">
        <v>312165149</v>
      </c>
      <c r="AY332">
        <v>1</v>
      </c>
      <c r="AZ332">
        <v>0</v>
      </c>
      <c r="BA332">
        <v>369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5.447000000000001</v>
      </c>
      <c r="BL332">
        <v>4.7798000000000007</v>
      </c>
      <c r="BM332">
        <v>0</v>
      </c>
      <c r="BN332">
        <v>0</v>
      </c>
      <c r="BO332">
        <v>0.01</v>
      </c>
      <c r="BP332">
        <v>1</v>
      </c>
      <c r="BQ332">
        <v>0</v>
      </c>
      <c r="BR332">
        <v>13.617500000000001</v>
      </c>
      <c r="BS332">
        <v>11.9495</v>
      </c>
      <c r="BT332">
        <v>0</v>
      </c>
      <c r="BU332">
        <v>0</v>
      </c>
      <c r="BV332">
        <v>2.5000000000000001E-2</v>
      </c>
      <c r="BW332">
        <v>1</v>
      </c>
      <c r="CV332">
        <v>0</v>
      </c>
      <c r="CW332">
        <f>ROUND(Y332*Source!I408*DO332,7)</f>
        <v>3.6800000000000001E-3</v>
      </c>
      <c r="CX332">
        <f>ROUND(Y332*Source!I408,7)</f>
        <v>3.6800000000000001E-3</v>
      </c>
      <c r="CY332">
        <f>AB332</f>
        <v>544.70000000000005</v>
      </c>
      <c r="CZ332">
        <f>AF332</f>
        <v>544.70000000000005</v>
      </c>
      <c r="DA332">
        <f>AJ332</f>
        <v>1</v>
      </c>
      <c r="DB332">
        <f>ROUND((ROUND(AT332*CZ332,2)*ROUND((1.25*2),7)),6)</f>
        <v>13.625</v>
      </c>
      <c r="DC332">
        <f>ROUND((ROUND(AT332*AG332,2)*ROUND((1.25*2),7)),6)</f>
        <v>11.95</v>
      </c>
      <c r="DD332" t="s">
        <v>3</v>
      </c>
      <c r="DE332" t="s">
        <v>3</v>
      </c>
      <c r="DF332">
        <f t="shared" si="96"/>
        <v>0</v>
      </c>
      <c r="DG332">
        <f t="shared" si="97"/>
        <v>2</v>
      </c>
      <c r="DH332">
        <f t="shared" si="94"/>
        <v>1.76</v>
      </c>
      <c r="DI332">
        <f t="shared" si="95"/>
        <v>0</v>
      </c>
      <c r="DJ332">
        <f>DG332+DH332</f>
        <v>3.76</v>
      </c>
      <c r="DK332">
        <v>1</v>
      </c>
      <c r="DL332" t="s">
        <v>605</v>
      </c>
      <c r="DM332">
        <v>4</v>
      </c>
      <c r="DN332" t="s">
        <v>595</v>
      </c>
      <c r="DO332">
        <v>1</v>
      </c>
    </row>
    <row r="333" spans="1:119" x14ac:dyDescent="0.2">
      <c r="A333">
        <f>ROW(Source!A408)</f>
        <v>408</v>
      </c>
      <c r="B333">
        <v>312163570</v>
      </c>
      <c r="C333">
        <v>312165136</v>
      </c>
      <c r="D333">
        <v>277946526</v>
      </c>
      <c r="E333">
        <v>1</v>
      </c>
      <c r="F333">
        <v>1</v>
      </c>
      <c r="G333">
        <v>1</v>
      </c>
      <c r="H333">
        <v>2</v>
      </c>
      <c r="I333" t="s">
        <v>735</v>
      </c>
      <c r="J333" t="s">
        <v>736</v>
      </c>
      <c r="K333" t="s">
        <v>737</v>
      </c>
      <c r="L333">
        <v>1368</v>
      </c>
      <c r="N333">
        <v>1011</v>
      </c>
      <c r="O333" t="s">
        <v>384</v>
      </c>
      <c r="P333" t="s">
        <v>384</v>
      </c>
      <c r="Q333">
        <v>1</v>
      </c>
      <c r="W333">
        <v>0</v>
      </c>
      <c r="X333">
        <v>-2078494409</v>
      </c>
      <c r="Y333">
        <f>(AT333*ROUND((1.25*2),7))</f>
        <v>1.625</v>
      </c>
      <c r="AA333">
        <v>0</v>
      </c>
      <c r="AB333">
        <v>6.46</v>
      </c>
      <c r="AC333">
        <v>0</v>
      </c>
      <c r="AD333">
        <v>0</v>
      </c>
      <c r="AE333">
        <v>0</v>
      </c>
      <c r="AF333">
        <v>6.46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0.65</v>
      </c>
      <c r="AU333" t="s">
        <v>373</v>
      </c>
      <c r="AV333">
        <v>1</v>
      </c>
      <c r="AW333">
        <v>2</v>
      </c>
      <c r="AX333">
        <v>312165150</v>
      </c>
      <c r="AY333">
        <v>1</v>
      </c>
      <c r="AZ333">
        <v>0</v>
      </c>
      <c r="BA333">
        <v>370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4.1989999999999998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10.4975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f>ROUND(Y333*Source!I408*DO333,7)</f>
        <v>0</v>
      </c>
      <c r="CX333">
        <f>ROUND(Y333*Source!I408,7)</f>
        <v>0.2392</v>
      </c>
      <c r="CY333">
        <f>AB333</f>
        <v>6.46</v>
      </c>
      <c r="CZ333">
        <f>AF333</f>
        <v>6.46</v>
      </c>
      <c r="DA333">
        <f>AJ333</f>
        <v>1</v>
      </c>
      <c r="DB333">
        <f>ROUND((ROUND(AT333*CZ333,2)*ROUND((1.25*2),7)),6)</f>
        <v>10.5</v>
      </c>
      <c r="DC333">
        <f>ROUND((ROUND(AT333*AG333,2)*ROUND((1.25*2),7)),6)</f>
        <v>0</v>
      </c>
      <c r="DD333" t="s">
        <v>3</v>
      </c>
      <c r="DE333" t="s">
        <v>3</v>
      </c>
      <c r="DF333">
        <f t="shared" si="96"/>
        <v>0</v>
      </c>
      <c r="DG333">
        <f t="shared" si="97"/>
        <v>1.55</v>
      </c>
      <c r="DH333">
        <f t="shared" si="94"/>
        <v>0</v>
      </c>
      <c r="DI333">
        <f t="shared" si="95"/>
        <v>0</v>
      </c>
      <c r="DJ333">
        <f>DG333+DH333</f>
        <v>1.55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ROW(Source!A408)</f>
        <v>408</v>
      </c>
      <c r="B334">
        <v>312163570</v>
      </c>
      <c r="C334">
        <v>312165136</v>
      </c>
      <c r="D334">
        <v>277896417</v>
      </c>
      <c r="E334">
        <v>1</v>
      </c>
      <c r="F334">
        <v>1</v>
      </c>
      <c r="G334">
        <v>1</v>
      </c>
      <c r="H334">
        <v>3</v>
      </c>
      <c r="I334" t="s">
        <v>738</v>
      </c>
      <c r="J334" t="s">
        <v>739</v>
      </c>
      <c r="K334" t="s">
        <v>740</v>
      </c>
      <c r="L334">
        <v>1348</v>
      </c>
      <c r="N334">
        <v>1009</v>
      </c>
      <c r="O334" t="s">
        <v>39</v>
      </c>
      <c r="P334" t="s">
        <v>39</v>
      </c>
      <c r="Q334">
        <v>1000</v>
      </c>
      <c r="W334">
        <v>0</v>
      </c>
      <c r="X334">
        <v>266929036</v>
      </c>
      <c r="Y334">
        <f>(AT334*ROUND(2,7))</f>
        <v>1.7999999999999999E-2</v>
      </c>
      <c r="AA334">
        <v>155540.1</v>
      </c>
      <c r="AB334">
        <v>0</v>
      </c>
      <c r="AC334">
        <v>0</v>
      </c>
      <c r="AD334">
        <v>0</v>
      </c>
      <c r="AE334">
        <v>104389.33</v>
      </c>
      <c r="AF334">
        <v>0</v>
      </c>
      <c r="AG334">
        <v>0</v>
      </c>
      <c r="AH334">
        <v>0</v>
      </c>
      <c r="AI334">
        <v>1.49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8.9999999999999993E-3</v>
      </c>
      <c r="AU334" t="s">
        <v>372</v>
      </c>
      <c r="AV334">
        <v>0</v>
      </c>
      <c r="AW334">
        <v>2</v>
      </c>
      <c r="AX334">
        <v>312165151</v>
      </c>
      <c r="AY334">
        <v>1</v>
      </c>
      <c r="AZ334">
        <v>0</v>
      </c>
      <c r="BA334">
        <v>371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939.50396999999998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1879.00794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ROUND(Y334*Source!I408,7)</f>
        <v>2.6495999999999998E-3</v>
      </c>
      <c r="CY334">
        <f>AA334</f>
        <v>155540.1</v>
      </c>
      <c r="CZ334">
        <f>AE334</f>
        <v>104389.33</v>
      </c>
      <c r="DA334">
        <f>AI334</f>
        <v>1.49</v>
      </c>
      <c r="DB334">
        <f>ROUND((ROUND(AT334*CZ334,2)*ROUND(2,7)),6)</f>
        <v>1879</v>
      </c>
      <c r="DC334">
        <f>ROUND((ROUND(AT334*AG334,2)*ROUND(2,7)),6)</f>
        <v>0</v>
      </c>
      <c r="DD334" t="s">
        <v>3</v>
      </c>
      <c r="DE334" t="s">
        <v>3</v>
      </c>
      <c r="DF334">
        <f>ROUND(ROUND(AE334*AI334,2)*CX334,2)</f>
        <v>412.12</v>
      </c>
      <c r="DG334">
        <f t="shared" si="97"/>
        <v>0</v>
      </c>
      <c r="DH334">
        <f t="shared" si="94"/>
        <v>0</v>
      </c>
      <c r="DI334">
        <f t="shared" si="95"/>
        <v>0</v>
      </c>
      <c r="DJ334">
        <f>DF334</f>
        <v>412.12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ROW(Source!A408)</f>
        <v>408</v>
      </c>
      <c r="B335">
        <v>312163570</v>
      </c>
      <c r="C335">
        <v>312165136</v>
      </c>
      <c r="D335">
        <v>277896804</v>
      </c>
      <c r="E335">
        <v>1</v>
      </c>
      <c r="F335">
        <v>1</v>
      </c>
      <c r="G335">
        <v>1</v>
      </c>
      <c r="H335">
        <v>3</v>
      </c>
      <c r="I335" t="s">
        <v>741</v>
      </c>
      <c r="J335" t="s">
        <v>742</v>
      </c>
      <c r="K335" t="s">
        <v>743</v>
      </c>
      <c r="L335">
        <v>1348</v>
      </c>
      <c r="N335">
        <v>1009</v>
      </c>
      <c r="O335" t="s">
        <v>39</v>
      </c>
      <c r="P335" t="s">
        <v>39</v>
      </c>
      <c r="Q335">
        <v>1000</v>
      </c>
      <c r="W335">
        <v>0</v>
      </c>
      <c r="X335">
        <v>-935692963</v>
      </c>
      <c r="Y335">
        <f>(AT335*ROUND(2,7))</f>
        <v>2.8E-3</v>
      </c>
      <c r="AA335">
        <v>84991.91</v>
      </c>
      <c r="AB335">
        <v>0</v>
      </c>
      <c r="AC335">
        <v>0</v>
      </c>
      <c r="AD335">
        <v>0</v>
      </c>
      <c r="AE335">
        <v>75885.63</v>
      </c>
      <c r="AF335">
        <v>0</v>
      </c>
      <c r="AG335">
        <v>0</v>
      </c>
      <c r="AH335">
        <v>0</v>
      </c>
      <c r="AI335">
        <v>1.1200000000000001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1.4E-3</v>
      </c>
      <c r="AU335" t="s">
        <v>372</v>
      </c>
      <c r="AV335">
        <v>0</v>
      </c>
      <c r="AW335">
        <v>2</v>
      </c>
      <c r="AX335">
        <v>312165152</v>
      </c>
      <c r="AY335">
        <v>1</v>
      </c>
      <c r="AZ335">
        <v>0</v>
      </c>
      <c r="BA335">
        <v>372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106.23988200000001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212.47976400000002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1</v>
      </c>
      <c r="CV335">
        <v>0</v>
      </c>
      <c r="CW335">
        <v>0</v>
      </c>
      <c r="CX335">
        <f>ROUND(Y335*Source!I408,7)</f>
        <v>4.1219999999999999E-4</v>
      </c>
      <c r="CY335">
        <f>AA335</f>
        <v>84991.91</v>
      </c>
      <c r="CZ335">
        <f>AE335</f>
        <v>75885.63</v>
      </c>
      <c r="DA335">
        <f>AI335</f>
        <v>1.1200000000000001</v>
      </c>
      <c r="DB335">
        <f>ROUND((ROUND(AT335*CZ335,2)*ROUND(2,7)),6)</f>
        <v>212.48</v>
      </c>
      <c r="DC335">
        <f>ROUND((ROUND(AT335*AG335,2)*ROUND(2,7)),6)</f>
        <v>0</v>
      </c>
      <c r="DD335" t="s">
        <v>3</v>
      </c>
      <c r="DE335" t="s">
        <v>3</v>
      </c>
      <c r="DF335">
        <f>ROUND(ROUND(AE335*AI335,2)*CX335,2)</f>
        <v>35.03</v>
      </c>
      <c r="DG335">
        <f t="shared" si="97"/>
        <v>0</v>
      </c>
      <c r="DH335">
        <f t="shared" si="94"/>
        <v>0</v>
      </c>
      <c r="DI335">
        <f t="shared" si="95"/>
        <v>0</v>
      </c>
      <c r="DJ335">
        <f>DF335</f>
        <v>35.03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ROW(Source!A444)</f>
        <v>444</v>
      </c>
      <c r="B336">
        <v>312163570</v>
      </c>
      <c r="C336">
        <v>312165153</v>
      </c>
      <c r="D336">
        <v>277560606</v>
      </c>
      <c r="E336">
        <v>109</v>
      </c>
      <c r="F336">
        <v>1</v>
      </c>
      <c r="G336">
        <v>1</v>
      </c>
      <c r="H336">
        <v>1</v>
      </c>
      <c r="I336" t="s">
        <v>605</v>
      </c>
      <c r="J336" t="s">
        <v>3</v>
      </c>
      <c r="K336" t="s">
        <v>744</v>
      </c>
      <c r="L336">
        <v>1191</v>
      </c>
      <c r="N336">
        <v>1013</v>
      </c>
      <c r="O336" t="s">
        <v>595</v>
      </c>
      <c r="P336" t="s">
        <v>595</v>
      </c>
      <c r="Q336">
        <v>1</v>
      </c>
      <c r="W336">
        <v>0</v>
      </c>
      <c r="X336">
        <v>-1879100705</v>
      </c>
      <c r="Y336">
        <f>AT336</f>
        <v>1</v>
      </c>
      <c r="AA336">
        <v>0</v>
      </c>
      <c r="AB336">
        <v>0</v>
      </c>
      <c r="AC336">
        <v>0</v>
      </c>
      <c r="AD336">
        <v>477.98</v>
      </c>
      <c r="AE336">
        <v>0</v>
      </c>
      <c r="AF336">
        <v>0</v>
      </c>
      <c r="AG336">
        <v>0</v>
      </c>
      <c r="AH336">
        <v>477.98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</v>
      </c>
      <c r="AU336" t="s">
        <v>3</v>
      </c>
      <c r="AV336">
        <v>2</v>
      </c>
      <c r="AW336">
        <v>2</v>
      </c>
      <c r="AX336">
        <v>312165155</v>
      </c>
      <c r="AY336">
        <v>1</v>
      </c>
      <c r="AZ336">
        <v>0</v>
      </c>
      <c r="BA336">
        <v>373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ROUND(Y336*Source!I444,7)</f>
        <v>4.28</v>
      </c>
      <c r="CY336">
        <f>AD336</f>
        <v>477.98</v>
      </c>
      <c r="CZ336">
        <f>AH336</f>
        <v>477.98</v>
      </c>
      <c r="DA336">
        <f>AL336</f>
        <v>1</v>
      </c>
      <c r="DB336">
        <f>ROUND(ROUND(AT336*CZ336,2),6)</f>
        <v>477.98</v>
      </c>
      <c r="DC336">
        <f>ROUND(ROUND(AT336*AG336,2),6)</f>
        <v>0</v>
      </c>
      <c r="DD336" t="s">
        <v>3</v>
      </c>
      <c r="DE336" t="s">
        <v>3</v>
      </c>
      <c r="DF336">
        <f>ROUND(ROUND(AE336,2)*CX336,2)</f>
        <v>0</v>
      </c>
      <c r="DG336">
        <f t="shared" si="97"/>
        <v>0</v>
      </c>
      <c r="DH336">
        <f t="shared" si="94"/>
        <v>0</v>
      </c>
      <c r="DI336">
        <f t="shared" si="95"/>
        <v>2045.75</v>
      </c>
      <c r="DJ336">
        <f>DI336</f>
        <v>2045.75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312164573</v>
      </c>
      <c r="C1">
        <v>312164554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593</v>
      </c>
      <c r="J1" t="s">
        <v>3</v>
      </c>
      <c r="K1" t="s">
        <v>594</v>
      </c>
      <c r="L1">
        <v>1191</v>
      </c>
      <c r="N1">
        <v>1013</v>
      </c>
      <c r="O1" t="s">
        <v>595</v>
      </c>
      <c r="P1" t="s">
        <v>595</v>
      </c>
      <c r="Q1">
        <v>1</v>
      </c>
      <c r="X1">
        <v>3.06</v>
      </c>
      <c r="Y1">
        <v>0</v>
      </c>
      <c r="Z1">
        <v>0</v>
      </c>
      <c r="AA1">
        <v>0</v>
      </c>
      <c r="AB1">
        <v>440.52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2</v>
      </c>
      <c r="AI1">
        <v>312164555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312164574</v>
      </c>
      <c r="C2">
        <v>312164554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596</v>
      </c>
      <c r="J2" t="s">
        <v>3</v>
      </c>
      <c r="K2" t="s">
        <v>597</v>
      </c>
      <c r="L2">
        <v>1191</v>
      </c>
      <c r="N2">
        <v>1013</v>
      </c>
      <c r="O2" t="s">
        <v>595</v>
      </c>
      <c r="P2" t="s">
        <v>595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312164556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312164575</v>
      </c>
      <c r="C3">
        <v>312164554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598</v>
      </c>
      <c r="J3" t="s">
        <v>599</v>
      </c>
      <c r="K3" t="s">
        <v>600</v>
      </c>
      <c r="L3">
        <v>1368</v>
      </c>
      <c r="N3">
        <v>1011</v>
      </c>
      <c r="O3" t="s">
        <v>384</v>
      </c>
      <c r="P3" t="s">
        <v>384</v>
      </c>
      <c r="Q3">
        <v>1</v>
      </c>
      <c r="X3">
        <v>0.68</v>
      </c>
      <c r="Y3">
        <v>0</v>
      </c>
      <c r="Z3">
        <v>1811.82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312164557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312164576</v>
      </c>
      <c r="C4">
        <v>312164554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602</v>
      </c>
      <c r="J4" t="s">
        <v>603</v>
      </c>
      <c r="K4" t="s">
        <v>604</v>
      </c>
      <c r="L4">
        <v>1368</v>
      </c>
      <c r="N4">
        <v>1011</v>
      </c>
      <c r="O4" t="s">
        <v>384</v>
      </c>
      <c r="P4" t="s">
        <v>384</v>
      </c>
      <c r="Q4">
        <v>1</v>
      </c>
      <c r="X4">
        <v>0.19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312164558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312164577</v>
      </c>
      <c r="C5">
        <v>312164554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606</v>
      </c>
      <c r="J5" t="s">
        <v>607</v>
      </c>
      <c r="K5" t="s">
        <v>608</v>
      </c>
      <c r="L5">
        <v>1346</v>
      </c>
      <c r="N5">
        <v>1009</v>
      </c>
      <c r="O5" t="s">
        <v>31</v>
      </c>
      <c r="P5" t="s">
        <v>31</v>
      </c>
      <c r="Q5">
        <v>1</v>
      </c>
      <c r="X5">
        <v>0.1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312164559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312164578</v>
      </c>
      <c r="C6">
        <v>312164554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609</v>
      </c>
      <c r="J6" t="s">
        <v>610</v>
      </c>
      <c r="K6" t="s">
        <v>611</v>
      </c>
      <c r="L6">
        <v>1346</v>
      </c>
      <c r="N6">
        <v>1009</v>
      </c>
      <c r="O6" t="s">
        <v>31</v>
      </c>
      <c r="P6" t="s">
        <v>31</v>
      </c>
      <c r="Q6">
        <v>1</v>
      </c>
      <c r="X6">
        <v>0.03</v>
      </c>
      <c r="Y6">
        <v>80.02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312164560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312164579</v>
      </c>
      <c r="C7">
        <v>312164554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22</v>
      </c>
      <c r="AG7">
        <v>0</v>
      </c>
      <c r="AH7">
        <v>2</v>
      </c>
      <c r="AI7">
        <v>312164561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312164580</v>
      </c>
      <c r="C8">
        <v>312164554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612</v>
      </c>
      <c r="J8" t="s">
        <v>613</v>
      </c>
      <c r="K8" t="s">
        <v>614</v>
      </c>
      <c r="L8">
        <v>1346</v>
      </c>
      <c r="N8">
        <v>1009</v>
      </c>
      <c r="O8" t="s">
        <v>31</v>
      </c>
      <c r="P8" t="s">
        <v>31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312164562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312164581</v>
      </c>
      <c r="C9">
        <v>312164554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34</v>
      </c>
      <c r="J9" t="s">
        <v>3</v>
      </c>
      <c r="K9" t="s">
        <v>35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312164563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312164582</v>
      </c>
      <c r="C10">
        <v>312164554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37</v>
      </c>
      <c r="J10" t="s">
        <v>3</v>
      </c>
      <c r="K10" t="s">
        <v>38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22</v>
      </c>
      <c r="AG10">
        <v>0</v>
      </c>
      <c r="AH10">
        <v>2</v>
      </c>
      <c r="AI10">
        <v>312164564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312164583</v>
      </c>
      <c r="C11">
        <v>312164554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41</v>
      </c>
      <c r="J11" t="s">
        <v>3</v>
      </c>
      <c r="K11" t="s">
        <v>42</v>
      </c>
      <c r="L11">
        <v>1346</v>
      </c>
      <c r="N11">
        <v>1009</v>
      </c>
      <c r="O11" t="s">
        <v>31</v>
      </c>
      <c r="P11" t="s">
        <v>31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312164565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312164584</v>
      </c>
      <c r="C12">
        <v>312164554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44</v>
      </c>
      <c r="J12" t="s">
        <v>3</v>
      </c>
      <c r="K12" t="s">
        <v>45</v>
      </c>
      <c r="L12">
        <v>1348</v>
      </c>
      <c r="N12">
        <v>1009</v>
      </c>
      <c r="O12" t="s">
        <v>39</v>
      </c>
      <c r="P12" t="s">
        <v>39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312164566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312164585</v>
      </c>
      <c r="C13">
        <v>312164554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615</v>
      </c>
      <c r="J13" t="s">
        <v>616</v>
      </c>
      <c r="K13" t="s">
        <v>617</v>
      </c>
      <c r="L13">
        <v>1348</v>
      </c>
      <c r="N13">
        <v>1009</v>
      </c>
      <c r="O13" t="s">
        <v>39</v>
      </c>
      <c r="P13" t="s">
        <v>39</v>
      </c>
      <c r="Q13">
        <v>1000</v>
      </c>
      <c r="X13">
        <v>4.0000000000000002E-4</v>
      </c>
      <c r="Y13">
        <v>61265.39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312164567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312164586</v>
      </c>
      <c r="C14">
        <v>312164554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618</v>
      </c>
      <c r="J14" t="s">
        <v>619</v>
      </c>
      <c r="K14" t="s">
        <v>620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312164568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312164587</v>
      </c>
      <c r="C15">
        <v>312164554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621</v>
      </c>
      <c r="J15" t="s">
        <v>622</v>
      </c>
      <c r="K15" t="s">
        <v>623</v>
      </c>
      <c r="L15">
        <v>1425</v>
      </c>
      <c r="N15">
        <v>1013</v>
      </c>
      <c r="O15" t="s">
        <v>360</v>
      </c>
      <c r="P15" t="s">
        <v>360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312164569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312164588</v>
      </c>
      <c r="C16">
        <v>312164554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47</v>
      </c>
      <c r="J16" t="s">
        <v>3</v>
      </c>
      <c r="K16" t="s">
        <v>48</v>
      </c>
      <c r="L16">
        <v>1371</v>
      </c>
      <c r="N16">
        <v>1013</v>
      </c>
      <c r="O16" t="s">
        <v>20</v>
      </c>
      <c r="P16" t="s">
        <v>20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22</v>
      </c>
      <c r="AG16">
        <v>0</v>
      </c>
      <c r="AH16">
        <v>2</v>
      </c>
      <c r="AI16">
        <v>312164570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312164589</v>
      </c>
      <c r="C17">
        <v>312164554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50</v>
      </c>
      <c r="J17" t="s">
        <v>3</v>
      </c>
      <c r="K17" t="s">
        <v>51</v>
      </c>
      <c r="L17">
        <v>1371</v>
      </c>
      <c r="N17">
        <v>1013</v>
      </c>
      <c r="O17" t="s">
        <v>20</v>
      </c>
      <c r="P17" t="s">
        <v>20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22</v>
      </c>
      <c r="AG17">
        <v>0</v>
      </c>
      <c r="AH17">
        <v>2</v>
      </c>
      <c r="AI17">
        <v>312164571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312164590</v>
      </c>
      <c r="C18">
        <v>312164554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53</v>
      </c>
      <c r="J18" t="s">
        <v>3</v>
      </c>
      <c r="K18" t="s">
        <v>54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0.1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22</v>
      </c>
      <c r="AG18">
        <v>0</v>
      </c>
      <c r="AH18">
        <v>2</v>
      </c>
      <c r="AI18">
        <v>312164572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312164603</v>
      </c>
      <c r="C19">
        <v>312164599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593</v>
      </c>
      <c r="J19" t="s">
        <v>3</v>
      </c>
      <c r="K19" t="s">
        <v>594</v>
      </c>
      <c r="L19">
        <v>1191</v>
      </c>
      <c r="N19">
        <v>1013</v>
      </c>
      <c r="O19" t="s">
        <v>595</v>
      </c>
      <c r="P19" t="s">
        <v>595</v>
      </c>
      <c r="Q19">
        <v>1</v>
      </c>
      <c r="X19">
        <v>0.22</v>
      </c>
      <c r="Y19">
        <v>0</v>
      </c>
      <c r="Z19">
        <v>0</v>
      </c>
      <c r="AA19">
        <v>0</v>
      </c>
      <c r="AB19">
        <v>440.52</v>
      </c>
      <c r="AC19">
        <v>0</v>
      </c>
      <c r="AD19">
        <v>1</v>
      </c>
      <c r="AE19">
        <v>1</v>
      </c>
      <c r="AF19" t="s">
        <v>3</v>
      </c>
      <c r="AG19">
        <v>0.22</v>
      </c>
      <c r="AH19">
        <v>2</v>
      </c>
      <c r="AI19">
        <v>312164600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312164604</v>
      </c>
      <c r="C20">
        <v>312164599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596</v>
      </c>
      <c r="J20" t="s">
        <v>3</v>
      </c>
      <c r="K20" t="s">
        <v>597</v>
      </c>
      <c r="L20">
        <v>1191</v>
      </c>
      <c r="N20">
        <v>1013</v>
      </c>
      <c r="O20" t="s">
        <v>595</v>
      </c>
      <c r="P20" t="s">
        <v>595</v>
      </c>
      <c r="Q20">
        <v>1</v>
      </c>
      <c r="X20">
        <v>0.23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0.23</v>
      </c>
      <c r="AH20">
        <v>2</v>
      </c>
      <c r="AI20">
        <v>312164601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312164605</v>
      </c>
      <c r="C21">
        <v>312164599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598</v>
      </c>
      <c r="J21" t="s">
        <v>599</v>
      </c>
      <c r="K21" t="s">
        <v>600</v>
      </c>
      <c r="L21">
        <v>1368</v>
      </c>
      <c r="N21">
        <v>1011</v>
      </c>
      <c r="O21" t="s">
        <v>384</v>
      </c>
      <c r="P21" t="s">
        <v>384</v>
      </c>
      <c r="Q21">
        <v>1</v>
      </c>
      <c r="X21">
        <v>0.23</v>
      </c>
      <c r="Y21">
        <v>0</v>
      </c>
      <c r="Z21">
        <v>1811.82</v>
      </c>
      <c r="AA21">
        <v>549.32000000000005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0.23</v>
      </c>
      <c r="AH21">
        <v>2</v>
      </c>
      <c r="AI21">
        <v>312164602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312164610</v>
      </c>
      <c r="C22">
        <v>312164606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593</v>
      </c>
      <c r="J22" t="s">
        <v>3</v>
      </c>
      <c r="K22" t="s">
        <v>594</v>
      </c>
      <c r="L22">
        <v>1191</v>
      </c>
      <c r="N22">
        <v>1013</v>
      </c>
      <c r="O22" t="s">
        <v>595</v>
      </c>
      <c r="P22" t="s">
        <v>595</v>
      </c>
      <c r="Q22">
        <v>1</v>
      </c>
      <c r="X22">
        <v>0.22</v>
      </c>
      <c r="Y22">
        <v>0</v>
      </c>
      <c r="Z22">
        <v>0</v>
      </c>
      <c r="AA22">
        <v>0</v>
      </c>
      <c r="AB22">
        <v>440.52</v>
      </c>
      <c r="AC22">
        <v>0</v>
      </c>
      <c r="AD22">
        <v>1</v>
      </c>
      <c r="AE22">
        <v>1</v>
      </c>
      <c r="AF22" t="s">
        <v>61</v>
      </c>
      <c r="AG22">
        <v>0.27500000000000002</v>
      </c>
      <c r="AH22">
        <v>2</v>
      </c>
      <c r="AI22">
        <v>312164607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312164611</v>
      </c>
      <c r="C23">
        <v>312164606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596</v>
      </c>
      <c r="J23" t="s">
        <v>3</v>
      </c>
      <c r="K23" t="s">
        <v>597</v>
      </c>
      <c r="L23">
        <v>1191</v>
      </c>
      <c r="N23">
        <v>1013</v>
      </c>
      <c r="O23" t="s">
        <v>595</v>
      </c>
      <c r="P23" t="s">
        <v>595</v>
      </c>
      <c r="Q23">
        <v>1</v>
      </c>
      <c r="X23">
        <v>0.23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61</v>
      </c>
      <c r="AG23">
        <v>0.28750000000000003</v>
      </c>
      <c r="AH23">
        <v>2</v>
      </c>
      <c r="AI23">
        <v>312164608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312164612</v>
      </c>
      <c r="C24">
        <v>312164606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598</v>
      </c>
      <c r="J24" t="s">
        <v>599</v>
      </c>
      <c r="K24" t="s">
        <v>600</v>
      </c>
      <c r="L24">
        <v>1368</v>
      </c>
      <c r="N24">
        <v>1011</v>
      </c>
      <c r="O24" t="s">
        <v>384</v>
      </c>
      <c r="P24" t="s">
        <v>384</v>
      </c>
      <c r="Q24">
        <v>1</v>
      </c>
      <c r="X24">
        <v>0.23</v>
      </c>
      <c r="Y24">
        <v>0</v>
      </c>
      <c r="Z24">
        <v>1811.82</v>
      </c>
      <c r="AA24">
        <v>549.32000000000005</v>
      </c>
      <c r="AB24">
        <v>0</v>
      </c>
      <c r="AC24">
        <v>0</v>
      </c>
      <c r="AD24">
        <v>1</v>
      </c>
      <c r="AE24">
        <v>0</v>
      </c>
      <c r="AF24" t="s">
        <v>61</v>
      </c>
      <c r="AG24">
        <v>0.28750000000000003</v>
      </c>
      <c r="AH24">
        <v>2</v>
      </c>
      <c r="AI24">
        <v>312164609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312164634</v>
      </c>
      <c r="C25">
        <v>312164613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593</v>
      </c>
      <c r="J25" t="s">
        <v>3</v>
      </c>
      <c r="K25" t="s">
        <v>594</v>
      </c>
      <c r="L25">
        <v>1191</v>
      </c>
      <c r="N25">
        <v>1013</v>
      </c>
      <c r="O25" t="s">
        <v>595</v>
      </c>
      <c r="P25" t="s">
        <v>595</v>
      </c>
      <c r="Q25">
        <v>1</v>
      </c>
      <c r="X25">
        <v>5.98</v>
      </c>
      <c r="Y25">
        <v>0</v>
      </c>
      <c r="Z25">
        <v>0</v>
      </c>
      <c r="AA25">
        <v>0</v>
      </c>
      <c r="AB25">
        <v>440.52</v>
      </c>
      <c r="AC25">
        <v>0</v>
      </c>
      <c r="AD25">
        <v>1</v>
      </c>
      <c r="AE25">
        <v>1</v>
      </c>
      <c r="AF25" t="s">
        <v>3</v>
      </c>
      <c r="AG25">
        <v>5.98</v>
      </c>
      <c r="AH25">
        <v>2</v>
      </c>
      <c r="AI25">
        <v>312164614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312164635</v>
      </c>
      <c r="C26">
        <v>312164613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596</v>
      </c>
      <c r="J26" t="s">
        <v>3</v>
      </c>
      <c r="K26" t="s">
        <v>597</v>
      </c>
      <c r="L26">
        <v>1191</v>
      </c>
      <c r="N26">
        <v>1013</v>
      </c>
      <c r="O26" t="s">
        <v>595</v>
      </c>
      <c r="P26" t="s">
        <v>595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2</v>
      </c>
      <c r="AH26">
        <v>2</v>
      </c>
      <c r="AI26">
        <v>312164615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312164636</v>
      </c>
      <c r="C27">
        <v>312164613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598</v>
      </c>
      <c r="J27" t="s">
        <v>599</v>
      </c>
      <c r="K27" t="s">
        <v>600</v>
      </c>
      <c r="L27">
        <v>1368</v>
      </c>
      <c r="N27">
        <v>1011</v>
      </c>
      <c r="O27" t="s">
        <v>384</v>
      </c>
      <c r="P27" t="s">
        <v>384</v>
      </c>
      <c r="Q27">
        <v>1</v>
      </c>
      <c r="X27">
        <v>1.6</v>
      </c>
      <c r="Y27">
        <v>0</v>
      </c>
      <c r="Z27">
        <v>1811.82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312164616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312164637</v>
      </c>
      <c r="C28">
        <v>312164613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602</v>
      </c>
      <c r="J28" t="s">
        <v>603</v>
      </c>
      <c r="K28" t="s">
        <v>604</v>
      </c>
      <c r="L28">
        <v>1368</v>
      </c>
      <c r="N28">
        <v>1011</v>
      </c>
      <c r="O28" t="s">
        <v>384</v>
      </c>
      <c r="P28" t="s">
        <v>384</v>
      </c>
      <c r="Q28">
        <v>1</v>
      </c>
      <c r="X28">
        <v>0.4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0.4</v>
      </c>
      <c r="AH28">
        <v>2</v>
      </c>
      <c r="AI28">
        <v>312164617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312164638</v>
      </c>
      <c r="C29">
        <v>312164613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606</v>
      </c>
      <c r="J29" t="s">
        <v>607</v>
      </c>
      <c r="K29" t="s">
        <v>608</v>
      </c>
      <c r="L29">
        <v>1346</v>
      </c>
      <c r="N29">
        <v>1009</v>
      </c>
      <c r="O29" t="s">
        <v>31</v>
      </c>
      <c r="P29" t="s">
        <v>31</v>
      </c>
      <c r="Q29">
        <v>1</v>
      </c>
      <c r="X29">
        <v>0.1</v>
      </c>
      <c r="Y29">
        <v>238.29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</v>
      </c>
      <c r="AH29">
        <v>2</v>
      </c>
      <c r="AI29">
        <v>312164618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312164639</v>
      </c>
      <c r="C30">
        <v>312164613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609</v>
      </c>
      <c r="J30" t="s">
        <v>610</v>
      </c>
      <c r="K30" t="s">
        <v>611</v>
      </c>
      <c r="L30">
        <v>1346</v>
      </c>
      <c r="N30">
        <v>1009</v>
      </c>
      <c r="O30" t="s">
        <v>31</v>
      </c>
      <c r="P30" t="s">
        <v>31</v>
      </c>
      <c r="Q30">
        <v>1</v>
      </c>
      <c r="X30">
        <v>0.03</v>
      </c>
      <c r="Y30">
        <v>80.02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312164619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312164640</v>
      </c>
      <c r="C31">
        <v>312164613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312164620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312164641</v>
      </c>
      <c r="C32">
        <v>312164613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612</v>
      </c>
      <c r="J32" t="s">
        <v>613</v>
      </c>
      <c r="K32" t="s">
        <v>614</v>
      </c>
      <c r="L32">
        <v>1346</v>
      </c>
      <c r="N32">
        <v>1009</v>
      </c>
      <c r="O32" t="s">
        <v>31</v>
      </c>
      <c r="P32" t="s">
        <v>31</v>
      </c>
      <c r="Q32">
        <v>1</v>
      </c>
      <c r="X32">
        <v>0.02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0</v>
      </c>
      <c r="AH32">
        <v>2</v>
      </c>
      <c r="AI32">
        <v>312164621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312164642</v>
      </c>
      <c r="C33">
        <v>312164613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34</v>
      </c>
      <c r="J33" t="s">
        <v>3</v>
      </c>
      <c r="K33" t="s">
        <v>35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312164622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312164643</v>
      </c>
      <c r="C34">
        <v>312164613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37</v>
      </c>
      <c r="J34" t="s">
        <v>3</v>
      </c>
      <c r="K34" t="s">
        <v>38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22</v>
      </c>
      <c r="AG34">
        <v>0</v>
      </c>
      <c r="AH34">
        <v>2</v>
      </c>
      <c r="AI34">
        <v>312164623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312164644</v>
      </c>
      <c r="C35">
        <v>312164613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41</v>
      </c>
      <c r="J35" t="s">
        <v>3</v>
      </c>
      <c r="K35" t="s">
        <v>42</v>
      </c>
      <c r="L35">
        <v>1346</v>
      </c>
      <c r="N35">
        <v>1009</v>
      </c>
      <c r="O35" t="s">
        <v>31</v>
      </c>
      <c r="P35" t="s">
        <v>31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22</v>
      </c>
      <c r="AG35">
        <v>0</v>
      </c>
      <c r="AH35">
        <v>2</v>
      </c>
      <c r="AI35">
        <v>312164624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312164645</v>
      </c>
      <c r="C36">
        <v>312164613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44</v>
      </c>
      <c r="J36" t="s">
        <v>3</v>
      </c>
      <c r="K36" t="s">
        <v>45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22</v>
      </c>
      <c r="AG36">
        <v>0</v>
      </c>
      <c r="AH36">
        <v>2</v>
      </c>
      <c r="AI36">
        <v>312164625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312164646</v>
      </c>
      <c r="C37">
        <v>312164613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615</v>
      </c>
      <c r="J37" t="s">
        <v>616</v>
      </c>
      <c r="K37" t="s">
        <v>617</v>
      </c>
      <c r="L37">
        <v>1348</v>
      </c>
      <c r="N37">
        <v>1009</v>
      </c>
      <c r="O37" t="s">
        <v>39</v>
      </c>
      <c r="P37" t="s">
        <v>39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</v>
      </c>
      <c r="AH37">
        <v>2</v>
      </c>
      <c r="AI37">
        <v>312164626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312164647</v>
      </c>
      <c r="C38">
        <v>312164613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618</v>
      </c>
      <c r="J38" t="s">
        <v>619</v>
      </c>
      <c r="K38" t="s">
        <v>620</v>
      </c>
      <c r="L38">
        <v>1348</v>
      </c>
      <c r="N38">
        <v>1009</v>
      </c>
      <c r="O38" t="s">
        <v>39</v>
      </c>
      <c r="P38" t="s">
        <v>39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</v>
      </c>
      <c r="AH38">
        <v>2</v>
      </c>
      <c r="AI38">
        <v>312164627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312164648</v>
      </c>
      <c r="C39">
        <v>312164613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621</v>
      </c>
      <c r="J39" t="s">
        <v>622</v>
      </c>
      <c r="K39" t="s">
        <v>623</v>
      </c>
      <c r="L39">
        <v>1425</v>
      </c>
      <c r="N39">
        <v>1013</v>
      </c>
      <c r="O39" t="s">
        <v>360</v>
      </c>
      <c r="P39" t="s">
        <v>360</v>
      </c>
      <c r="Q39">
        <v>1</v>
      </c>
      <c r="X39">
        <v>0.06</v>
      </c>
      <c r="Y39">
        <v>1031.73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0</v>
      </c>
      <c r="AH39">
        <v>2</v>
      </c>
      <c r="AI39">
        <v>312164628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312164649</v>
      </c>
      <c r="C40">
        <v>312164613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47</v>
      </c>
      <c r="J40" t="s">
        <v>3</v>
      </c>
      <c r="K40" t="s">
        <v>48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2</v>
      </c>
      <c r="AI40">
        <v>312164629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312164650</v>
      </c>
      <c r="C41">
        <v>312164613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74</v>
      </c>
      <c r="J41" t="s">
        <v>3</v>
      </c>
      <c r="K41" t="s">
        <v>75</v>
      </c>
      <c r="L41">
        <v>1346</v>
      </c>
      <c r="N41">
        <v>1009</v>
      </c>
      <c r="O41" t="s">
        <v>31</v>
      </c>
      <c r="P41" t="s">
        <v>31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2</v>
      </c>
      <c r="AI41">
        <v>312164630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312164651</v>
      </c>
      <c r="C42">
        <v>312164613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77</v>
      </c>
      <c r="J42" t="s">
        <v>3</v>
      </c>
      <c r="K42" t="s">
        <v>75</v>
      </c>
      <c r="L42">
        <v>1346</v>
      </c>
      <c r="N42">
        <v>1009</v>
      </c>
      <c r="O42" t="s">
        <v>31</v>
      </c>
      <c r="P42" t="s">
        <v>31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22</v>
      </c>
      <c r="AG42">
        <v>0</v>
      </c>
      <c r="AH42">
        <v>2</v>
      </c>
      <c r="AI42">
        <v>312164631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312164652</v>
      </c>
      <c r="C43">
        <v>312164613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50</v>
      </c>
      <c r="J43" t="s">
        <v>3</v>
      </c>
      <c r="K43" t="s">
        <v>51</v>
      </c>
      <c r="L43">
        <v>1371</v>
      </c>
      <c r="N43">
        <v>1013</v>
      </c>
      <c r="O43" t="s">
        <v>20</v>
      </c>
      <c r="P43" t="s">
        <v>20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22</v>
      </c>
      <c r="AG43">
        <v>0</v>
      </c>
      <c r="AH43">
        <v>2</v>
      </c>
      <c r="AI43">
        <v>312164632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312164653</v>
      </c>
      <c r="C44">
        <v>312164613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53</v>
      </c>
      <c r="J44" t="s">
        <v>3</v>
      </c>
      <c r="K44" t="s">
        <v>54</v>
      </c>
      <c r="L44">
        <v>1371</v>
      </c>
      <c r="N44">
        <v>1013</v>
      </c>
      <c r="O44" t="s">
        <v>20</v>
      </c>
      <c r="P44" t="s">
        <v>20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22</v>
      </c>
      <c r="AG44">
        <v>0</v>
      </c>
      <c r="AH44">
        <v>2</v>
      </c>
      <c r="AI44">
        <v>312164633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312164668</v>
      </c>
      <c r="C45">
        <v>312164664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593</v>
      </c>
      <c r="J45" t="s">
        <v>3</v>
      </c>
      <c r="K45" t="s">
        <v>594</v>
      </c>
      <c r="L45">
        <v>1191</v>
      </c>
      <c r="N45">
        <v>1013</v>
      </c>
      <c r="O45" t="s">
        <v>595</v>
      </c>
      <c r="P45" t="s">
        <v>595</v>
      </c>
      <c r="Q45">
        <v>1</v>
      </c>
      <c r="X45">
        <v>0.83</v>
      </c>
      <c r="Y45">
        <v>0</v>
      </c>
      <c r="Z45">
        <v>0</v>
      </c>
      <c r="AA45">
        <v>0</v>
      </c>
      <c r="AB45">
        <v>440.52</v>
      </c>
      <c r="AC45">
        <v>0</v>
      </c>
      <c r="AD45">
        <v>1</v>
      </c>
      <c r="AE45">
        <v>1</v>
      </c>
      <c r="AF45" t="s">
        <v>3</v>
      </c>
      <c r="AG45">
        <v>0.83</v>
      </c>
      <c r="AH45">
        <v>2</v>
      </c>
      <c r="AI45">
        <v>312164665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312164669</v>
      </c>
      <c r="C46">
        <v>312164664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596</v>
      </c>
      <c r="J46" t="s">
        <v>3</v>
      </c>
      <c r="K46" t="s">
        <v>597</v>
      </c>
      <c r="L46">
        <v>1191</v>
      </c>
      <c r="N46">
        <v>1013</v>
      </c>
      <c r="O46" t="s">
        <v>595</v>
      </c>
      <c r="P46" t="s">
        <v>595</v>
      </c>
      <c r="Q46">
        <v>1</v>
      </c>
      <c r="X46">
        <v>0.71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0.71</v>
      </c>
      <c r="AH46">
        <v>2</v>
      </c>
      <c r="AI46">
        <v>312164666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312164670</v>
      </c>
      <c r="C47">
        <v>312164664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624</v>
      </c>
      <c r="J47" t="s">
        <v>625</v>
      </c>
      <c r="K47" t="s">
        <v>626</v>
      </c>
      <c r="L47">
        <v>1368</v>
      </c>
      <c r="N47">
        <v>1011</v>
      </c>
      <c r="O47" t="s">
        <v>384</v>
      </c>
      <c r="P47" t="s">
        <v>384</v>
      </c>
      <c r="Q47">
        <v>1</v>
      </c>
      <c r="X47">
        <v>0.71</v>
      </c>
      <c r="Y47">
        <v>0</v>
      </c>
      <c r="Z47">
        <v>998.38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0.71</v>
      </c>
      <c r="AH47">
        <v>2</v>
      </c>
      <c r="AI47">
        <v>312164667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312164675</v>
      </c>
      <c r="C48">
        <v>312164671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593</v>
      </c>
      <c r="J48" t="s">
        <v>3</v>
      </c>
      <c r="K48" t="s">
        <v>594</v>
      </c>
      <c r="L48">
        <v>1191</v>
      </c>
      <c r="N48">
        <v>1013</v>
      </c>
      <c r="O48" t="s">
        <v>595</v>
      </c>
      <c r="P48" t="s">
        <v>595</v>
      </c>
      <c r="Q48">
        <v>1</v>
      </c>
      <c r="X48">
        <v>0.83</v>
      </c>
      <c r="Y48">
        <v>0</v>
      </c>
      <c r="Z48">
        <v>0</v>
      </c>
      <c r="AA48">
        <v>0</v>
      </c>
      <c r="AB48">
        <v>440.52</v>
      </c>
      <c r="AC48">
        <v>0</v>
      </c>
      <c r="AD48">
        <v>1</v>
      </c>
      <c r="AE48">
        <v>1</v>
      </c>
      <c r="AF48" t="s">
        <v>61</v>
      </c>
      <c r="AG48">
        <v>1.0374999999999999</v>
      </c>
      <c r="AH48">
        <v>2</v>
      </c>
      <c r="AI48">
        <v>312164672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312164676</v>
      </c>
      <c r="C49">
        <v>312164671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596</v>
      </c>
      <c r="J49" t="s">
        <v>3</v>
      </c>
      <c r="K49" t="s">
        <v>597</v>
      </c>
      <c r="L49">
        <v>1191</v>
      </c>
      <c r="N49">
        <v>1013</v>
      </c>
      <c r="O49" t="s">
        <v>595</v>
      </c>
      <c r="P49" t="s">
        <v>595</v>
      </c>
      <c r="Q49">
        <v>1</v>
      </c>
      <c r="X49">
        <v>0.71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61</v>
      </c>
      <c r="AG49">
        <v>0.88749999999999996</v>
      </c>
      <c r="AH49">
        <v>2</v>
      </c>
      <c r="AI49">
        <v>312164673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312164677</v>
      </c>
      <c r="C50">
        <v>312164671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624</v>
      </c>
      <c r="J50" t="s">
        <v>625</v>
      </c>
      <c r="K50" t="s">
        <v>626</v>
      </c>
      <c r="L50">
        <v>1368</v>
      </c>
      <c r="N50">
        <v>1011</v>
      </c>
      <c r="O50" t="s">
        <v>384</v>
      </c>
      <c r="P50" t="s">
        <v>384</v>
      </c>
      <c r="Q50">
        <v>1</v>
      </c>
      <c r="X50">
        <v>0.71</v>
      </c>
      <c r="Y50">
        <v>0</v>
      </c>
      <c r="Z50">
        <v>998.38</v>
      </c>
      <c r="AA50">
        <v>549.32000000000005</v>
      </c>
      <c r="AB50">
        <v>0</v>
      </c>
      <c r="AC50">
        <v>0</v>
      </c>
      <c r="AD50">
        <v>1</v>
      </c>
      <c r="AE50">
        <v>0</v>
      </c>
      <c r="AF50" t="s">
        <v>61</v>
      </c>
      <c r="AG50">
        <v>0.88749999999999996</v>
      </c>
      <c r="AH50">
        <v>2</v>
      </c>
      <c r="AI50">
        <v>312164674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312164751</v>
      </c>
      <c r="C51">
        <v>312164743</v>
      </c>
      <c r="D51">
        <v>277560324</v>
      </c>
      <c r="E51">
        <v>109</v>
      </c>
      <c r="F51">
        <v>1</v>
      </c>
      <c r="G51">
        <v>1</v>
      </c>
      <c r="H51">
        <v>1</v>
      </c>
      <c r="I51" t="s">
        <v>627</v>
      </c>
      <c r="J51" t="s">
        <v>3</v>
      </c>
      <c r="K51" t="s">
        <v>628</v>
      </c>
      <c r="L51">
        <v>1191</v>
      </c>
      <c r="N51">
        <v>1013</v>
      </c>
      <c r="O51" t="s">
        <v>595</v>
      </c>
      <c r="P51" t="s">
        <v>595</v>
      </c>
      <c r="Q51">
        <v>1</v>
      </c>
      <c r="X51">
        <v>0.86</v>
      </c>
      <c r="Y51">
        <v>0</v>
      </c>
      <c r="Z51">
        <v>0</v>
      </c>
      <c r="AA51">
        <v>0</v>
      </c>
      <c r="AB51">
        <v>520.78</v>
      </c>
      <c r="AC51">
        <v>0</v>
      </c>
      <c r="AD51">
        <v>1</v>
      </c>
      <c r="AE51">
        <v>1</v>
      </c>
      <c r="AF51" t="s">
        <v>3</v>
      </c>
      <c r="AG51">
        <v>0.86</v>
      </c>
      <c r="AH51">
        <v>2</v>
      </c>
      <c r="AI51">
        <v>312164744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312164752</v>
      </c>
      <c r="C52">
        <v>312164743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596</v>
      </c>
      <c r="J52" t="s">
        <v>3</v>
      </c>
      <c r="K52" t="s">
        <v>597</v>
      </c>
      <c r="L52">
        <v>1191</v>
      </c>
      <c r="N52">
        <v>1013</v>
      </c>
      <c r="O52" t="s">
        <v>595</v>
      </c>
      <c r="P52" t="s">
        <v>595</v>
      </c>
      <c r="Q52">
        <v>1</v>
      </c>
      <c r="X52">
        <v>0.2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0.2</v>
      </c>
      <c r="AH52">
        <v>2</v>
      </c>
      <c r="AI52">
        <v>312164745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312164753</v>
      </c>
      <c r="C53">
        <v>312164743</v>
      </c>
      <c r="D53">
        <v>277944622</v>
      </c>
      <c r="E53">
        <v>1</v>
      </c>
      <c r="F53">
        <v>1</v>
      </c>
      <c r="G53">
        <v>1</v>
      </c>
      <c r="H53">
        <v>2</v>
      </c>
      <c r="I53" t="s">
        <v>629</v>
      </c>
      <c r="J53" t="s">
        <v>630</v>
      </c>
      <c r="K53" t="s">
        <v>631</v>
      </c>
      <c r="L53">
        <v>1368</v>
      </c>
      <c r="N53">
        <v>1011</v>
      </c>
      <c r="O53" t="s">
        <v>384</v>
      </c>
      <c r="P53" t="s">
        <v>384</v>
      </c>
      <c r="Q53">
        <v>1</v>
      </c>
      <c r="X53">
        <v>0.1</v>
      </c>
      <c r="Y53">
        <v>0</v>
      </c>
      <c r="Z53">
        <v>1472.33</v>
      </c>
      <c r="AA53">
        <v>642.05999999999995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</v>
      </c>
      <c r="AH53">
        <v>2</v>
      </c>
      <c r="AI53">
        <v>312164746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312164754</v>
      </c>
      <c r="C54">
        <v>312164743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602</v>
      </c>
      <c r="J54" t="s">
        <v>603</v>
      </c>
      <c r="K54" t="s">
        <v>604</v>
      </c>
      <c r="L54">
        <v>1368</v>
      </c>
      <c r="N54">
        <v>1011</v>
      </c>
      <c r="O54" t="s">
        <v>384</v>
      </c>
      <c r="P54" t="s">
        <v>384</v>
      </c>
      <c r="Q54">
        <v>1</v>
      </c>
      <c r="X54">
        <v>0.1</v>
      </c>
      <c r="Y54">
        <v>0</v>
      </c>
      <c r="Z54">
        <v>544.70000000000005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</v>
      </c>
      <c r="AH54">
        <v>2</v>
      </c>
      <c r="AI54">
        <v>312164747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312164755</v>
      </c>
      <c r="C55">
        <v>312164743</v>
      </c>
      <c r="D55">
        <v>277865757</v>
      </c>
      <c r="E55">
        <v>1</v>
      </c>
      <c r="F55">
        <v>1</v>
      </c>
      <c r="G55">
        <v>1</v>
      </c>
      <c r="H55">
        <v>3</v>
      </c>
      <c r="I55" t="s">
        <v>633</v>
      </c>
      <c r="J55" t="s">
        <v>634</v>
      </c>
      <c r="K55" t="s">
        <v>635</v>
      </c>
      <c r="L55">
        <v>1301</v>
      </c>
      <c r="N55">
        <v>1003</v>
      </c>
      <c r="O55" t="s">
        <v>636</v>
      </c>
      <c r="P55" t="s">
        <v>636</v>
      </c>
      <c r="Q55">
        <v>1</v>
      </c>
      <c r="X55">
        <v>0.83</v>
      </c>
      <c r="Y55">
        <v>5.87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0</v>
      </c>
      <c r="AH55">
        <v>2</v>
      </c>
      <c r="AI55">
        <v>312164748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312164756</v>
      </c>
      <c r="C56">
        <v>312164743</v>
      </c>
      <c r="D56">
        <v>277867733</v>
      </c>
      <c r="E56">
        <v>1</v>
      </c>
      <c r="F56">
        <v>1</v>
      </c>
      <c r="G56">
        <v>1</v>
      </c>
      <c r="H56">
        <v>3</v>
      </c>
      <c r="I56" t="s">
        <v>29</v>
      </c>
      <c r="J56" t="s">
        <v>32</v>
      </c>
      <c r="K56" t="s">
        <v>30</v>
      </c>
      <c r="L56">
        <v>1346</v>
      </c>
      <c r="N56">
        <v>1009</v>
      </c>
      <c r="O56" t="s">
        <v>31</v>
      </c>
      <c r="P56" t="s">
        <v>31</v>
      </c>
      <c r="Q56">
        <v>1</v>
      </c>
      <c r="X56">
        <v>0.3</v>
      </c>
      <c r="Y56">
        <v>174.93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312164749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ROW(Source!A52)</f>
        <v>52</v>
      </c>
      <c r="B57">
        <v>312164757</v>
      </c>
      <c r="C57">
        <v>312164743</v>
      </c>
      <c r="D57">
        <v>277879488</v>
      </c>
      <c r="E57">
        <v>1</v>
      </c>
      <c r="F57">
        <v>1</v>
      </c>
      <c r="G57">
        <v>1</v>
      </c>
      <c r="H57">
        <v>3</v>
      </c>
      <c r="I57" t="s">
        <v>637</v>
      </c>
      <c r="J57" t="s">
        <v>638</v>
      </c>
      <c r="K57" t="s">
        <v>639</v>
      </c>
      <c r="L57">
        <v>1348</v>
      </c>
      <c r="N57">
        <v>1009</v>
      </c>
      <c r="O57" t="s">
        <v>39</v>
      </c>
      <c r="P57" t="s">
        <v>39</v>
      </c>
      <c r="Q57">
        <v>1000</v>
      </c>
      <c r="X57">
        <v>5.9999999999999995E-4</v>
      </c>
      <c r="Y57">
        <v>70310.45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</v>
      </c>
      <c r="AH57">
        <v>2</v>
      </c>
      <c r="AI57">
        <v>312164750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ROW(Source!A52)</f>
        <v>52</v>
      </c>
      <c r="B58">
        <v>312164758</v>
      </c>
      <c r="C58">
        <v>312164743</v>
      </c>
      <c r="D58">
        <v>277566433</v>
      </c>
      <c r="E58">
        <v>109</v>
      </c>
      <c r="F58">
        <v>1</v>
      </c>
      <c r="G58">
        <v>1</v>
      </c>
      <c r="H58">
        <v>3</v>
      </c>
      <c r="I58" t="s">
        <v>202</v>
      </c>
      <c r="J58" t="s">
        <v>3</v>
      </c>
      <c r="K58" t="s">
        <v>203</v>
      </c>
      <c r="L58">
        <v>3277935</v>
      </c>
      <c r="N58">
        <v>1013</v>
      </c>
      <c r="O58" t="s">
        <v>204</v>
      </c>
      <c r="P58" t="s">
        <v>204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22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ROW(Source!A53)</f>
        <v>53</v>
      </c>
      <c r="B59">
        <v>312164766</v>
      </c>
      <c r="C59">
        <v>312164759</v>
      </c>
      <c r="D59">
        <v>277560284</v>
      </c>
      <c r="E59">
        <v>109</v>
      </c>
      <c r="F59">
        <v>1</v>
      </c>
      <c r="G59">
        <v>1</v>
      </c>
      <c r="H59">
        <v>1</v>
      </c>
      <c r="I59" t="s">
        <v>593</v>
      </c>
      <c r="J59" t="s">
        <v>3</v>
      </c>
      <c r="K59" t="s">
        <v>594</v>
      </c>
      <c r="L59">
        <v>1191</v>
      </c>
      <c r="N59">
        <v>1013</v>
      </c>
      <c r="O59" t="s">
        <v>595</v>
      </c>
      <c r="P59" t="s">
        <v>595</v>
      </c>
      <c r="Q59">
        <v>1</v>
      </c>
      <c r="X59">
        <v>2.0099999999999998</v>
      </c>
      <c r="Y59">
        <v>0</v>
      </c>
      <c r="Z59">
        <v>0</v>
      </c>
      <c r="AA59">
        <v>0</v>
      </c>
      <c r="AB59">
        <v>440.52</v>
      </c>
      <c r="AC59">
        <v>0</v>
      </c>
      <c r="AD59">
        <v>1</v>
      </c>
      <c r="AE59">
        <v>1</v>
      </c>
      <c r="AF59" t="s">
        <v>3</v>
      </c>
      <c r="AG59">
        <v>2.0099999999999998</v>
      </c>
      <c r="AH59">
        <v>2</v>
      </c>
      <c r="AI59">
        <v>312164760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312164767</v>
      </c>
      <c r="C60">
        <v>312164759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596</v>
      </c>
      <c r="J60" t="s">
        <v>3</v>
      </c>
      <c r="K60" t="s">
        <v>597</v>
      </c>
      <c r="L60">
        <v>1191</v>
      </c>
      <c r="N60">
        <v>1013</v>
      </c>
      <c r="O60" t="s">
        <v>595</v>
      </c>
      <c r="P60" t="s">
        <v>595</v>
      </c>
      <c r="Q60">
        <v>1</v>
      </c>
      <c r="X60">
        <v>0.81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3</v>
      </c>
      <c r="AG60">
        <v>0.81</v>
      </c>
      <c r="AH60">
        <v>2</v>
      </c>
      <c r="AI60">
        <v>312164761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ROW(Source!A53)</f>
        <v>53</v>
      </c>
      <c r="B61">
        <v>312164768</v>
      </c>
      <c r="C61">
        <v>312164759</v>
      </c>
      <c r="D61">
        <v>277944870</v>
      </c>
      <c r="E61">
        <v>1</v>
      </c>
      <c r="F61">
        <v>1</v>
      </c>
      <c r="G61">
        <v>1</v>
      </c>
      <c r="H61">
        <v>2</v>
      </c>
      <c r="I61" t="s">
        <v>640</v>
      </c>
      <c r="J61" t="s">
        <v>641</v>
      </c>
      <c r="K61" t="s">
        <v>642</v>
      </c>
      <c r="L61">
        <v>1368</v>
      </c>
      <c r="N61">
        <v>1011</v>
      </c>
      <c r="O61" t="s">
        <v>384</v>
      </c>
      <c r="P61" t="s">
        <v>384</v>
      </c>
      <c r="Q61">
        <v>1</v>
      </c>
      <c r="X61">
        <v>0.7</v>
      </c>
      <c r="Y61">
        <v>0</v>
      </c>
      <c r="Z61">
        <v>756.44</v>
      </c>
      <c r="AA61">
        <v>549.32000000000005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0.7</v>
      </c>
      <c r="AH61">
        <v>2</v>
      </c>
      <c r="AI61">
        <v>312164762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312164769</v>
      </c>
      <c r="C62">
        <v>312164759</v>
      </c>
      <c r="D62">
        <v>277945805</v>
      </c>
      <c r="E62">
        <v>1</v>
      </c>
      <c r="F62">
        <v>1</v>
      </c>
      <c r="G62">
        <v>1</v>
      </c>
      <c r="H62">
        <v>2</v>
      </c>
      <c r="I62" t="s">
        <v>602</v>
      </c>
      <c r="J62" t="s">
        <v>603</v>
      </c>
      <c r="K62" t="s">
        <v>604</v>
      </c>
      <c r="L62">
        <v>1368</v>
      </c>
      <c r="N62">
        <v>1011</v>
      </c>
      <c r="O62" t="s">
        <v>384</v>
      </c>
      <c r="P62" t="s">
        <v>384</v>
      </c>
      <c r="Q62">
        <v>1</v>
      </c>
      <c r="X62">
        <v>0.11</v>
      </c>
      <c r="Y62">
        <v>0</v>
      </c>
      <c r="Z62">
        <v>544.70000000000005</v>
      </c>
      <c r="AA62">
        <v>477.98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0.11</v>
      </c>
      <c r="AH62">
        <v>2</v>
      </c>
      <c r="AI62">
        <v>312164763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312164770</v>
      </c>
      <c r="C63">
        <v>312164759</v>
      </c>
      <c r="D63">
        <v>277862504</v>
      </c>
      <c r="E63">
        <v>1</v>
      </c>
      <c r="F63">
        <v>1</v>
      </c>
      <c r="G63">
        <v>1</v>
      </c>
      <c r="H63">
        <v>3</v>
      </c>
      <c r="I63" t="s">
        <v>643</v>
      </c>
      <c r="J63" t="s">
        <v>644</v>
      </c>
      <c r="K63" t="s">
        <v>645</v>
      </c>
      <c r="L63">
        <v>1346</v>
      </c>
      <c r="N63">
        <v>1009</v>
      </c>
      <c r="O63" t="s">
        <v>31</v>
      </c>
      <c r="P63" t="s">
        <v>31</v>
      </c>
      <c r="Q63">
        <v>1</v>
      </c>
      <c r="X63">
        <v>0.06</v>
      </c>
      <c r="Y63">
        <v>160.27000000000001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</v>
      </c>
      <c r="AH63">
        <v>2</v>
      </c>
      <c r="AI63">
        <v>312164764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312164771</v>
      </c>
      <c r="C64">
        <v>312164759</v>
      </c>
      <c r="D64">
        <v>277862533</v>
      </c>
      <c r="E64">
        <v>1</v>
      </c>
      <c r="F64">
        <v>1</v>
      </c>
      <c r="G64">
        <v>1</v>
      </c>
      <c r="H64">
        <v>3</v>
      </c>
      <c r="I64" t="s">
        <v>606</v>
      </c>
      <c r="J64" t="s">
        <v>607</v>
      </c>
      <c r="K64" t="s">
        <v>608</v>
      </c>
      <c r="L64">
        <v>1346</v>
      </c>
      <c r="N64">
        <v>1009</v>
      </c>
      <c r="O64" t="s">
        <v>31</v>
      </c>
      <c r="P64" t="s">
        <v>31</v>
      </c>
      <c r="Q64">
        <v>1</v>
      </c>
      <c r="X64">
        <v>0.01</v>
      </c>
      <c r="Y64">
        <v>238.29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</v>
      </c>
      <c r="AH64">
        <v>2</v>
      </c>
      <c r="AI64">
        <v>312164765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312164772</v>
      </c>
      <c r="C65">
        <v>312164759</v>
      </c>
      <c r="D65">
        <v>277867733</v>
      </c>
      <c r="E65">
        <v>1</v>
      </c>
      <c r="F65">
        <v>1</v>
      </c>
      <c r="G65">
        <v>1</v>
      </c>
      <c r="H65">
        <v>3</v>
      </c>
      <c r="I65" t="s">
        <v>29</v>
      </c>
      <c r="J65" t="s">
        <v>32</v>
      </c>
      <c r="K65" t="s">
        <v>30</v>
      </c>
      <c r="L65">
        <v>1346</v>
      </c>
      <c r="N65">
        <v>1009</v>
      </c>
      <c r="O65" t="s">
        <v>31</v>
      </c>
      <c r="P65" t="s">
        <v>31</v>
      </c>
      <c r="Q65">
        <v>1</v>
      </c>
      <c r="X65">
        <v>0</v>
      </c>
      <c r="Y65">
        <v>174.93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22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ROW(Source!A53)</f>
        <v>53</v>
      </c>
      <c r="B66">
        <v>312164773</v>
      </c>
      <c r="C66">
        <v>312164759</v>
      </c>
      <c r="D66">
        <v>277562780</v>
      </c>
      <c r="E66">
        <v>109</v>
      </c>
      <c r="F66">
        <v>1</v>
      </c>
      <c r="G66">
        <v>1</v>
      </c>
      <c r="H66">
        <v>3</v>
      </c>
      <c r="I66" t="s">
        <v>41</v>
      </c>
      <c r="J66" t="s">
        <v>3</v>
      </c>
      <c r="K66" t="s">
        <v>42</v>
      </c>
      <c r="L66">
        <v>1346</v>
      </c>
      <c r="N66">
        <v>1009</v>
      </c>
      <c r="O66" t="s">
        <v>31</v>
      </c>
      <c r="P66" t="s">
        <v>31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22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ROW(Source!A53)</f>
        <v>53</v>
      </c>
      <c r="B67">
        <v>312164774</v>
      </c>
      <c r="C67">
        <v>312164759</v>
      </c>
      <c r="D67">
        <v>277565288</v>
      </c>
      <c r="E67">
        <v>109</v>
      </c>
      <c r="F67">
        <v>1</v>
      </c>
      <c r="G67">
        <v>1</v>
      </c>
      <c r="H67">
        <v>3</v>
      </c>
      <c r="I67" t="s">
        <v>745</v>
      </c>
      <c r="J67" t="s">
        <v>3</v>
      </c>
      <c r="K67" t="s">
        <v>746</v>
      </c>
      <c r="L67">
        <v>1346</v>
      </c>
      <c r="N67">
        <v>1009</v>
      </c>
      <c r="O67" t="s">
        <v>31</v>
      </c>
      <c r="P67" t="s">
        <v>31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22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ROW(Source!A53)</f>
        <v>53</v>
      </c>
      <c r="B68">
        <v>312164775</v>
      </c>
      <c r="C68">
        <v>312164759</v>
      </c>
      <c r="D68">
        <v>277565341</v>
      </c>
      <c r="E68">
        <v>109</v>
      </c>
      <c r="F68">
        <v>1</v>
      </c>
      <c r="G68">
        <v>1</v>
      </c>
      <c r="H68">
        <v>3</v>
      </c>
      <c r="I68" t="s">
        <v>747</v>
      </c>
      <c r="J68" t="s">
        <v>3</v>
      </c>
      <c r="K68" t="s">
        <v>748</v>
      </c>
      <c r="L68">
        <v>1371</v>
      </c>
      <c r="N68">
        <v>1013</v>
      </c>
      <c r="O68" t="s">
        <v>20</v>
      </c>
      <c r="P68" t="s">
        <v>20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22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ROW(Source!A53)</f>
        <v>53</v>
      </c>
      <c r="B69">
        <v>312164776</v>
      </c>
      <c r="C69">
        <v>312164759</v>
      </c>
      <c r="D69">
        <v>277565430</v>
      </c>
      <c r="E69">
        <v>109</v>
      </c>
      <c r="F69">
        <v>1</v>
      </c>
      <c r="G69">
        <v>1</v>
      </c>
      <c r="H69">
        <v>3</v>
      </c>
      <c r="I69" t="s">
        <v>749</v>
      </c>
      <c r="J69" t="s">
        <v>3</v>
      </c>
      <c r="K69" t="s">
        <v>750</v>
      </c>
      <c r="L69">
        <v>1348</v>
      </c>
      <c r="N69">
        <v>1009</v>
      </c>
      <c r="O69" t="s">
        <v>39</v>
      </c>
      <c r="P69" t="s">
        <v>39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22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ROW(Source!A54)</f>
        <v>54</v>
      </c>
      <c r="B70">
        <v>312164783</v>
      </c>
      <c r="C70">
        <v>312164777</v>
      </c>
      <c r="D70">
        <v>277560257</v>
      </c>
      <c r="E70">
        <v>109</v>
      </c>
      <c r="F70">
        <v>1</v>
      </c>
      <c r="G70">
        <v>1</v>
      </c>
      <c r="H70">
        <v>1</v>
      </c>
      <c r="I70" t="s">
        <v>646</v>
      </c>
      <c r="J70" t="s">
        <v>3</v>
      </c>
      <c r="K70" t="s">
        <v>647</v>
      </c>
      <c r="L70">
        <v>1191</v>
      </c>
      <c r="N70">
        <v>1013</v>
      </c>
      <c r="O70" t="s">
        <v>595</v>
      </c>
      <c r="P70" t="s">
        <v>595</v>
      </c>
      <c r="Q70">
        <v>1</v>
      </c>
      <c r="X70">
        <v>0.44</v>
      </c>
      <c r="Y70">
        <v>0</v>
      </c>
      <c r="Z70">
        <v>0</v>
      </c>
      <c r="AA70">
        <v>0</v>
      </c>
      <c r="AB70">
        <v>406.64</v>
      </c>
      <c r="AC70">
        <v>0</v>
      </c>
      <c r="AD70">
        <v>1</v>
      </c>
      <c r="AE70">
        <v>1</v>
      </c>
      <c r="AF70" t="s">
        <v>3</v>
      </c>
      <c r="AG70">
        <v>0.44</v>
      </c>
      <c r="AH70">
        <v>2</v>
      </c>
      <c r="AI70">
        <v>312164778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312164784</v>
      </c>
      <c r="C71">
        <v>312164777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596</v>
      </c>
      <c r="J71" t="s">
        <v>3</v>
      </c>
      <c r="K71" t="s">
        <v>597</v>
      </c>
      <c r="L71">
        <v>1191</v>
      </c>
      <c r="N71">
        <v>1013</v>
      </c>
      <c r="O71" t="s">
        <v>595</v>
      </c>
      <c r="P71" t="s">
        <v>595</v>
      </c>
      <c r="Q71">
        <v>1</v>
      </c>
      <c r="X71">
        <v>0.48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0.48</v>
      </c>
      <c r="AH71">
        <v>2</v>
      </c>
      <c r="AI71">
        <v>312164779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ROW(Source!A54)</f>
        <v>54</v>
      </c>
      <c r="B72">
        <v>312164785</v>
      </c>
      <c r="C72">
        <v>312164777</v>
      </c>
      <c r="D72">
        <v>277944622</v>
      </c>
      <c r="E72">
        <v>1</v>
      </c>
      <c r="F72">
        <v>1</v>
      </c>
      <c r="G72">
        <v>1</v>
      </c>
      <c r="H72">
        <v>2</v>
      </c>
      <c r="I72" t="s">
        <v>629</v>
      </c>
      <c r="J72" t="s">
        <v>630</v>
      </c>
      <c r="K72" t="s">
        <v>631</v>
      </c>
      <c r="L72">
        <v>1368</v>
      </c>
      <c r="N72">
        <v>1011</v>
      </c>
      <c r="O72" t="s">
        <v>384</v>
      </c>
      <c r="P72" t="s">
        <v>384</v>
      </c>
      <c r="Q72">
        <v>1</v>
      </c>
      <c r="X72">
        <v>0.24</v>
      </c>
      <c r="Y72">
        <v>0</v>
      </c>
      <c r="Z72">
        <v>1472.33</v>
      </c>
      <c r="AA72">
        <v>642.05999999999995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0.24</v>
      </c>
      <c r="AH72">
        <v>2</v>
      </c>
      <c r="AI72">
        <v>312164780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ROW(Source!A54)</f>
        <v>54</v>
      </c>
      <c r="B73">
        <v>312164786</v>
      </c>
      <c r="C73">
        <v>312164777</v>
      </c>
      <c r="D73">
        <v>277945900</v>
      </c>
      <c r="E73">
        <v>1</v>
      </c>
      <c r="F73">
        <v>1</v>
      </c>
      <c r="G73">
        <v>1</v>
      </c>
      <c r="H73">
        <v>2</v>
      </c>
      <c r="I73" t="s">
        <v>648</v>
      </c>
      <c r="J73" t="s">
        <v>649</v>
      </c>
      <c r="K73" t="s">
        <v>650</v>
      </c>
      <c r="L73">
        <v>1368</v>
      </c>
      <c r="N73">
        <v>1011</v>
      </c>
      <c r="O73" t="s">
        <v>384</v>
      </c>
      <c r="P73" t="s">
        <v>384</v>
      </c>
      <c r="Q73">
        <v>1</v>
      </c>
      <c r="X73">
        <v>0.24</v>
      </c>
      <c r="Y73">
        <v>0</v>
      </c>
      <c r="Z73">
        <v>12.95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0.24</v>
      </c>
      <c r="AH73">
        <v>2</v>
      </c>
      <c r="AI73">
        <v>312164781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ROW(Source!A54)</f>
        <v>54</v>
      </c>
      <c r="B74">
        <v>312164787</v>
      </c>
      <c r="C74">
        <v>312164777</v>
      </c>
      <c r="D74">
        <v>277945921</v>
      </c>
      <c r="E74">
        <v>1</v>
      </c>
      <c r="F74">
        <v>1</v>
      </c>
      <c r="G74">
        <v>1</v>
      </c>
      <c r="H74">
        <v>2</v>
      </c>
      <c r="I74" t="s">
        <v>651</v>
      </c>
      <c r="J74" t="s">
        <v>652</v>
      </c>
      <c r="K74" t="s">
        <v>653</v>
      </c>
      <c r="L74">
        <v>1368</v>
      </c>
      <c r="N74">
        <v>1011</v>
      </c>
      <c r="O74" t="s">
        <v>384</v>
      </c>
      <c r="P74" t="s">
        <v>384</v>
      </c>
      <c r="Q74">
        <v>1</v>
      </c>
      <c r="X74">
        <v>0.24</v>
      </c>
      <c r="Y74">
        <v>0</v>
      </c>
      <c r="Z74">
        <v>560.73</v>
      </c>
      <c r="AA74">
        <v>477.98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312164782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ROW(Source!A55)</f>
        <v>55</v>
      </c>
      <c r="B75">
        <v>312164793</v>
      </c>
      <c r="C75">
        <v>312164788</v>
      </c>
      <c r="D75">
        <v>277560257</v>
      </c>
      <c r="E75">
        <v>109</v>
      </c>
      <c r="F75">
        <v>1</v>
      </c>
      <c r="G75">
        <v>1</v>
      </c>
      <c r="H75">
        <v>1</v>
      </c>
      <c r="I75" t="s">
        <v>646</v>
      </c>
      <c r="J75" t="s">
        <v>3</v>
      </c>
      <c r="K75" t="s">
        <v>647</v>
      </c>
      <c r="L75">
        <v>1191</v>
      </c>
      <c r="N75">
        <v>1013</v>
      </c>
      <c r="O75" t="s">
        <v>595</v>
      </c>
      <c r="P75" t="s">
        <v>595</v>
      </c>
      <c r="Q75">
        <v>1</v>
      </c>
      <c r="X75">
        <v>0.25</v>
      </c>
      <c r="Y75">
        <v>0</v>
      </c>
      <c r="Z75">
        <v>0</v>
      </c>
      <c r="AA75">
        <v>0</v>
      </c>
      <c r="AB75">
        <v>406.64</v>
      </c>
      <c r="AC75">
        <v>0</v>
      </c>
      <c r="AD75">
        <v>1</v>
      </c>
      <c r="AE75">
        <v>1</v>
      </c>
      <c r="AF75" t="s">
        <v>3</v>
      </c>
      <c r="AG75">
        <v>0.25</v>
      </c>
      <c r="AH75">
        <v>2</v>
      </c>
      <c r="AI75">
        <v>312164789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ROW(Source!A55)</f>
        <v>55</v>
      </c>
      <c r="B76">
        <v>312164794</v>
      </c>
      <c r="C76">
        <v>312164788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596</v>
      </c>
      <c r="J76" t="s">
        <v>3</v>
      </c>
      <c r="K76" t="s">
        <v>597</v>
      </c>
      <c r="L76">
        <v>1191</v>
      </c>
      <c r="N76">
        <v>1013</v>
      </c>
      <c r="O76" t="s">
        <v>595</v>
      </c>
      <c r="P76" t="s">
        <v>595</v>
      </c>
      <c r="Q76">
        <v>1</v>
      </c>
      <c r="X76">
        <v>0.14000000000000001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0.14000000000000001</v>
      </c>
      <c r="AH76">
        <v>2</v>
      </c>
      <c r="AI76">
        <v>312164790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ROW(Source!A55)</f>
        <v>55</v>
      </c>
      <c r="B77">
        <v>312164795</v>
      </c>
      <c r="C77">
        <v>312164788</v>
      </c>
      <c r="D77">
        <v>277945900</v>
      </c>
      <c r="E77">
        <v>1</v>
      </c>
      <c r="F77">
        <v>1</v>
      </c>
      <c r="G77">
        <v>1</v>
      </c>
      <c r="H77">
        <v>2</v>
      </c>
      <c r="I77" t="s">
        <v>648</v>
      </c>
      <c r="J77" t="s">
        <v>649</v>
      </c>
      <c r="K77" t="s">
        <v>650</v>
      </c>
      <c r="L77">
        <v>1368</v>
      </c>
      <c r="N77">
        <v>1011</v>
      </c>
      <c r="O77" t="s">
        <v>384</v>
      </c>
      <c r="P77" t="s">
        <v>384</v>
      </c>
      <c r="Q77">
        <v>1</v>
      </c>
      <c r="X77">
        <v>0.14000000000000001</v>
      </c>
      <c r="Y77">
        <v>0</v>
      </c>
      <c r="Z77">
        <v>12.95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0.14000000000000001</v>
      </c>
      <c r="AH77">
        <v>2</v>
      </c>
      <c r="AI77">
        <v>312164791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ROW(Source!A55)</f>
        <v>55</v>
      </c>
      <c r="B78">
        <v>312164796</v>
      </c>
      <c r="C78">
        <v>312164788</v>
      </c>
      <c r="D78">
        <v>277945921</v>
      </c>
      <c r="E78">
        <v>1</v>
      </c>
      <c r="F78">
        <v>1</v>
      </c>
      <c r="G78">
        <v>1</v>
      </c>
      <c r="H78">
        <v>2</v>
      </c>
      <c r="I78" t="s">
        <v>651</v>
      </c>
      <c r="J78" t="s">
        <v>652</v>
      </c>
      <c r="K78" t="s">
        <v>653</v>
      </c>
      <c r="L78">
        <v>1368</v>
      </c>
      <c r="N78">
        <v>1011</v>
      </c>
      <c r="O78" t="s">
        <v>384</v>
      </c>
      <c r="P78" t="s">
        <v>384</v>
      </c>
      <c r="Q78">
        <v>1</v>
      </c>
      <c r="X78">
        <v>0.14000000000000001</v>
      </c>
      <c r="Y78">
        <v>0</v>
      </c>
      <c r="Z78">
        <v>560.73</v>
      </c>
      <c r="AA78">
        <v>477.98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0.14000000000000001</v>
      </c>
      <c r="AH78">
        <v>2</v>
      </c>
      <c r="AI78">
        <v>312164792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ROW(Source!A56)</f>
        <v>56</v>
      </c>
      <c r="B79">
        <v>312164802</v>
      </c>
      <c r="C79">
        <v>312164797</v>
      </c>
      <c r="D79">
        <v>277560257</v>
      </c>
      <c r="E79">
        <v>109</v>
      </c>
      <c r="F79">
        <v>1</v>
      </c>
      <c r="G79">
        <v>1</v>
      </c>
      <c r="H79">
        <v>1</v>
      </c>
      <c r="I79" t="s">
        <v>646</v>
      </c>
      <c r="J79" t="s">
        <v>3</v>
      </c>
      <c r="K79" t="s">
        <v>647</v>
      </c>
      <c r="L79">
        <v>1191</v>
      </c>
      <c r="N79">
        <v>1013</v>
      </c>
      <c r="O79" t="s">
        <v>595</v>
      </c>
      <c r="P79" t="s">
        <v>595</v>
      </c>
      <c r="Q79">
        <v>1</v>
      </c>
      <c r="X79">
        <v>0.3</v>
      </c>
      <c r="Y79">
        <v>0</v>
      </c>
      <c r="Z79">
        <v>0</v>
      </c>
      <c r="AA79">
        <v>0</v>
      </c>
      <c r="AB79">
        <v>406.64</v>
      </c>
      <c r="AC79">
        <v>0</v>
      </c>
      <c r="AD79">
        <v>1</v>
      </c>
      <c r="AE79">
        <v>1</v>
      </c>
      <c r="AF79" t="s">
        <v>3</v>
      </c>
      <c r="AG79">
        <v>0.3</v>
      </c>
      <c r="AH79">
        <v>2</v>
      </c>
      <c r="AI79">
        <v>312164798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ROW(Source!A56)</f>
        <v>56</v>
      </c>
      <c r="B80">
        <v>312164803</v>
      </c>
      <c r="C80">
        <v>312164797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596</v>
      </c>
      <c r="J80" t="s">
        <v>3</v>
      </c>
      <c r="K80" t="s">
        <v>597</v>
      </c>
      <c r="L80">
        <v>1191</v>
      </c>
      <c r="N80">
        <v>1013</v>
      </c>
      <c r="O80" t="s">
        <v>595</v>
      </c>
      <c r="P80" t="s">
        <v>595</v>
      </c>
      <c r="Q80">
        <v>1</v>
      </c>
      <c r="X80">
        <v>0.16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0.16</v>
      </c>
      <c r="AH80">
        <v>2</v>
      </c>
      <c r="AI80">
        <v>312164799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ROW(Source!A56)</f>
        <v>56</v>
      </c>
      <c r="B81">
        <v>312164804</v>
      </c>
      <c r="C81">
        <v>312164797</v>
      </c>
      <c r="D81">
        <v>277945900</v>
      </c>
      <c r="E81">
        <v>1</v>
      </c>
      <c r="F81">
        <v>1</v>
      </c>
      <c r="G81">
        <v>1</v>
      </c>
      <c r="H81">
        <v>2</v>
      </c>
      <c r="I81" t="s">
        <v>648</v>
      </c>
      <c r="J81" t="s">
        <v>649</v>
      </c>
      <c r="K81" t="s">
        <v>650</v>
      </c>
      <c r="L81">
        <v>1368</v>
      </c>
      <c r="N81">
        <v>1011</v>
      </c>
      <c r="O81" t="s">
        <v>384</v>
      </c>
      <c r="P81" t="s">
        <v>384</v>
      </c>
      <c r="Q81">
        <v>1</v>
      </c>
      <c r="X81">
        <v>0.16</v>
      </c>
      <c r="Y81">
        <v>0</v>
      </c>
      <c r="Z81">
        <v>12.95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0.16</v>
      </c>
      <c r="AH81">
        <v>2</v>
      </c>
      <c r="AI81">
        <v>312164800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ROW(Source!A56)</f>
        <v>56</v>
      </c>
      <c r="B82">
        <v>312164805</v>
      </c>
      <c r="C82">
        <v>312164797</v>
      </c>
      <c r="D82">
        <v>277945921</v>
      </c>
      <c r="E82">
        <v>1</v>
      </c>
      <c r="F82">
        <v>1</v>
      </c>
      <c r="G82">
        <v>1</v>
      </c>
      <c r="H82">
        <v>2</v>
      </c>
      <c r="I82" t="s">
        <v>651</v>
      </c>
      <c r="J82" t="s">
        <v>652</v>
      </c>
      <c r="K82" t="s">
        <v>653</v>
      </c>
      <c r="L82">
        <v>1368</v>
      </c>
      <c r="N82">
        <v>1011</v>
      </c>
      <c r="O82" t="s">
        <v>384</v>
      </c>
      <c r="P82" t="s">
        <v>384</v>
      </c>
      <c r="Q82">
        <v>1</v>
      </c>
      <c r="X82">
        <v>0.16</v>
      </c>
      <c r="Y82">
        <v>0</v>
      </c>
      <c r="Z82">
        <v>560.73</v>
      </c>
      <c r="AA82">
        <v>477.98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0.16</v>
      </c>
      <c r="AH82">
        <v>2</v>
      </c>
      <c r="AI82">
        <v>312164801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ROW(Source!A92)</f>
        <v>92</v>
      </c>
      <c r="B83">
        <v>312164403</v>
      </c>
      <c r="C83">
        <v>312164389</v>
      </c>
      <c r="D83">
        <v>277560446</v>
      </c>
      <c r="E83">
        <v>109</v>
      </c>
      <c r="F83">
        <v>1</v>
      </c>
      <c r="G83">
        <v>1</v>
      </c>
      <c r="H83">
        <v>1</v>
      </c>
      <c r="I83" t="s">
        <v>654</v>
      </c>
      <c r="J83" t="s">
        <v>3</v>
      </c>
      <c r="K83" t="s">
        <v>655</v>
      </c>
      <c r="L83">
        <v>1369</v>
      </c>
      <c r="N83">
        <v>1013</v>
      </c>
      <c r="O83" t="s">
        <v>656</v>
      </c>
      <c r="P83" t="s">
        <v>656</v>
      </c>
      <c r="Q83">
        <v>1</v>
      </c>
      <c r="X83">
        <v>0.99</v>
      </c>
      <c r="Y83">
        <v>0</v>
      </c>
      <c r="Z83">
        <v>0</v>
      </c>
      <c r="AA83">
        <v>0</v>
      </c>
      <c r="AB83">
        <v>388.8</v>
      </c>
      <c r="AC83">
        <v>0</v>
      </c>
      <c r="AD83">
        <v>1</v>
      </c>
      <c r="AE83">
        <v>1</v>
      </c>
      <c r="AF83" t="s">
        <v>170</v>
      </c>
      <c r="AG83">
        <v>1.1384999999999998</v>
      </c>
      <c r="AH83">
        <v>2</v>
      </c>
      <c r="AI83">
        <v>312164390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ROW(Source!A92)</f>
        <v>92</v>
      </c>
      <c r="B84">
        <v>312164404</v>
      </c>
      <c r="C84">
        <v>312164389</v>
      </c>
      <c r="D84">
        <v>277560448</v>
      </c>
      <c r="E84">
        <v>109</v>
      </c>
      <c r="F84">
        <v>1</v>
      </c>
      <c r="G84">
        <v>1</v>
      </c>
      <c r="H84">
        <v>1</v>
      </c>
      <c r="I84" t="s">
        <v>657</v>
      </c>
      <c r="J84" t="s">
        <v>3</v>
      </c>
      <c r="K84" t="s">
        <v>658</v>
      </c>
      <c r="L84">
        <v>1369</v>
      </c>
      <c r="N84">
        <v>1013</v>
      </c>
      <c r="O84" t="s">
        <v>656</v>
      </c>
      <c r="P84" t="s">
        <v>656</v>
      </c>
      <c r="Q84">
        <v>1</v>
      </c>
      <c r="X84">
        <v>47.29</v>
      </c>
      <c r="Y84">
        <v>0</v>
      </c>
      <c r="Z84">
        <v>0</v>
      </c>
      <c r="AA84">
        <v>0</v>
      </c>
      <c r="AB84">
        <v>424.47</v>
      </c>
      <c r="AC84">
        <v>0</v>
      </c>
      <c r="AD84">
        <v>1</v>
      </c>
      <c r="AE84">
        <v>1</v>
      </c>
      <c r="AF84" t="s">
        <v>170</v>
      </c>
      <c r="AG84">
        <v>54.383499999999998</v>
      </c>
      <c r="AH84">
        <v>2</v>
      </c>
      <c r="AI84">
        <v>312164391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ROW(Source!A92)</f>
        <v>92</v>
      </c>
      <c r="B85">
        <v>312164405</v>
      </c>
      <c r="C85">
        <v>312164389</v>
      </c>
      <c r="D85">
        <v>277560452</v>
      </c>
      <c r="E85">
        <v>109</v>
      </c>
      <c r="F85">
        <v>1</v>
      </c>
      <c r="G85">
        <v>1</v>
      </c>
      <c r="H85">
        <v>1</v>
      </c>
      <c r="I85" t="s">
        <v>659</v>
      </c>
      <c r="J85" t="s">
        <v>3</v>
      </c>
      <c r="K85" t="s">
        <v>660</v>
      </c>
      <c r="L85">
        <v>1369</v>
      </c>
      <c r="N85">
        <v>1013</v>
      </c>
      <c r="O85" t="s">
        <v>656</v>
      </c>
      <c r="P85" t="s">
        <v>656</v>
      </c>
      <c r="Q85">
        <v>1</v>
      </c>
      <c r="X85">
        <v>23.42</v>
      </c>
      <c r="Y85">
        <v>0</v>
      </c>
      <c r="Z85">
        <v>0</v>
      </c>
      <c r="AA85">
        <v>0</v>
      </c>
      <c r="AB85">
        <v>477.98</v>
      </c>
      <c r="AC85">
        <v>0</v>
      </c>
      <c r="AD85">
        <v>1</v>
      </c>
      <c r="AE85">
        <v>1</v>
      </c>
      <c r="AF85" t="s">
        <v>170</v>
      </c>
      <c r="AG85">
        <v>26.933</v>
      </c>
      <c r="AH85">
        <v>2</v>
      </c>
      <c r="AI85">
        <v>312164392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ROW(Source!A92)</f>
        <v>92</v>
      </c>
      <c r="B86">
        <v>312164406</v>
      </c>
      <c r="C86">
        <v>312164389</v>
      </c>
      <c r="D86">
        <v>277560455</v>
      </c>
      <c r="E86">
        <v>109</v>
      </c>
      <c r="F86">
        <v>1</v>
      </c>
      <c r="G86">
        <v>1</v>
      </c>
      <c r="H86">
        <v>1</v>
      </c>
      <c r="I86" t="s">
        <v>661</v>
      </c>
      <c r="J86" t="s">
        <v>3</v>
      </c>
      <c r="K86" t="s">
        <v>662</v>
      </c>
      <c r="L86">
        <v>1369</v>
      </c>
      <c r="N86">
        <v>1013</v>
      </c>
      <c r="O86" t="s">
        <v>656</v>
      </c>
      <c r="P86" t="s">
        <v>656</v>
      </c>
      <c r="Q86">
        <v>1</v>
      </c>
      <c r="X86">
        <v>23.42</v>
      </c>
      <c r="Y86">
        <v>0</v>
      </c>
      <c r="Z86">
        <v>0</v>
      </c>
      <c r="AA86">
        <v>0</v>
      </c>
      <c r="AB86">
        <v>549.32000000000005</v>
      </c>
      <c r="AC86">
        <v>0</v>
      </c>
      <c r="AD86">
        <v>1</v>
      </c>
      <c r="AE86">
        <v>1</v>
      </c>
      <c r="AF86" t="s">
        <v>170</v>
      </c>
      <c r="AG86">
        <v>26.933</v>
      </c>
      <c r="AH86">
        <v>2</v>
      </c>
      <c r="AI86">
        <v>312164393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ROW(Source!A92)</f>
        <v>92</v>
      </c>
      <c r="B87">
        <v>312164407</v>
      </c>
      <c r="C87">
        <v>312164389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596</v>
      </c>
      <c r="J87" t="s">
        <v>3</v>
      </c>
      <c r="K87" t="s">
        <v>597</v>
      </c>
      <c r="L87">
        <v>1191</v>
      </c>
      <c r="N87">
        <v>1013</v>
      </c>
      <c r="O87" t="s">
        <v>595</v>
      </c>
      <c r="P87" t="s">
        <v>595</v>
      </c>
      <c r="Q87">
        <v>1</v>
      </c>
      <c r="X87">
        <v>24.89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61</v>
      </c>
      <c r="AG87">
        <v>31.112500000000001</v>
      </c>
      <c r="AH87">
        <v>2</v>
      </c>
      <c r="AI87">
        <v>312164394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ROW(Source!A92)</f>
        <v>92</v>
      </c>
      <c r="B88">
        <v>312164408</v>
      </c>
      <c r="C88">
        <v>312164389</v>
      </c>
      <c r="D88">
        <v>277944622</v>
      </c>
      <c r="E88">
        <v>1</v>
      </c>
      <c r="F88">
        <v>1</v>
      </c>
      <c r="G88">
        <v>1</v>
      </c>
      <c r="H88">
        <v>2</v>
      </c>
      <c r="I88" t="s">
        <v>629</v>
      </c>
      <c r="J88" t="s">
        <v>630</v>
      </c>
      <c r="K88" t="s">
        <v>631</v>
      </c>
      <c r="L88">
        <v>1368</v>
      </c>
      <c r="N88">
        <v>1011</v>
      </c>
      <c r="O88" t="s">
        <v>384</v>
      </c>
      <c r="P88" t="s">
        <v>384</v>
      </c>
      <c r="Q88">
        <v>1</v>
      </c>
      <c r="X88">
        <v>0.75</v>
      </c>
      <c r="Y88">
        <v>0</v>
      </c>
      <c r="Z88">
        <v>1472.33</v>
      </c>
      <c r="AA88">
        <v>642.05999999999995</v>
      </c>
      <c r="AB88">
        <v>0</v>
      </c>
      <c r="AC88">
        <v>0</v>
      </c>
      <c r="AD88">
        <v>1</v>
      </c>
      <c r="AE88">
        <v>0</v>
      </c>
      <c r="AF88" t="s">
        <v>61</v>
      </c>
      <c r="AG88">
        <v>0.9375</v>
      </c>
      <c r="AH88">
        <v>2</v>
      </c>
      <c r="AI88">
        <v>312164395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312164409</v>
      </c>
      <c r="C89">
        <v>312164389</v>
      </c>
      <c r="D89">
        <v>277944809</v>
      </c>
      <c r="E89">
        <v>1</v>
      </c>
      <c r="F89">
        <v>1</v>
      </c>
      <c r="G89">
        <v>1</v>
      </c>
      <c r="H89">
        <v>2</v>
      </c>
      <c r="I89" t="s">
        <v>663</v>
      </c>
      <c r="J89" t="s">
        <v>664</v>
      </c>
      <c r="K89" t="s">
        <v>665</v>
      </c>
      <c r="L89">
        <v>1368</v>
      </c>
      <c r="N89">
        <v>1011</v>
      </c>
      <c r="O89" t="s">
        <v>384</v>
      </c>
      <c r="P89" t="s">
        <v>384</v>
      </c>
      <c r="Q89">
        <v>1</v>
      </c>
      <c r="X89">
        <v>0.81</v>
      </c>
      <c r="Y89">
        <v>0</v>
      </c>
      <c r="Z89">
        <v>15.14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61</v>
      </c>
      <c r="AG89">
        <v>1.0125000000000002</v>
      </c>
      <c r="AH89">
        <v>2</v>
      </c>
      <c r="AI89">
        <v>312164396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312164410</v>
      </c>
      <c r="C90">
        <v>312164389</v>
      </c>
      <c r="D90">
        <v>277944868</v>
      </c>
      <c r="E90">
        <v>1</v>
      </c>
      <c r="F90">
        <v>1</v>
      </c>
      <c r="G90">
        <v>1</v>
      </c>
      <c r="H90">
        <v>2</v>
      </c>
      <c r="I90" t="s">
        <v>666</v>
      </c>
      <c r="J90" t="s">
        <v>667</v>
      </c>
      <c r="K90" t="s">
        <v>668</v>
      </c>
      <c r="L90">
        <v>1368</v>
      </c>
      <c r="N90">
        <v>1011</v>
      </c>
      <c r="O90" t="s">
        <v>384</v>
      </c>
      <c r="P90" t="s">
        <v>384</v>
      </c>
      <c r="Q90">
        <v>1</v>
      </c>
      <c r="X90">
        <v>22.74</v>
      </c>
      <c r="Y90">
        <v>0</v>
      </c>
      <c r="Z90">
        <v>346.73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61</v>
      </c>
      <c r="AG90">
        <v>28.424999999999997</v>
      </c>
      <c r="AH90">
        <v>2</v>
      </c>
      <c r="AI90">
        <v>312164397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312164411</v>
      </c>
      <c r="C91">
        <v>312164389</v>
      </c>
      <c r="D91">
        <v>277945805</v>
      </c>
      <c r="E91">
        <v>1</v>
      </c>
      <c r="F91">
        <v>1</v>
      </c>
      <c r="G91">
        <v>1</v>
      </c>
      <c r="H91">
        <v>2</v>
      </c>
      <c r="I91" t="s">
        <v>602</v>
      </c>
      <c r="J91" t="s">
        <v>603</v>
      </c>
      <c r="K91" t="s">
        <v>604</v>
      </c>
      <c r="L91">
        <v>1368</v>
      </c>
      <c r="N91">
        <v>1011</v>
      </c>
      <c r="O91" t="s">
        <v>384</v>
      </c>
      <c r="P91" t="s">
        <v>384</v>
      </c>
      <c r="Q91">
        <v>1</v>
      </c>
      <c r="X91">
        <v>0.59</v>
      </c>
      <c r="Y91">
        <v>0</v>
      </c>
      <c r="Z91">
        <v>544.70000000000005</v>
      </c>
      <c r="AA91">
        <v>477.98</v>
      </c>
      <c r="AB91">
        <v>0</v>
      </c>
      <c r="AC91">
        <v>0</v>
      </c>
      <c r="AD91">
        <v>1</v>
      </c>
      <c r="AE91">
        <v>0</v>
      </c>
      <c r="AF91" t="s">
        <v>61</v>
      </c>
      <c r="AG91">
        <v>0.73749999999999993</v>
      </c>
      <c r="AH91">
        <v>2</v>
      </c>
      <c r="AI91">
        <v>312164398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312164412</v>
      </c>
      <c r="C92">
        <v>312164389</v>
      </c>
      <c r="D92">
        <v>277946074</v>
      </c>
      <c r="E92">
        <v>1</v>
      </c>
      <c r="F92">
        <v>1</v>
      </c>
      <c r="G92">
        <v>1</v>
      </c>
      <c r="H92">
        <v>2</v>
      </c>
      <c r="I92" t="s">
        <v>669</v>
      </c>
      <c r="J92" t="s">
        <v>670</v>
      </c>
      <c r="K92" t="s">
        <v>671</v>
      </c>
      <c r="L92">
        <v>1368</v>
      </c>
      <c r="N92">
        <v>1011</v>
      </c>
      <c r="O92" t="s">
        <v>384</v>
      </c>
      <c r="P92" t="s">
        <v>384</v>
      </c>
      <c r="Q92">
        <v>1</v>
      </c>
      <c r="X92">
        <v>0.81</v>
      </c>
      <c r="Y92">
        <v>0</v>
      </c>
      <c r="Z92">
        <v>160.38</v>
      </c>
      <c r="AA92">
        <v>477.98</v>
      </c>
      <c r="AB92">
        <v>0</v>
      </c>
      <c r="AC92">
        <v>0</v>
      </c>
      <c r="AD92">
        <v>1</v>
      </c>
      <c r="AE92">
        <v>0</v>
      </c>
      <c r="AF92" t="s">
        <v>61</v>
      </c>
      <c r="AG92">
        <v>1.0125000000000002</v>
      </c>
      <c r="AH92">
        <v>2</v>
      </c>
      <c r="AI92">
        <v>312164399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ROW(Source!A92)</f>
        <v>92</v>
      </c>
      <c r="B93">
        <v>312164413</v>
      </c>
      <c r="C93">
        <v>312164389</v>
      </c>
      <c r="D93">
        <v>277565240</v>
      </c>
      <c r="E93">
        <v>109</v>
      </c>
      <c r="F93">
        <v>1</v>
      </c>
      <c r="G93">
        <v>1</v>
      </c>
      <c r="H93">
        <v>3</v>
      </c>
      <c r="I93" t="s">
        <v>175</v>
      </c>
      <c r="J93" t="s">
        <v>3</v>
      </c>
      <c r="K93" t="s">
        <v>176</v>
      </c>
      <c r="L93">
        <v>1371</v>
      </c>
      <c r="N93">
        <v>1013</v>
      </c>
      <c r="O93" t="s">
        <v>20</v>
      </c>
      <c r="P93" t="s">
        <v>20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22</v>
      </c>
      <c r="AG93">
        <v>0</v>
      </c>
      <c r="AH93">
        <v>2</v>
      </c>
      <c r="AI93">
        <v>312164400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ROW(Source!A92)</f>
        <v>92</v>
      </c>
      <c r="B94">
        <v>312164414</v>
      </c>
      <c r="C94">
        <v>312164389</v>
      </c>
      <c r="D94">
        <v>277565250</v>
      </c>
      <c r="E94">
        <v>109</v>
      </c>
      <c r="F94">
        <v>1</v>
      </c>
      <c r="G94">
        <v>1</v>
      </c>
      <c r="H94">
        <v>3</v>
      </c>
      <c r="I94" t="s">
        <v>178</v>
      </c>
      <c r="J94" t="s">
        <v>3</v>
      </c>
      <c r="K94" t="s">
        <v>179</v>
      </c>
      <c r="L94">
        <v>1371</v>
      </c>
      <c r="N94">
        <v>1013</v>
      </c>
      <c r="O94" t="s">
        <v>20</v>
      </c>
      <c r="P94" t="s">
        <v>20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22</v>
      </c>
      <c r="AG94">
        <v>0</v>
      </c>
      <c r="AH94">
        <v>2</v>
      </c>
      <c r="AI94">
        <v>312164401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ROW(Source!A92)</f>
        <v>92</v>
      </c>
      <c r="B95">
        <v>312164415</v>
      </c>
      <c r="C95">
        <v>312164389</v>
      </c>
      <c r="D95">
        <v>277565414</v>
      </c>
      <c r="E95">
        <v>109</v>
      </c>
      <c r="F95">
        <v>1</v>
      </c>
      <c r="G95">
        <v>1</v>
      </c>
      <c r="H95">
        <v>3</v>
      </c>
      <c r="I95" t="s">
        <v>181</v>
      </c>
      <c r="J95" t="s">
        <v>3</v>
      </c>
      <c r="K95" t="s">
        <v>182</v>
      </c>
      <c r="L95">
        <v>1477</v>
      </c>
      <c r="N95">
        <v>1013</v>
      </c>
      <c r="O95" t="s">
        <v>168</v>
      </c>
      <c r="P95" t="s">
        <v>172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22</v>
      </c>
      <c r="AG95">
        <v>0</v>
      </c>
      <c r="AH95">
        <v>2</v>
      </c>
      <c r="AI95">
        <v>312164402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312164450</v>
      </c>
      <c r="C96">
        <v>312164436</v>
      </c>
      <c r="D96">
        <v>277560446</v>
      </c>
      <c r="E96">
        <v>109</v>
      </c>
      <c r="F96">
        <v>1</v>
      </c>
      <c r="G96">
        <v>1</v>
      </c>
      <c r="H96">
        <v>1</v>
      </c>
      <c r="I96" t="s">
        <v>654</v>
      </c>
      <c r="J96" t="s">
        <v>3</v>
      </c>
      <c r="K96" t="s">
        <v>655</v>
      </c>
      <c r="L96">
        <v>1369</v>
      </c>
      <c r="N96">
        <v>1013</v>
      </c>
      <c r="O96" t="s">
        <v>656</v>
      </c>
      <c r="P96" t="s">
        <v>656</v>
      </c>
      <c r="Q96">
        <v>1</v>
      </c>
      <c r="X96">
        <v>0.99</v>
      </c>
      <c r="Y96">
        <v>0</v>
      </c>
      <c r="Z96">
        <v>0</v>
      </c>
      <c r="AA96">
        <v>0</v>
      </c>
      <c r="AB96">
        <v>388.8</v>
      </c>
      <c r="AC96">
        <v>0</v>
      </c>
      <c r="AD96">
        <v>1</v>
      </c>
      <c r="AE96">
        <v>1</v>
      </c>
      <c r="AF96" t="s">
        <v>170</v>
      </c>
      <c r="AG96">
        <v>1.1384999999999998</v>
      </c>
      <c r="AH96">
        <v>2</v>
      </c>
      <c r="AI96">
        <v>312164437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312164451</v>
      </c>
      <c r="C97">
        <v>312164436</v>
      </c>
      <c r="D97">
        <v>277560448</v>
      </c>
      <c r="E97">
        <v>109</v>
      </c>
      <c r="F97">
        <v>1</v>
      </c>
      <c r="G97">
        <v>1</v>
      </c>
      <c r="H97">
        <v>1</v>
      </c>
      <c r="I97" t="s">
        <v>657</v>
      </c>
      <c r="J97" t="s">
        <v>3</v>
      </c>
      <c r="K97" t="s">
        <v>658</v>
      </c>
      <c r="L97">
        <v>1369</v>
      </c>
      <c r="N97">
        <v>1013</v>
      </c>
      <c r="O97" t="s">
        <v>656</v>
      </c>
      <c r="P97" t="s">
        <v>656</v>
      </c>
      <c r="Q97">
        <v>1</v>
      </c>
      <c r="X97">
        <v>47.29</v>
      </c>
      <c r="Y97">
        <v>0</v>
      </c>
      <c r="Z97">
        <v>0</v>
      </c>
      <c r="AA97">
        <v>0</v>
      </c>
      <c r="AB97">
        <v>424.47</v>
      </c>
      <c r="AC97">
        <v>0</v>
      </c>
      <c r="AD97">
        <v>1</v>
      </c>
      <c r="AE97">
        <v>1</v>
      </c>
      <c r="AF97" t="s">
        <v>170</v>
      </c>
      <c r="AG97">
        <v>54.383499999999998</v>
      </c>
      <c r="AH97">
        <v>2</v>
      </c>
      <c r="AI97">
        <v>312164438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312164452</v>
      </c>
      <c r="C98">
        <v>312164436</v>
      </c>
      <c r="D98">
        <v>277560452</v>
      </c>
      <c r="E98">
        <v>109</v>
      </c>
      <c r="F98">
        <v>1</v>
      </c>
      <c r="G98">
        <v>1</v>
      </c>
      <c r="H98">
        <v>1</v>
      </c>
      <c r="I98" t="s">
        <v>659</v>
      </c>
      <c r="J98" t="s">
        <v>3</v>
      </c>
      <c r="K98" t="s">
        <v>660</v>
      </c>
      <c r="L98">
        <v>1369</v>
      </c>
      <c r="N98">
        <v>1013</v>
      </c>
      <c r="O98" t="s">
        <v>656</v>
      </c>
      <c r="P98" t="s">
        <v>656</v>
      </c>
      <c r="Q98">
        <v>1</v>
      </c>
      <c r="X98">
        <v>23.42</v>
      </c>
      <c r="Y98">
        <v>0</v>
      </c>
      <c r="Z98">
        <v>0</v>
      </c>
      <c r="AA98">
        <v>0</v>
      </c>
      <c r="AB98">
        <v>477.98</v>
      </c>
      <c r="AC98">
        <v>0</v>
      </c>
      <c r="AD98">
        <v>1</v>
      </c>
      <c r="AE98">
        <v>1</v>
      </c>
      <c r="AF98" t="s">
        <v>170</v>
      </c>
      <c r="AG98">
        <v>26.933</v>
      </c>
      <c r="AH98">
        <v>2</v>
      </c>
      <c r="AI98">
        <v>312164439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312164453</v>
      </c>
      <c r="C99">
        <v>312164436</v>
      </c>
      <c r="D99">
        <v>277560455</v>
      </c>
      <c r="E99">
        <v>109</v>
      </c>
      <c r="F99">
        <v>1</v>
      </c>
      <c r="G99">
        <v>1</v>
      </c>
      <c r="H99">
        <v>1</v>
      </c>
      <c r="I99" t="s">
        <v>661</v>
      </c>
      <c r="J99" t="s">
        <v>3</v>
      </c>
      <c r="K99" t="s">
        <v>662</v>
      </c>
      <c r="L99">
        <v>1369</v>
      </c>
      <c r="N99">
        <v>1013</v>
      </c>
      <c r="O99" t="s">
        <v>656</v>
      </c>
      <c r="P99" t="s">
        <v>656</v>
      </c>
      <c r="Q99">
        <v>1</v>
      </c>
      <c r="X99">
        <v>23.42</v>
      </c>
      <c r="Y99">
        <v>0</v>
      </c>
      <c r="Z99">
        <v>0</v>
      </c>
      <c r="AA99">
        <v>0</v>
      </c>
      <c r="AB99">
        <v>549.32000000000005</v>
      </c>
      <c r="AC99">
        <v>0</v>
      </c>
      <c r="AD99">
        <v>1</v>
      </c>
      <c r="AE99">
        <v>1</v>
      </c>
      <c r="AF99" t="s">
        <v>170</v>
      </c>
      <c r="AG99">
        <v>26.933</v>
      </c>
      <c r="AH99">
        <v>2</v>
      </c>
      <c r="AI99">
        <v>312164440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312164454</v>
      </c>
      <c r="C100">
        <v>312164436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596</v>
      </c>
      <c r="J100" t="s">
        <v>3</v>
      </c>
      <c r="K100" t="s">
        <v>597</v>
      </c>
      <c r="L100">
        <v>1191</v>
      </c>
      <c r="N100">
        <v>1013</v>
      </c>
      <c r="O100" t="s">
        <v>595</v>
      </c>
      <c r="P100" t="s">
        <v>595</v>
      </c>
      <c r="Q100">
        <v>1</v>
      </c>
      <c r="X100">
        <v>24.89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61</v>
      </c>
      <c r="AG100">
        <v>31.112500000000001</v>
      </c>
      <c r="AH100">
        <v>2</v>
      </c>
      <c r="AI100">
        <v>312164441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312164455</v>
      </c>
      <c r="C101">
        <v>312164436</v>
      </c>
      <c r="D101">
        <v>277944622</v>
      </c>
      <c r="E101">
        <v>1</v>
      </c>
      <c r="F101">
        <v>1</v>
      </c>
      <c r="G101">
        <v>1</v>
      </c>
      <c r="H101">
        <v>2</v>
      </c>
      <c r="I101" t="s">
        <v>629</v>
      </c>
      <c r="J101" t="s">
        <v>630</v>
      </c>
      <c r="K101" t="s">
        <v>631</v>
      </c>
      <c r="L101">
        <v>1368</v>
      </c>
      <c r="N101">
        <v>1011</v>
      </c>
      <c r="O101" t="s">
        <v>384</v>
      </c>
      <c r="P101" t="s">
        <v>384</v>
      </c>
      <c r="Q101">
        <v>1</v>
      </c>
      <c r="X101">
        <v>0.75</v>
      </c>
      <c r="Y101">
        <v>0</v>
      </c>
      <c r="Z101">
        <v>1472.33</v>
      </c>
      <c r="AA101">
        <v>642.05999999999995</v>
      </c>
      <c r="AB101">
        <v>0</v>
      </c>
      <c r="AC101">
        <v>0</v>
      </c>
      <c r="AD101">
        <v>1</v>
      </c>
      <c r="AE101">
        <v>0</v>
      </c>
      <c r="AF101" t="s">
        <v>61</v>
      </c>
      <c r="AG101">
        <v>0.9375</v>
      </c>
      <c r="AH101">
        <v>2</v>
      </c>
      <c r="AI101">
        <v>312164442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312164456</v>
      </c>
      <c r="C102">
        <v>312164436</v>
      </c>
      <c r="D102">
        <v>277944809</v>
      </c>
      <c r="E102">
        <v>1</v>
      </c>
      <c r="F102">
        <v>1</v>
      </c>
      <c r="G102">
        <v>1</v>
      </c>
      <c r="H102">
        <v>2</v>
      </c>
      <c r="I102" t="s">
        <v>663</v>
      </c>
      <c r="J102" t="s">
        <v>664</v>
      </c>
      <c r="K102" t="s">
        <v>665</v>
      </c>
      <c r="L102">
        <v>1368</v>
      </c>
      <c r="N102">
        <v>1011</v>
      </c>
      <c r="O102" t="s">
        <v>384</v>
      </c>
      <c r="P102" t="s">
        <v>384</v>
      </c>
      <c r="Q102">
        <v>1</v>
      </c>
      <c r="X102">
        <v>0.81</v>
      </c>
      <c r="Y102">
        <v>0</v>
      </c>
      <c r="Z102">
        <v>15.14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61</v>
      </c>
      <c r="AG102">
        <v>1.0125000000000002</v>
      </c>
      <c r="AH102">
        <v>2</v>
      </c>
      <c r="AI102">
        <v>312164443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312164457</v>
      </c>
      <c r="C103">
        <v>312164436</v>
      </c>
      <c r="D103">
        <v>277944868</v>
      </c>
      <c r="E103">
        <v>1</v>
      </c>
      <c r="F103">
        <v>1</v>
      </c>
      <c r="G103">
        <v>1</v>
      </c>
      <c r="H103">
        <v>2</v>
      </c>
      <c r="I103" t="s">
        <v>666</v>
      </c>
      <c r="J103" t="s">
        <v>667</v>
      </c>
      <c r="K103" t="s">
        <v>668</v>
      </c>
      <c r="L103">
        <v>1368</v>
      </c>
      <c r="N103">
        <v>1011</v>
      </c>
      <c r="O103" t="s">
        <v>384</v>
      </c>
      <c r="P103" t="s">
        <v>384</v>
      </c>
      <c r="Q103">
        <v>1</v>
      </c>
      <c r="X103">
        <v>22.74</v>
      </c>
      <c r="Y103">
        <v>0</v>
      </c>
      <c r="Z103">
        <v>346.73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61</v>
      </c>
      <c r="AG103">
        <v>28.424999999999997</v>
      </c>
      <c r="AH103">
        <v>2</v>
      </c>
      <c r="AI103">
        <v>312164444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312164458</v>
      </c>
      <c r="C104">
        <v>312164436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602</v>
      </c>
      <c r="J104" t="s">
        <v>603</v>
      </c>
      <c r="K104" t="s">
        <v>604</v>
      </c>
      <c r="L104">
        <v>1368</v>
      </c>
      <c r="N104">
        <v>1011</v>
      </c>
      <c r="O104" t="s">
        <v>384</v>
      </c>
      <c r="P104" t="s">
        <v>384</v>
      </c>
      <c r="Q104">
        <v>1</v>
      </c>
      <c r="X104">
        <v>0.59</v>
      </c>
      <c r="Y104">
        <v>0</v>
      </c>
      <c r="Z104">
        <v>544.70000000000005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61</v>
      </c>
      <c r="AG104">
        <v>0.73749999999999993</v>
      </c>
      <c r="AH104">
        <v>2</v>
      </c>
      <c r="AI104">
        <v>312164445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ROW(Source!A96)</f>
        <v>96</v>
      </c>
      <c r="B105">
        <v>312164459</v>
      </c>
      <c r="C105">
        <v>312164436</v>
      </c>
      <c r="D105">
        <v>277946074</v>
      </c>
      <c r="E105">
        <v>1</v>
      </c>
      <c r="F105">
        <v>1</v>
      </c>
      <c r="G105">
        <v>1</v>
      </c>
      <c r="H105">
        <v>2</v>
      </c>
      <c r="I105" t="s">
        <v>669</v>
      </c>
      <c r="J105" t="s">
        <v>670</v>
      </c>
      <c r="K105" t="s">
        <v>671</v>
      </c>
      <c r="L105">
        <v>1368</v>
      </c>
      <c r="N105">
        <v>1011</v>
      </c>
      <c r="O105" t="s">
        <v>384</v>
      </c>
      <c r="P105" t="s">
        <v>384</v>
      </c>
      <c r="Q105">
        <v>1</v>
      </c>
      <c r="X105">
        <v>0.81</v>
      </c>
      <c r="Y105">
        <v>0</v>
      </c>
      <c r="Z105">
        <v>160.38</v>
      </c>
      <c r="AA105">
        <v>477.98</v>
      </c>
      <c r="AB105">
        <v>0</v>
      </c>
      <c r="AC105">
        <v>0</v>
      </c>
      <c r="AD105">
        <v>1</v>
      </c>
      <c r="AE105">
        <v>0</v>
      </c>
      <c r="AF105" t="s">
        <v>61</v>
      </c>
      <c r="AG105">
        <v>1.0125000000000002</v>
      </c>
      <c r="AH105">
        <v>2</v>
      </c>
      <c r="AI105">
        <v>312164446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ROW(Source!A96)</f>
        <v>96</v>
      </c>
      <c r="B106">
        <v>312164460</v>
      </c>
      <c r="C106">
        <v>312164436</v>
      </c>
      <c r="D106">
        <v>277565240</v>
      </c>
      <c r="E106">
        <v>109</v>
      </c>
      <c r="F106">
        <v>1</v>
      </c>
      <c r="G106">
        <v>1</v>
      </c>
      <c r="H106">
        <v>3</v>
      </c>
      <c r="I106" t="s">
        <v>175</v>
      </c>
      <c r="J106" t="s">
        <v>3</v>
      </c>
      <c r="K106" t="s">
        <v>176</v>
      </c>
      <c r="L106">
        <v>1371</v>
      </c>
      <c r="N106">
        <v>1013</v>
      </c>
      <c r="O106" t="s">
        <v>20</v>
      </c>
      <c r="P106" t="s">
        <v>20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22</v>
      </c>
      <c r="AG106">
        <v>0</v>
      </c>
      <c r="AH106">
        <v>2</v>
      </c>
      <c r="AI106">
        <v>312164447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ROW(Source!A96)</f>
        <v>96</v>
      </c>
      <c r="B107">
        <v>312164461</v>
      </c>
      <c r="C107">
        <v>312164436</v>
      </c>
      <c r="D107">
        <v>277565250</v>
      </c>
      <c r="E107">
        <v>109</v>
      </c>
      <c r="F107">
        <v>1</v>
      </c>
      <c r="G107">
        <v>1</v>
      </c>
      <c r="H107">
        <v>3</v>
      </c>
      <c r="I107" t="s">
        <v>178</v>
      </c>
      <c r="J107" t="s">
        <v>3</v>
      </c>
      <c r="K107" t="s">
        <v>179</v>
      </c>
      <c r="L107">
        <v>1371</v>
      </c>
      <c r="N107">
        <v>1013</v>
      </c>
      <c r="O107" t="s">
        <v>20</v>
      </c>
      <c r="P107" t="s">
        <v>20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22</v>
      </c>
      <c r="AG107">
        <v>0</v>
      </c>
      <c r="AH107">
        <v>2</v>
      </c>
      <c r="AI107">
        <v>312164448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ROW(Source!A96)</f>
        <v>96</v>
      </c>
      <c r="B108">
        <v>312164462</v>
      </c>
      <c r="C108">
        <v>312164436</v>
      </c>
      <c r="D108">
        <v>277565414</v>
      </c>
      <c r="E108">
        <v>109</v>
      </c>
      <c r="F108">
        <v>1</v>
      </c>
      <c r="G108">
        <v>1</v>
      </c>
      <c r="H108">
        <v>3</v>
      </c>
      <c r="I108" t="s">
        <v>181</v>
      </c>
      <c r="J108" t="s">
        <v>3</v>
      </c>
      <c r="K108" t="s">
        <v>182</v>
      </c>
      <c r="L108">
        <v>1477</v>
      </c>
      <c r="N108">
        <v>1013</v>
      </c>
      <c r="O108" t="s">
        <v>168</v>
      </c>
      <c r="P108" t="s">
        <v>172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22</v>
      </c>
      <c r="AG108">
        <v>0</v>
      </c>
      <c r="AH108">
        <v>2</v>
      </c>
      <c r="AI108">
        <v>312164449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ROW(Source!A100)</f>
        <v>100</v>
      </c>
      <c r="B109">
        <v>312181708</v>
      </c>
      <c r="C109">
        <v>312181694</v>
      </c>
      <c r="D109">
        <v>277560446</v>
      </c>
      <c r="E109">
        <v>109</v>
      </c>
      <c r="F109">
        <v>1</v>
      </c>
      <c r="G109">
        <v>1</v>
      </c>
      <c r="H109">
        <v>1</v>
      </c>
      <c r="I109" t="s">
        <v>654</v>
      </c>
      <c r="J109" t="s">
        <v>3</v>
      </c>
      <c r="K109" t="s">
        <v>655</v>
      </c>
      <c r="L109">
        <v>1369</v>
      </c>
      <c r="N109">
        <v>1013</v>
      </c>
      <c r="O109" t="s">
        <v>656</v>
      </c>
      <c r="P109" t="s">
        <v>656</v>
      </c>
      <c r="Q109">
        <v>1</v>
      </c>
      <c r="X109">
        <v>0.99</v>
      </c>
      <c r="Y109">
        <v>0</v>
      </c>
      <c r="Z109">
        <v>0</v>
      </c>
      <c r="AA109">
        <v>0</v>
      </c>
      <c r="AB109">
        <v>388.8</v>
      </c>
      <c r="AC109">
        <v>0</v>
      </c>
      <c r="AD109">
        <v>1</v>
      </c>
      <c r="AE109">
        <v>1</v>
      </c>
      <c r="AF109" t="s">
        <v>170</v>
      </c>
      <c r="AG109">
        <v>1.1384999999999998</v>
      </c>
      <c r="AH109">
        <v>2</v>
      </c>
      <c r="AI109">
        <v>312181695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ROW(Source!A100)</f>
        <v>100</v>
      </c>
      <c r="B110">
        <v>312181709</v>
      </c>
      <c r="C110">
        <v>312181694</v>
      </c>
      <c r="D110">
        <v>277560448</v>
      </c>
      <c r="E110">
        <v>109</v>
      </c>
      <c r="F110">
        <v>1</v>
      </c>
      <c r="G110">
        <v>1</v>
      </c>
      <c r="H110">
        <v>1</v>
      </c>
      <c r="I110" t="s">
        <v>657</v>
      </c>
      <c r="J110" t="s">
        <v>3</v>
      </c>
      <c r="K110" t="s">
        <v>658</v>
      </c>
      <c r="L110">
        <v>1369</v>
      </c>
      <c r="N110">
        <v>1013</v>
      </c>
      <c r="O110" t="s">
        <v>656</v>
      </c>
      <c r="P110" t="s">
        <v>656</v>
      </c>
      <c r="Q110">
        <v>1</v>
      </c>
      <c r="X110">
        <v>47.29</v>
      </c>
      <c r="Y110">
        <v>0</v>
      </c>
      <c r="Z110">
        <v>0</v>
      </c>
      <c r="AA110">
        <v>0</v>
      </c>
      <c r="AB110">
        <v>424.47</v>
      </c>
      <c r="AC110">
        <v>0</v>
      </c>
      <c r="AD110">
        <v>1</v>
      </c>
      <c r="AE110">
        <v>1</v>
      </c>
      <c r="AF110" t="s">
        <v>170</v>
      </c>
      <c r="AG110">
        <v>54.383499999999998</v>
      </c>
      <c r="AH110">
        <v>2</v>
      </c>
      <c r="AI110">
        <v>312181696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ROW(Source!A100)</f>
        <v>100</v>
      </c>
      <c r="B111">
        <v>312181710</v>
      </c>
      <c r="C111">
        <v>312181694</v>
      </c>
      <c r="D111">
        <v>277560452</v>
      </c>
      <c r="E111">
        <v>109</v>
      </c>
      <c r="F111">
        <v>1</v>
      </c>
      <c r="G111">
        <v>1</v>
      </c>
      <c r="H111">
        <v>1</v>
      </c>
      <c r="I111" t="s">
        <v>659</v>
      </c>
      <c r="J111" t="s">
        <v>3</v>
      </c>
      <c r="K111" t="s">
        <v>660</v>
      </c>
      <c r="L111">
        <v>1369</v>
      </c>
      <c r="N111">
        <v>1013</v>
      </c>
      <c r="O111" t="s">
        <v>656</v>
      </c>
      <c r="P111" t="s">
        <v>656</v>
      </c>
      <c r="Q111">
        <v>1</v>
      </c>
      <c r="X111">
        <v>23.42</v>
      </c>
      <c r="Y111">
        <v>0</v>
      </c>
      <c r="Z111">
        <v>0</v>
      </c>
      <c r="AA111">
        <v>0</v>
      </c>
      <c r="AB111">
        <v>477.98</v>
      </c>
      <c r="AC111">
        <v>0</v>
      </c>
      <c r="AD111">
        <v>1</v>
      </c>
      <c r="AE111">
        <v>1</v>
      </c>
      <c r="AF111" t="s">
        <v>170</v>
      </c>
      <c r="AG111">
        <v>26.933</v>
      </c>
      <c r="AH111">
        <v>2</v>
      </c>
      <c r="AI111">
        <v>312181697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ROW(Source!A100)</f>
        <v>100</v>
      </c>
      <c r="B112">
        <v>312181711</v>
      </c>
      <c r="C112">
        <v>312181694</v>
      </c>
      <c r="D112">
        <v>277560455</v>
      </c>
      <c r="E112">
        <v>109</v>
      </c>
      <c r="F112">
        <v>1</v>
      </c>
      <c r="G112">
        <v>1</v>
      </c>
      <c r="H112">
        <v>1</v>
      </c>
      <c r="I112" t="s">
        <v>661</v>
      </c>
      <c r="J112" t="s">
        <v>3</v>
      </c>
      <c r="K112" t="s">
        <v>662</v>
      </c>
      <c r="L112">
        <v>1369</v>
      </c>
      <c r="N112">
        <v>1013</v>
      </c>
      <c r="O112" t="s">
        <v>656</v>
      </c>
      <c r="P112" t="s">
        <v>656</v>
      </c>
      <c r="Q112">
        <v>1</v>
      </c>
      <c r="X112">
        <v>23.42</v>
      </c>
      <c r="Y112">
        <v>0</v>
      </c>
      <c r="Z112">
        <v>0</v>
      </c>
      <c r="AA112">
        <v>0</v>
      </c>
      <c r="AB112">
        <v>549.32000000000005</v>
      </c>
      <c r="AC112">
        <v>0</v>
      </c>
      <c r="AD112">
        <v>1</v>
      </c>
      <c r="AE112">
        <v>1</v>
      </c>
      <c r="AF112" t="s">
        <v>170</v>
      </c>
      <c r="AG112">
        <v>26.933</v>
      </c>
      <c r="AH112">
        <v>2</v>
      </c>
      <c r="AI112">
        <v>312181698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ROW(Source!A100)</f>
        <v>100</v>
      </c>
      <c r="B113">
        <v>312181712</v>
      </c>
      <c r="C113">
        <v>312181694</v>
      </c>
      <c r="D113">
        <v>75629607</v>
      </c>
      <c r="E113">
        <v>109</v>
      </c>
      <c r="F113">
        <v>1</v>
      </c>
      <c r="G113">
        <v>1</v>
      </c>
      <c r="H113">
        <v>1</v>
      </c>
      <c r="I113" t="s">
        <v>596</v>
      </c>
      <c r="J113" t="s">
        <v>3</v>
      </c>
      <c r="K113" t="s">
        <v>597</v>
      </c>
      <c r="L113">
        <v>1191</v>
      </c>
      <c r="N113">
        <v>1013</v>
      </c>
      <c r="O113" t="s">
        <v>595</v>
      </c>
      <c r="P113" t="s">
        <v>595</v>
      </c>
      <c r="Q113">
        <v>1</v>
      </c>
      <c r="X113">
        <v>24.89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61</v>
      </c>
      <c r="AG113">
        <v>31.112500000000001</v>
      </c>
      <c r="AH113">
        <v>2</v>
      </c>
      <c r="AI113">
        <v>312181699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ROW(Source!A100)</f>
        <v>100</v>
      </c>
      <c r="B114">
        <v>312181713</v>
      </c>
      <c r="C114">
        <v>312181694</v>
      </c>
      <c r="D114">
        <v>277944622</v>
      </c>
      <c r="E114">
        <v>1</v>
      </c>
      <c r="F114">
        <v>1</v>
      </c>
      <c r="G114">
        <v>1</v>
      </c>
      <c r="H114">
        <v>2</v>
      </c>
      <c r="I114" t="s">
        <v>629</v>
      </c>
      <c r="J114" t="s">
        <v>630</v>
      </c>
      <c r="K114" t="s">
        <v>631</v>
      </c>
      <c r="L114">
        <v>1368</v>
      </c>
      <c r="N114">
        <v>1011</v>
      </c>
      <c r="O114" t="s">
        <v>384</v>
      </c>
      <c r="P114" t="s">
        <v>384</v>
      </c>
      <c r="Q114">
        <v>1</v>
      </c>
      <c r="X114">
        <v>0.75</v>
      </c>
      <c r="Y114">
        <v>0</v>
      </c>
      <c r="Z114">
        <v>1472.33</v>
      </c>
      <c r="AA114">
        <v>642.05999999999995</v>
      </c>
      <c r="AB114">
        <v>0</v>
      </c>
      <c r="AC114">
        <v>0</v>
      </c>
      <c r="AD114">
        <v>1</v>
      </c>
      <c r="AE114">
        <v>0</v>
      </c>
      <c r="AF114" t="s">
        <v>61</v>
      </c>
      <c r="AG114">
        <v>0.9375</v>
      </c>
      <c r="AH114">
        <v>2</v>
      </c>
      <c r="AI114">
        <v>312181700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ROW(Source!A100)</f>
        <v>100</v>
      </c>
      <c r="B115">
        <v>312181714</v>
      </c>
      <c r="C115">
        <v>312181694</v>
      </c>
      <c r="D115">
        <v>277944809</v>
      </c>
      <c r="E115">
        <v>1</v>
      </c>
      <c r="F115">
        <v>1</v>
      </c>
      <c r="G115">
        <v>1</v>
      </c>
      <c r="H115">
        <v>2</v>
      </c>
      <c r="I115" t="s">
        <v>663</v>
      </c>
      <c r="J115" t="s">
        <v>664</v>
      </c>
      <c r="K115" t="s">
        <v>665</v>
      </c>
      <c r="L115">
        <v>1368</v>
      </c>
      <c r="N115">
        <v>1011</v>
      </c>
      <c r="O115" t="s">
        <v>384</v>
      </c>
      <c r="P115" t="s">
        <v>384</v>
      </c>
      <c r="Q115">
        <v>1</v>
      </c>
      <c r="X115">
        <v>0.81</v>
      </c>
      <c r="Y115">
        <v>0</v>
      </c>
      <c r="Z115">
        <v>15.14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61</v>
      </c>
      <c r="AG115">
        <v>1.0125000000000002</v>
      </c>
      <c r="AH115">
        <v>2</v>
      </c>
      <c r="AI115">
        <v>312181701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ROW(Source!A100)</f>
        <v>100</v>
      </c>
      <c r="B116">
        <v>312181715</v>
      </c>
      <c r="C116">
        <v>312181694</v>
      </c>
      <c r="D116">
        <v>277944868</v>
      </c>
      <c r="E116">
        <v>1</v>
      </c>
      <c r="F116">
        <v>1</v>
      </c>
      <c r="G116">
        <v>1</v>
      </c>
      <c r="H116">
        <v>2</v>
      </c>
      <c r="I116" t="s">
        <v>666</v>
      </c>
      <c r="J116" t="s">
        <v>667</v>
      </c>
      <c r="K116" t="s">
        <v>668</v>
      </c>
      <c r="L116">
        <v>1368</v>
      </c>
      <c r="N116">
        <v>1011</v>
      </c>
      <c r="O116" t="s">
        <v>384</v>
      </c>
      <c r="P116" t="s">
        <v>384</v>
      </c>
      <c r="Q116">
        <v>1</v>
      </c>
      <c r="X116">
        <v>22.74</v>
      </c>
      <c r="Y116">
        <v>0</v>
      </c>
      <c r="Z116">
        <v>346.73</v>
      </c>
      <c r="AA116">
        <v>477.98</v>
      </c>
      <c r="AB116">
        <v>0</v>
      </c>
      <c r="AC116">
        <v>0</v>
      </c>
      <c r="AD116">
        <v>1</v>
      </c>
      <c r="AE116">
        <v>0</v>
      </c>
      <c r="AF116" t="s">
        <v>61</v>
      </c>
      <c r="AG116">
        <v>28.424999999999997</v>
      </c>
      <c r="AH116">
        <v>2</v>
      </c>
      <c r="AI116">
        <v>312181702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ROW(Source!A100)</f>
        <v>100</v>
      </c>
      <c r="B117">
        <v>312181716</v>
      </c>
      <c r="C117">
        <v>312181694</v>
      </c>
      <c r="D117">
        <v>277945805</v>
      </c>
      <c r="E117">
        <v>1</v>
      </c>
      <c r="F117">
        <v>1</v>
      </c>
      <c r="G117">
        <v>1</v>
      </c>
      <c r="H117">
        <v>2</v>
      </c>
      <c r="I117" t="s">
        <v>602</v>
      </c>
      <c r="J117" t="s">
        <v>603</v>
      </c>
      <c r="K117" t="s">
        <v>604</v>
      </c>
      <c r="L117">
        <v>1368</v>
      </c>
      <c r="N117">
        <v>1011</v>
      </c>
      <c r="O117" t="s">
        <v>384</v>
      </c>
      <c r="P117" t="s">
        <v>384</v>
      </c>
      <c r="Q117">
        <v>1</v>
      </c>
      <c r="X117">
        <v>0.59</v>
      </c>
      <c r="Y117">
        <v>0</v>
      </c>
      <c r="Z117">
        <v>544.70000000000005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61</v>
      </c>
      <c r="AG117">
        <v>0.73749999999999993</v>
      </c>
      <c r="AH117">
        <v>2</v>
      </c>
      <c r="AI117">
        <v>312181703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ROW(Source!A100)</f>
        <v>100</v>
      </c>
      <c r="B118">
        <v>312181717</v>
      </c>
      <c r="C118">
        <v>312181694</v>
      </c>
      <c r="D118">
        <v>277946074</v>
      </c>
      <c r="E118">
        <v>1</v>
      </c>
      <c r="F118">
        <v>1</v>
      </c>
      <c r="G118">
        <v>1</v>
      </c>
      <c r="H118">
        <v>2</v>
      </c>
      <c r="I118" t="s">
        <v>669</v>
      </c>
      <c r="J118" t="s">
        <v>670</v>
      </c>
      <c r="K118" t="s">
        <v>671</v>
      </c>
      <c r="L118">
        <v>1368</v>
      </c>
      <c r="N118">
        <v>1011</v>
      </c>
      <c r="O118" t="s">
        <v>384</v>
      </c>
      <c r="P118" t="s">
        <v>384</v>
      </c>
      <c r="Q118">
        <v>1</v>
      </c>
      <c r="X118">
        <v>0.81</v>
      </c>
      <c r="Y118">
        <v>0</v>
      </c>
      <c r="Z118">
        <v>160.38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61</v>
      </c>
      <c r="AG118">
        <v>1.0125000000000002</v>
      </c>
      <c r="AH118">
        <v>2</v>
      </c>
      <c r="AI118">
        <v>312181704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ROW(Source!A100)</f>
        <v>100</v>
      </c>
      <c r="B119">
        <v>312181718</v>
      </c>
      <c r="C119">
        <v>312181694</v>
      </c>
      <c r="D119">
        <v>277565240</v>
      </c>
      <c r="E119">
        <v>109</v>
      </c>
      <c r="F119">
        <v>1</v>
      </c>
      <c r="G119">
        <v>1</v>
      </c>
      <c r="H119">
        <v>3</v>
      </c>
      <c r="I119" t="s">
        <v>175</v>
      </c>
      <c r="J119" t="s">
        <v>3</v>
      </c>
      <c r="K119" t="s">
        <v>176</v>
      </c>
      <c r="L119">
        <v>1371</v>
      </c>
      <c r="N119">
        <v>1013</v>
      </c>
      <c r="O119" t="s">
        <v>20</v>
      </c>
      <c r="P119" t="s">
        <v>20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22</v>
      </c>
      <c r="AG119">
        <v>0</v>
      </c>
      <c r="AH119">
        <v>2</v>
      </c>
      <c r="AI119">
        <v>312181705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ROW(Source!A100)</f>
        <v>100</v>
      </c>
      <c r="B120">
        <v>312181719</v>
      </c>
      <c r="C120">
        <v>312181694</v>
      </c>
      <c r="D120">
        <v>277565250</v>
      </c>
      <c r="E120">
        <v>109</v>
      </c>
      <c r="F120">
        <v>1</v>
      </c>
      <c r="G120">
        <v>1</v>
      </c>
      <c r="H120">
        <v>3</v>
      </c>
      <c r="I120" t="s">
        <v>178</v>
      </c>
      <c r="J120" t="s">
        <v>3</v>
      </c>
      <c r="K120" t="s">
        <v>179</v>
      </c>
      <c r="L120">
        <v>1371</v>
      </c>
      <c r="N120">
        <v>1013</v>
      </c>
      <c r="O120" t="s">
        <v>20</v>
      </c>
      <c r="P120" t="s">
        <v>20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22</v>
      </c>
      <c r="AG120">
        <v>0</v>
      </c>
      <c r="AH120">
        <v>2</v>
      </c>
      <c r="AI120">
        <v>312181706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ROW(Source!A100)</f>
        <v>100</v>
      </c>
      <c r="B121">
        <v>312181720</v>
      </c>
      <c r="C121">
        <v>312181694</v>
      </c>
      <c r="D121">
        <v>277565414</v>
      </c>
      <c r="E121">
        <v>109</v>
      </c>
      <c r="F121">
        <v>1</v>
      </c>
      <c r="G121">
        <v>1</v>
      </c>
      <c r="H121">
        <v>3</v>
      </c>
      <c r="I121" t="s">
        <v>181</v>
      </c>
      <c r="J121" t="s">
        <v>3</v>
      </c>
      <c r="K121" t="s">
        <v>182</v>
      </c>
      <c r="L121">
        <v>1477</v>
      </c>
      <c r="N121">
        <v>1013</v>
      </c>
      <c r="O121" t="s">
        <v>168</v>
      </c>
      <c r="P121" t="s">
        <v>172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22</v>
      </c>
      <c r="AG121">
        <v>0</v>
      </c>
      <c r="AH121">
        <v>2</v>
      </c>
      <c r="AI121">
        <v>312181707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ROW(Source!A139)</f>
        <v>139</v>
      </c>
      <c r="B122">
        <v>312181843</v>
      </c>
      <c r="C122">
        <v>312181831</v>
      </c>
      <c r="D122">
        <v>75629609</v>
      </c>
      <c r="E122">
        <v>109</v>
      </c>
      <c r="F122">
        <v>1</v>
      </c>
      <c r="G122">
        <v>1</v>
      </c>
      <c r="H122">
        <v>1</v>
      </c>
      <c r="I122" t="s">
        <v>672</v>
      </c>
      <c r="J122" t="s">
        <v>3</v>
      </c>
      <c r="K122" t="s">
        <v>673</v>
      </c>
      <c r="L122">
        <v>1191</v>
      </c>
      <c r="N122">
        <v>1013</v>
      </c>
      <c r="O122" t="s">
        <v>595</v>
      </c>
      <c r="P122" t="s">
        <v>595</v>
      </c>
      <c r="Q122">
        <v>1</v>
      </c>
      <c r="X122">
        <v>9.2799999999999994</v>
      </c>
      <c r="Y122">
        <v>0</v>
      </c>
      <c r="Z122">
        <v>0</v>
      </c>
      <c r="AA122">
        <v>0</v>
      </c>
      <c r="AB122">
        <v>467.28</v>
      </c>
      <c r="AC122">
        <v>0</v>
      </c>
      <c r="AD122">
        <v>1</v>
      </c>
      <c r="AE122">
        <v>1</v>
      </c>
      <c r="AF122" t="s">
        <v>199</v>
      </c>
      <c r="AG122">
        <v>2.7839999999999998</v>
      </c>
      <c r="AH122">
        <v>2</v>
      </c>
      <c r="AI122">
        <v>312181832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ROW(Source!A139)</f>
        <v>139</v>
      </c>
      <c r="B123">
        <v>312181844</v>
      </c>
      <c r="C123">
        <v>312181831</v>
      </c>
      <c r="D123">
        <v>75629607</v>
      </c>
      <c r="E123">
        <v>109</v>
      </c>
      <c r="F123">
        <v>1</v>
      </c>
      <c r="G123">
        <v>1</v>
      </c>
      <c r="H123">
        <v>1</v>
      </c>
      <c r="I123" t="s">
        <v>596</v>
      </c>
      <c r="J123" t="s">
        <v>3</v>
      </c>
      <c r="K123" t="s">
        <v>597</v>
      </c>
      <c r="L123">
        <v>1191</v>
      </c>
      <c r="N123">
        <v>1013</v>
      </c>
      <c r="O123" t="s">
        <v>595</v>
      </c>
      <c r="P123" t="s">
        <v>595</v>
      </c>
      <c r="Q123">
        <v>1</v>
      </c>
      <c r="X123">
        <v>0.4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199</v>
      </c>
      <c r="AG123">
        <v>0.12</v>
      </c>
      <c r="AH123">
        <v>2</v>
      </c>
      <c r="AI123">
        <v>312181833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ROW(Source!A139)</f>
        <v>139</v>
      </c>
      <c r="B124">
        <v>312181845</v>
      </c>
      <c r="C124">
        <v>312181831</v>
      </c>
      <c r="D124">
        <v>277944622</v>
      </c>
      <c r="E124">
        <v>1</v>
      </c>
      <c r="F124">
        <v>1</v>
      </c>
      <c r="G124">
        <v>1</v>
      </c>
      <c r="H124">
        <v>2</v>
      </c>
      <c r="I124" t="s">
        <v>629</v>
      </c>
      <c r="J124" t="s">
        <v>630</v>
      </c>
      <c r="K124" t="s">
        <v>631</v>
      </c>
      <c r="L124">
        <v>1368</v>
      </c>
      <c r="N124">
        <v>1011</v>
      </c>
      <c r="O124" t="s">
        <v>384</v>
      </c>
      <c r="P124" t="s">
        <v>384</v>
      </c>
      <c r="Q124">
        <v>1</v>
      </c>
      <c r="X124">
        <v>0.2</v>
      </c>
      <c r="Y124">
        <v>0</v>
      </c>
      <c r="Z124">
        <v>1472.33</v>
      </c>
      <c r="AA124">
        <v>642.05999999999995</v>
      </c>
      <c r="AB124">
        <v>0</v>
      </c>
      <c r="AC124">
        <v>0</v>
      </c>
      <c r="AD124">
        <v>1</v>
      </c>
      <c r="AE124">
        <v>0</v>
      </c>
      <c r="AF124" t="s">
        <v>199</v>
      </c>
      <c r="AG124">
        <v>0.06</v>
      </c>
      <c r="AH124">
        <v>2</v>
      </c>
      <c r="AI124">
        <v>312181834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ROW(Source!A139)</f>
        <v>139</v>
      </c>
      <c r="B125">
        <v>312181846</v>
      </c>
      <c r="C125">
        <v>312181831</v>
      </c>
      <c r="D125">
        <v>277944765</v>
      </c>
      <c r="E125">
        <v>1</v>
      </c>
      <c r="F125">
        <v>1</v>
      </c>
      <c r="G125">
        <v>1</v>
      </c>
      <c r="H125">
        <v>2</v>
      </c>
      <c r="I125" t="s">
        <v>674</v>
      </c>
      <c r="J125" t="s">
        <v>675</v>
      </c>
      <c r="K125" t="s">
        <v>676</v>
      </c>
      <c r="L125">
        <v>1368</v>
      </c>
      <c r="N125">
        <v>1011</v>
      </c>
      <c r="O125" t="s">
        <v>384</v>
      </c>
      <c r="P125" t="s">
        <v>384</v>
      </c>
      <c r="Q125">
        <v>1</v>
      </c>
      <c r="X125">
        <v>2.2000000000000002</v>
      </c>
      <c r="Y125">
        <v>0</v>
      </c>
      <c r="Z125">
        <v>1.75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199</v>
      </c>
      <c r="AG125">
        <v>0.66</v>
      </c>
      <c r="AH125">
        <v>2</v>
      </c>
      <c r="AI125">
        <v>312181835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ROW(Source!A139)</f>
        <v>139</v>
      </c>
      <c r="B126">
        <v>312181847</v>
      </c>
      <c r="C126">
        <v>312181831</v>
      </c>
      <c r="D126">
        <v>277944815</v>
      </c>
      <c r="E126">
        <v>1</v>
      </c>
      <c r="F126">
        <v>1</v>
      </c>
      <c r="G126">
        <v>1</v>
      </c>
      <c r="H126">
        <v>2</v>
      </c>
      <c r="I126" t="s">
        <v>677</v>
      </c>
      <c r="J126" t="s">
        <v>678</v>
      </c>
      <c r="K126" t="s">
        <v>679</v>
      </c>
      <c r="L126">
        <v>1368</v>
      </c>
      <c r="N126">
        <v>1011</v>
      </c>
      <c r="O126" t="s">
        <v>384</v>
      </c>
      <c r="P126" t="s">
        <v>384</v>
      </c>
      <c r="Q126">
        <v>1</v>
      </c>
      <c r="X126">
        <v>2.2000000000000002</v>
      </c>
      <c r="Y126">
        <v>0</v>
      </c>
      <c r="Z126">
        <v>8.84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199</v>
      </c>
      <c r="AG126">
        <v>0.66</v>
      </c>
      <c r="AH126">
        <v>2</v>
      </c>
      <c r="AI126">
        <v>312181836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ROW(Source!A139)</f>
        <v>139</v>
      </c>
      <c r="B127">
        <v>312181848</v>
      </c>
      <c r="C127">
        <v>312181831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602</v>
      </c>
      <c r="J127" t="s">
        <v>603</v>
      </c>
      <c r="K127" t="s">
        <v>604</v>
      </c>
      <c r="L127">
        <v>1368</v>
      </c>
      <c r="N127">
        <v>1011</v>
      </c>
      <c r="O127" t="s">
        <v>384</v>
      </c>
      <c r="P127" t="s">
        <v>384</v>
      </c>
      <c r="Q127">
        <v>1</v>
      </c>
      <c r="X127">
        <v>0.2</v>
      </c>
      <c r="Y127">
        <v>0</v>
      </c>
      <c r="Z127">
        <v>544.70000000000005</v>
      </c>
      <c r="AA127">
        <v>477.98</v>
      </c>
      <c r="AB127">
        <v>0</v>
      </c>
      <c r="AC127">
        <v>0</v>
      </c>
      <c r="AD127">
        <v>1</v>
      </c>
      <c r="AE127">
        <v>0</v>
      </c>
      <c r="AF127" t="s">
        <v>199</v>
      </c>
      <c r="AG127">
        <v>0.06</v>
      </c>
      <c r="AH127">
        <v>2</v>
      </c>
      <c r="AI127">
        <v>312181837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ROW(Source!A139)</f>
        <v>139</v>
      </c>
      <c r="B128">
        <v>312181849</v>
      </c>
      <c r="C128">
        <v>312181831</v>
      </c>
      <c r="D128">
        <v>277865783</v>
      </c>
      <c r="E128">
        <v>1</v>
      </c>
      <c r="F128">
        <v>1</v>
      </c>
      <c r="G128">
        <v>1</v>
      </c>
      <c r="H128">
        <v>3</v>
      </c>
      <c r="I128" t="s">
        <v>680</v>
      </c>
      <c r="J128" t="s">
        <v>681</v>
      </c>
      <c r="K128" t="s">
        <v>682</v>
      </c>
      <c r="L128">
        <v>1302</v>
      </c>
      <c r="N128">
        <v>1003</v>
      </c>
      <c r="O128" t="s">
        <v>683</v>
      </c>
      <c r="P128" t="s">
        <v>683</v>
      </c>
      <c r="Q128">
        <v>10</v>
      </c>
      <c r="X128">
        <v>0.245</v>
      </c>
      <c r="Y128">
        <v>37.71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198</v>
      </c>
      <c r="AG128">
        <v>0</v>
      </c>
      <c r="AH128">
        <v>2</v>
      </c>
      <c r="AI128">
        <v>312181838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ROW(Source!A139)</f>
        <v>139</v>
      </c>
      <c r="B129">
        <v>312181850</v>
      </c>
      <c r="C129">
        <v>312181831</v>
      </c>
      <c r="D129">
        <v>277868351</v>
      </c>
      <c r="E129">
        <v>1</v>
      </c>
      <c r="F129">
        <v>1</v>
      </c>
      <c r="G129">
        <v>1</v>
      </c>
      <c r="H129">
        <v>3</v>
      </c>
      <c r="I129" t="s">
        <v>684</v>
      </c>
      <c r="J129" t="s">
        <v>685</v>
      </c>
      <c r="K129" t="s">
        <v>686</v>
      </c>
      <c r="L129">
        <v>1348</v>
      </c>
      <c r="N129">
        <v>1009</v>
      </c>
      <c r="O129" t="s">
        <v>39</v>
      </c>
      <c r="P129" t="s">
        <v>39</v>
      </c>
      <c r="Q129">
        <v>1000</v>
      </c>
      <c r="X129">
        <v>1.1E-4</v>
      </c>
      <c r="Y129">
        <v>99190.96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198</v>
      </c>
      <c r="AG129">
        <v>0</v>
      </c>
      <c r="AH129">
        <v>2</v>
      </c>
      <c r="AI129">
        <v>312181839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ROW(Source!A139)</f>
        <v>139</v>
      </c>
      <c r="B130">
        <v>312181851</v>
      </c>
      <c r="C130">
        <v>312181831</v>
      </c>
      <c r="D130">
        <v>277881811</v>
      </c>
      <c r="E130">
        <v>1</v>
      </c>
      <c r="F130">
        <v>1</v>
      </c>
      <c r="G130">
        <v>1</v>
      </c>
      <c r="H130">
        <v>3</v>
      </c>
      <c r="I130" t="s">
        <v>687</v>
      </c>
      <c r="J130" t="s">
        <v>688</v>
      </c>
      <c r="K130" t="s">
        <v>689</v>
      </c>
      <c r="L130">
        <v>1346</v>
      </c>
      <c r="N130">
        <v>1009</v>
      </c>
      <c r="O130" t="s">
        <v>31</v>
      </c>
      <c r="P130" t="s">
        <v>31</v>
      </c>
      <c r="Q130">
        <v>1</v>
      </c>
      <c r="X130">
        <v>0.26</v>
      </c>
      <c r="Y130">
        <v>931.11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198</v>
      </c>
      <c r="AG130">
        <v>0</v>
      </c>
      <c r="AH130">
        <v>2</v>
      </c>
      <c r="AI130">
        <v>312181840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ROW(Source!A139)</f>
        <v>139</v>
      </c>
      <c r="B131">
        <v>312181852</v>
      </c>
      <c r="C131">
        <v>312181831</v>
      </c>
      <c r="D131">
        <v>277896313</v>
      </c>
      <c r="E131">
        <v>1</v>
      </c>
      <c r="F131">
        <v>1</v>
      </c>
      <c r="G131">
        <v>1</v>
      </c>
      <c r="H131">
        <v>3</v>
      </c>
      <c r="I131" t="s">
        <v>690</v>
      </c>
      <c r="J131" t="s">
        <v>691</v>
      </c>
      <c r="K131" t="s">
        <v>692</v>
      </c>
      <c r="L131">
        <v>1348</v>
      </c>
      <c r="N131">
        <v>1009</v>
      </c>
      <c r="O131" t="s">
        <v>39</v>
      </c>
      <c r="P131" t="s">
        <v>39</v>
      </c>
      <c r="Q131">
        <v>1000</v>
      </c>
      <c r="X131">
        <v>7.2000000000000005E-4</v>
      </c>
      <c r="Y131">
        <v>82698.14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198</v>
      </c>
      <c r="AG131">
        <v>0</v>
      </c>
      <c r="AH131">
        <v>2</v>
      </c>
      <c r="AI131">
        <v>312181841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ROW(Source!A139)</f>
        <v>139</v>
      </c>
      <c r="B132">
        <v>312181853</v>
      </c>
      <c r="C132">
        <v>312181831</v>
      </c>
      <c r="D132">
        <v>277566433</v>
      </c>
      <c r="E132">
        <v>109</v>
      </c>
      <c r="F132">
        <v>1</v>
      </c>
      <c r="G132">
        <v>1</v>
      </c>
      <c r="H132">
        <v>3</v>
      </c>
      <c r="I132" t="s">
        <v>202</v>
      </c>
      <c r="J132" t="s">
        <v>3</v>
      </c>
      <c r="K132" t="s">
        <v>203</v>
      </c>
      <c r="L132">
        <v>3277935</v>
      </c>
      <c r="N132">
        <v>1013</v>
      </c>
      <c r="O132" t="s">
        <v>204</v>
      </c>
      <c r="P132" t="s">
        <v>204</v>
      </c>
      <c r="Q132">
        <v>1</v>
      </c>
      <c r="X132">
        <v>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198</v>
      </c>
      <c r="AG132">
        <v>0</v>
      </c>
      <c r="AH132">
        <v>2</v>
      </c>
      <c r="AI132">
        <v>312181842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ROW(Source!A141)</f>
        <v>141</v>
      </c>
      <c r="B133">
        <v>312181868</v>
      </c>
      <c r="C133">
        <v>312181856</v>
      </c>
      <c r="D133">
        <v>75629609</v>
      </c>
      <c r="E133">
        <v>109</v>
      </c>
      <c r="F133">
        <v>1</v>
      </c>
      <c r="G133">
        <v>1</v>
      </c>
      <c r="H133">
        <v>1</v>
      </c>
      <c r="I133" t="s">
        <v>672</v>
      </c>
      <c r="J133" t="s">
        <v>3</v>
      </c>
      <c r="K133" t="s">
        <v>673</v>
      </c>
      <c r="L133">
        <v>1191</v>
      </c>
      <c r="N133">
        <v>1013</v>
      </c>
      <c r="O133" t="s">
        <v>595</v>
      </c>
      <c r="P133" t="s">
        <v>595</v>
      </c>
      <c r="Q133">
        <v>1</v>
      </c>
      <c r="X133">
        <v>12.32</v>
      </c>
      <c r="Y133">
        <v>0</v>
      </c>
      <c r="Z133">
        <v>0</v>
      </c>
      <c r="AA133">
        <v>0</v>
      </c>
      <c r="AB133">
        <v>467.28</v>
      </c>
      <c r="AC133">
        <v>0</v>
      </c>
      <c r="AD133">
        <v>1</v>
      </c>
      <c r="AE133">
        <v>1</v>
      </c>
      <c r="AF133" t="s">
        <v>209</v>
      </c>
      <c r="AG133">
        <v>14.783999999999999</v>
      </c>
      <c r="AH133">
        <v>2</v>
      </c>
      <c r="AI133">
        <v>312181857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ROW(Source!A141)</f>
        <v>141</v>
      </c>
      <c r="B134">
        <v>312181869</v>
      </c>
      <c r="C134">
        <v>312181856</v>
      </c>
      <c r="D134">
        <v>75629607</v>
      </c>
      <c r="E134">
        <v>109</v>
      </c>
      <c r="F134">
        <v>1</v>
      </c>
      <c r="G134">
        <v>1</v>
      </c>
      <c r="H134">
        <v>1</v>
      </c>
      <c r="I134" t="s">
        <v>596</v>
      </c>
      <c r="J134" t="s">
        <v>3</v>
      </c>
      <c r="K134" t="s">
        <v>597</v>
      </c>
      <c r="L134">
        <v>1191</v>
      </c>
      <c r="N134">
        <v>1013</v>
      </c>
      <c r="O134" t="s">
        <v>595</v>
      </c>
      <c r="P134" t="s">
        <v>595</v>
      </c>
      <c r="Q134">
        <v>1</v>
      </c>
      <c r="X134">
        <v>0.4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209</v>
      </c>
      <c r="AG134">
        <v>0.48</v>
      </c>
      <c r="AH134">
        <v>2</v>
      </c>
      <c r="AI134">
        <v>312181858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ROW(Source!A141)</f>
        <v>141</v>
      </c>
      <c r="B135">
        <v>312181870</v>
      </c>
      <c r="C135">
        <v>312181856</v>
      </c>
      <c r="D135">
        <v>277944622</v>
      </c>
      <c r="E135">
        <v>1</v>
      </c>
      <c r="F135">
        <v>1</v>
      </c>
      <c r="G135">
        <v>1</v>
      </c>
      <c r="H135">
        <v>2</v>
      </c>
      <c r="I135" t="s">
        <v>629</v>
      </c>
      <c r="J135" t="s">
        <v>630</v>
      </c>
      <c r="K135" t="s">
        <v>631</v>
      </c>
      <c r="L135">
        <v>1368</v>
      </c>
      <c r="N135">
        <v>1011</v>
      </c>
      <c r="O135" t="s">
        <v>384</v>
      </c>
      <c r="P135" t="s">
        <v>384</v>
      </c>
      <c r="Q135">
        <v>1</v>
      </c>
      <c r="X135">
        <v>0.2</v>
      </c>
      <c r="Y135">
        <v>0</v>
      </c>
      <c r="Z135">
        <v>1472.33</v>
      </c>
      <c r="AA135">
        <v>642.05999999999995</v>
      </c>
      <c r="AB135">
        <v>0</v>
      </c>
      <c r="AC135">
        <v>0</v>
      </c>
      <c r="AD135">
        <v>1</v>
      </c>
      <c r="AE135">
        <v>0</v>
      </c>
      <c r="AF135" t="s">
        <v>209</v>
      </c>
      <c r="AG135">
        <v>0.24</v>
      </c>
      <c r="AH135">
        <v>2</v>
      </c>
      <c r="AI135">
        <v>312181859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ROW(Source!A141)</f>
        <v>141</v>
      </c>
      <c r="B136">
        <v>312181871</v>
      </c>
      <c r="C136">
        <v>312181856</v>
      </c>
      <c r="D136">
        <v>277944765</v>
      </c>
      <c r="E136">
        <v>1</v>
      </c>
      <c r="F136">
        <v>1</v>
      </c>
      <c r="G136">
        <v>1</v>
      </c>
      <c r="H136">
        <v>2</v>
      </c>
      <c r="I136" t="s">
        <v>674</v>
      </c>
      <c r="J136" t="s">
        <v>675</v>
      </c>
      <c r="K136" t="s">
        <v>676</v>
      </c>
      <c r="L136">
        <v>1368</v>
      </c>
      <c r="N136">
        <v>1011</v>
      </c>
      <c r="O136" t="s">
        <v>384</v>
      </c>
      <c r="P136" t="s">
        <v>384</v>
      </c>
      <c r="Q136">
        <v>1</v>
      </c>
      <c r="X136">
        <v>2.88</v>
      </c>
      <c r="Y136">
        <v>0</v>
      </c>
      <c r="Z136">
        <v>1.75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209</v>
      </c>
      <c r="AG136">
        <v>3.456</v>
      </c>
      <c r="AH136">
        <v>2</v>
      </c>
      <c r="AI136">
        <v>312181860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ROW(Source!A141)</f>
        <v>141</v>
      </c>
      <c r="B137">
        <v>312181872</v>
      </c>
      <c r="C137">
        <v>312181856</v>
      </c>
      <c r="D137">
        <v>277944815</v>
      </c>
      <c r="E137">
        <v>1</v>
      </c>
      <c r="F137">
        <v>1</v>
      </c>
      <c r="G137">
        <v>1</v>
      </c>
      <c r="H137">
        <v>2</v>
      </c>
      <c r="I137" t="s">
        <v>677</v>
      </c>
      <c r="J137" t="s">
        <v>678</v>
      </c>
      <c r="K137" t="s">
        <v>679</v>
      </c>
      <c r="L137">
        <v>1368</v>
      </c>
      <c r="N137">
        <v>1011</v>
      </c>
      <c r="O137" t="s">
        <v>384</v>
      </c>
      <c r="P137" t="s">
        <v>384</v>
      </c>
      <c r="Q137">
        <v>1</v>
      </c>
      <c r="X137">
        <v>2.88</v>
      </c>
      <c r="Y137">
        <v>0</v>
      </c>
      <c r="Z137">
        <v>8.84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209</v>
      </c>
      <c r="AG137">
        <v>3.456</v>
      </c>
      <c r="AH137">
        <v>2</v>
      </c>
      <c r="AI137">
        <v>312181861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ROW(Source!A141)</f>
        <v>141</v>
      </c>
      <c r="B138">
        <v>312181873</v>
      </c>
      <c r="C138">
        <v>312181856</v>
      </c>
      <c r="D138">
        <v>277945805</v>
      </c>
      <c r="E138">
        <v>1</v>
      </c>
      <c r="F138">
        <v>1</v>
      </c>
      <c r="G138">
        <v>1</v>
      </c>
      <c r="H138">
        <v>2</v>
      </c>
      <c r="I138" t="s">
        <v>602</v>
      </c>
      <c r="J138" t="s">
        <v>603</v>
      </c>
      <c r="K138" t="s">
        <v>604</v>
      </c>
      <c r="L138">
        <v>1368</v>
      </c>
      <c r="N138">
        <v>1011</v>
      </c>
      <c r="O138" t="s">
        <v>384</v>
      </c>
      <c r="P138" t="s">
        <v>384</v>
      </c>
      <c r="Q138">
        <v>1</v>
      </c>
      <c r="X138">
        <v>0.2</v>
      </c>
      <c r="Y138">
        <v>0</v>
      </c>
      <c r="Z138">
        <v>544.70000000000005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209</v>
      </c>
      <c r="AG138">
        <v>0.24</v>
      </c>
      <c r="AH138">
        <v>2</v>
      </c>
      <c r="AI138">
        <v>312181862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ROW(Source!A141)</f>
        <v>141</v>
      </c>
      <c r="B139">
        <v>312181874</v>
      </c>
      <c r="C139">
        <v>312181856</v>
      </c>
      <c r="D139">
        <v>277865783</v>
      </c>
      <c r="E139">
        <v>1</v>
      </c>
      <c r="F139">
        <v>1</v>
      </c>
      <c r="G139">
        <v>1</v>
      </c>
      <c r="H139">
        <v>3</v>
      </c>
      <c r="I139" t="s">
        <v>680</v>
      </c>
      <c r="J139" t="s">
        <v>681</v>
      </c>
      <c r="K139" t="s">
        <v>682</v>
      </c>
      <c r="L139">
        <v>1302</v>
      </c>
      <c r="N139">
        <v>1003</v>
      </c>
      <c r="O139" t="s">
        <v>683</v>
      </c>
      <c r="P139" t="s">
        <v>683</v>
      </c>
      <c r="Q139">
        <v>10</v>
      </c>
      <c r="X139">
        <v>0.245</v>
      </c>
      <c r="Y139">
        <v>37.71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22</v>
      </c>
      <c r="AG139">
        <v>0</v>
      </c>
      <c r="AH139">
        <v>2</v>
      </c>
      <c r="AI139">
        <v>312181863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ROW(Source!A141)</f>
        <v>141</v>
      </c>
      <c r="B140">
        <v>312181875</v>
      </c>
      <c r="C140">
        <v>312181856</v>
      </c>
      <c r="D140">
        <v>277868351</v>
      </c>
      <c r="E140">
        <v>1</v>
      </c>
      <c r="F140">
        <v>1</v>
      </c>
      <c r="G140">
        <v>1</v>
      </c>
      <c r="H140">
        <v>3</v>
      </c>
      <c r="I140" t="s">
        <v>684</v>
      </c>
      <c r="J140" t="s">
        <v>685</v>
      </c>
      <c r="K140" t="s">
        <v>686</v>
      </c>
      <c r="L140">
        <v>1348</v>
      </c>
      <c r="N140">
        <v>1009</v>
      </c>
      <c r="O140" t="s">
        <v>39</v>
      </c>
      <c r="P140" t="s">
        <v>39</v>
      </c>
      <c r="Q140">
        <v>1000</v>
      </c>
      <c r="X140">
        <v>1.1E-4</v>
      </c>
      <c r="Y140">
        <v>99190.96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0</v>
      </c>
      <c r="AH140">
        <v>2</v>
      </c>
      <c r="AI140">
        <v>312181864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ROW(Source!A141)</f>
        <v>141</v>
      </c>
      <c r="B141">
        <v>312181876</v>
      </c>
      <c r="C141">
        <v>312181856</v>
      </c>
      <c r="D141">
        <v>277881811</v>
      </c>
      <c r="E141">
        <v>1</v>
      </c>
      <c r="F141">
        <v>1</v>
      </c>
      <c r="G141">
        <v>1</v>
      </c>
      <c r="H141">
        <v>3</v>
      </c>
      <c r="I141" t="s">
        <v>687</v>
      </c>
      <c r="J141" t="s">
        <v>688</v>
      </c>
      <c r="K141" t="s">
        <v>689</v>
      </c>
      <c r="L141">
        <v>1346</v>
      </c>
      <c r="N141">
        <v>1009</v>
      </c>
      <c r="O141" t="s">
        <v>31</v>
      </c>
      <c r="P141" t="s">
        <v>31</v>
      </c>
      <c r="Q141">
        <v>1</v>
      </c>
      <c r="X141">
        <v>0.25</v>
      </c>
      <c r="Y141">
        <v>931.11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22</v>
      </c>
      <c r="AG141">
        <v>0</v>
      </c>
      <c r="AH141">
        <v>2</v>
      </c>
      <c r="AI141">
        <v>312181865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ROW(Source!A141)</f>
        <v>141</v>
      </c>
      <c r="B142">
        <v>312181877</v>
      </c>
      <c r="C142">
        <v>312181856</v>
      </c>
      <c r="D142">
        <v>277896313</v>
      </c>
      <c r="E142">
        <v>1</v>
      </c>
      <c r="F142">
        <v>1</v>
      </c>
      <c r="G142">
        <v>1</v>
      </c>
      <c r="H142">
        <v>3</v>
      </c>
      <c r="I142" t="s">
        <v>690</v>
      </c>
      <c r="J142" t="s">
        <v>691</v>
      </c>
      <c r="K142" t="s">
        <v>692</v>
      </c>
      <c r="L142">
        <v>1348</v>
      </c>
      <c r="N142">
        <v>1009</v>
      </c>
      <c r="O142" t="s">
        <v>39</v>
      </c>
      <c r="P142" t="s">
        <v>39</v>
      </c>
      <c r="Q142">
        <v>1000</v>
      </c>
      <c r="X142">
        <v>7.2000000000000005E-4</v>
      </c>
      <c r="Y142">
        <v>82698.14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22</v>
      </c>
      <c r="AG142">
        <v>0</v>
      </c>
      <c r="AH142">
        <v>2</v>
      </c>
      <c r="AI142">
        <v>312181866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ROW(Source!A141)</f>
        <v>141</v>
      </c>
      <c r="B143">
        <v>312181878</v>
      </c>
      <c r="C143">
        <v>312181856</v>
      </c>
      <c r="D143">
        <v>277566433</v>
      </c>
      <c r="E143">
        <v>109</v>
      </c>
      <c r="F143">
        <v>1</v>
      </c>
      <c r="G143">
        <v>1</v>
      </c>
      <c r="H143">
        <v>3</v>
      </c>
      <c r="I143" t="s">
        <v>202</v>
      </c>
      <c r="J143" t="s">
        <v>3</v>
      </c>
      <c r="K143" t="s">
        <v>203</v>
      </c>
      <c r="L143">
        <v>3277935</v>
      </c>
      <c r="N143">
        <v>1013</v>
      </c>
      <c r="O143" t="s">
        <v>204</v>
      </c>
      <c r="P143" t="s">
        <v>204</v>
      </c>
      <c r="Q143">
        <v>1</v>
      </c>
      <c r="X143">
        <v>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22</v>
      </c>
      <c r="AG143">
        <v>0</v>
      </c>
      <c r="AH143">
        <v>2</v>
      </c>
      <c r="AI143">
        <v>312181867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ROW(Source!A178)</f>
        <v>178</v>
      </c>
      <c r="B144">
        <v>312181946</v>
      </c>
      <c r="C144">
        <v>312181945</v>
      </c>
      <c r="D144">
        <v>277560270</v>
      </c>
      <c r="E144">
        <v>109</v>
      </c>
      <c r="F144">
        <v>1</v>
      </c>
      <c r="G144">
        <v>1</v>
      </c>
      <c r="H144">
        <v>1</v>
      </c>
      <c r="I144" t="s">
        <v>693</v>
      </c>
      <c r="J144" t="s">
        <v>3</v>
      </c>
      <c r="K144" t="s">
        <v>694</v>
      </c>
      <c r="L144">
        <v>1191</v>
      </c>
      <c r="N144">
        <v>1013</v>
      </c>
      <c r="O144" t="s">
        <v>595</v>
      </c>
      <c r="P144" t="s">
        <v>595</v>
      </c>
      <c r="Q144">
        <v>1</v>
      </c>
      <c r="X144">
        <v>1.27</v>
      </c>
      <c r="Y144">
        <v>0</v>
      </c>
      <c r="Z144">
        <v>0</v>
      </c>
      <c r="AA144">
        <v>0</v>
      </c>
      <c r="AB144">
        <v>417.34</v>
      </c>
      <c r="AC144">
        <v>0</v>
      </c>
      <c r="AD144">
        <v>1</v>
      </c>
      <c r="AE144">
        <v>1</v>
      </c>
      <c r="AF144" t="s">
        <v>3</v>
      </c>
      <c r="AG144">
        <v>1.27</v>
      </c>
      <c r="AH144">
        <v>2</v>
      </c>
      <c r="AI144">
        <v>312181946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ROW(Source!A178)</f>
        <v>178</v>
      </c>
      <c r="B145">
        <v>312181947</v>
      </c>
      <c r="C145">
        <v>312181945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596</v>
      </c>
      <c r="J145" t="s">
        <v>3</v>
      </c>
      <c r="K145" t="s">
        <v>597</v>
      </c>
      <c r="L145">
        <v>1191</v>
      </c>
      <c r="N145">
        <v>1013</v>
      </c>
      <c r="O145" t="s">
        <v>595</v>
      </c>
      <c r="P145" t="s">
        <v>595</v>
      </c>
      <c r="Q145">
        <v>1</v>
      </c>
      <c r="X145">
        <v>0.41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0.41</v>
      </c>
      <c r="AH145">
        <v>2</v>
      </c>
      <c r="AI145">
        <v>312181947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ROW(Source!A178)</f>
        <v>178</v>
      </c>
      <c r="B146">
        <v>312181948</v>
      </c>
      <c r="C146">
        <v>312181945</v>
      </c>
      <c r="D146">
        <v>277944868</v>
      </c>
      <c r="E146">
        <v>1</v>
      </c>
      <c r="F146">
        <v>1</v>
      </c>
      <c r="G146">
        <v>1</v>
      </c>
      <c r="H146">
        <v>2</v>
      </c>
      <c r="I146" t="s">
        <v>666</v>
      </c>
      <c r="J146" t="s">
        <v>667</v>
      </c>
      <c r="K146" t="s">
        <v>668</v>
      </c>
      <c r="L146">
        <v>1368</v>
      </c>
      <c r="N146">
        <v>1011</v>
      </c>
      <c r="O146" t="s">
        <v>384</v>
      </c>
      <c r="P146" t="s">
        <v>384</v>
      </c>
      <c r="Q146">
        <v>1</v>
      </c>
      <c r="X146">
        <v>0.35</v>
      </c>
      <c r="Y146">
        <v>0</v>
      </c>
      <c r="Z146">
        <v>346.73</v>
      </c>
      <c r="AA146">
        <v>477.98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0.35</v>
      </c>
      <c r="AH146">
        <v>2</v>
      </c>
      <c r="AI146">
        <v>312181948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ROW(Source!A178)</f>
        <v>178</v>
      </c>
      <c r="B147">
        <v>312181949</v>
      </c>
      <c r="C147">
        <v>312181945</v>
      </c>
      <c r="D147">
        <v>277945805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384</v>
      </c>
      <c r="P147" t="s">
        <v>384</v>
      </c>
      <c r="Q147">
        <v>1</v>
      </c>
      <c r="X147">
        <v>0.06</v>
      </c>
      <c r="Y147">
        <v>0</v>
      </c>
      <c r="Z147">
        <v>544.70000000000005</v>
      </c>
      <c r="AA147">
        <v>477.98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0.06</v>
      </c>
      <c r="AH147">
        <v>2</v>
      </c>
      <c r="AI147">
        <v>312181949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ROW(Source!A179)</f>
        <v>179</v>
      </c>
      <c r="B148">
        <v>312181952</v>
      </c>
      <c r="C148">
        <v>312181951</v>
      </c>
      <c r="D148">
        <v>277560259</v>
      </c>
      <c r="E148">
        <v>109</v>
      </c>
      <c r="F148">
        <v>1</v>
      </c>
      <c r="G148">
        <v>1</v>
      </c>
      <c r="H148">
        <v>1</v>
      </c>
      <c r="I148" t="s">
        <v>695</v>
      </c>
      <c r="J148" t="s">
        <v>3</v>
      </c>
      <c r="K148" t="s">
        <v>696</v>
      </c>
      <c r="L148">
        <v>1191</v>
      </c>
      <c r="N148">
        <v>1013</v>
      </c>
      <c r="O148" t="s">
        <v>595</v>
      </c>
      <c r="P148" t="s">
        <v>595</v>
      </c>
      <c r="Q148">
        <v>1</v>
      </c>
      <c r="X148">
        <v>0.15</v>
      </c>
      <c r="Y148">
        <v>0</v>
      </c>
      <c r="Z148">
        <v>0</v>
      </c>
      <c r="AA148">
        <v>0</v>
      </c>
      <c r="AB148">
        <v>410.21</v>
      </c>
      <c r="AC148">
        <v>0</v>
      </c>
      <c r="AD148">
        <v>1</v>
      </c>
      <c r="AE148">
        <v>1</v>
      </c>
      <c r="AF148" t="s">
        <v>3</v>
      </c>
      <c r="AG148">
        <v>0.15</v>
      </c>
      <c r="AH148">
        <v>2</v>
      </c>
      <c r="AI148">
        <v>312181952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ROW(Source!A179)</f>
        <v>179</v>
      </c>
      <c r="B149">
        <v>312181953</v>
      </c>
      <c r="C149">
        <v>312181951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596</v>
      </c>
      <c r="J149" t="s">
        <v>3</v>
      </c>
      <c r="K149" t="s">
        <v>597</v>
      </c>
      <c r="L149">
        <v>1191</v>
      </c>
      <c r="N149">
        <v>1013</v>
      </c>
      <c r="O149" t="s">
        <v>595</v>
      </c>
      <c r="P149" t="s">
        <v>595</v>
      </c>
      <c r="Q149">
        <v>1</v>
      </c>
      <c r="X149">
        <v>0.08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3</v>
      </c>
      <c r="AG149">
        <v>0.08</v>
      </c>
      <c r="AH149">
        <v>2</v>
      </c>
      <c r="AI149">
        <v>312181953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ROW(Source!A179)</f>
        <v>179</v>
      </c>
      <c r="B150">
        <v>312181954</v>
      </c>
      <c r="C150">
        <v>312181951</v>
      </c>
      <c r="D150">
        <v>277944868</v>
      </c>
      <c r="E150">
        <v>1</v>
      </c>
      <c r="F150">
        <v>1</v>
      </c>
      <c r="G150">
        <v>1</v>
      </c>
      <c r="H150">
        <v>2</v>
      </c>
      <c r="I150" t="s">
        <v>666</v>
      </c>
      <c r="J150" t="s">
        <v>667</v>
      </c>
      <c r="K150" t="s">
        <v>668</v>
      </c>
      <c r="L150">
        <v>1368</v>
      </c>
      <c r="N150">
        <v>1011</v>
      </c>
      <c r="O150" t="s">
        <v>384</v>
      </c>
      <c r="P150" t="s">
        <v>384</v>
      </c>
      <c r="Q150">
        <v>1</v>
      </c>
      <c r="X150">
        <v>7.0000000000000007E-2</v>
      </c>
      <c r="Y150">
        <v>0</v>
      </c>
      <c r="Z150">
        <v>346.73</v>
      </c>
      <c r="AA150">
        <v>477.98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7.0000000000000007E-2</v>
      </c>
      <c r="AH150">
        <v>2</v>
      </c>
      <c r="AI150">
        <v>312181954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ROW(Source!A179)</f>
        <v>179</v>
      </c>
      <c r="B151">
        <v>312181955</v>
      </c>
      <c r="C151">
        <v>312181951</v>
      </c>
      <c r="D151">
        <v>277945805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384</v>
      </c>
      <c r="P151" t="s">
        <v>384</v>
      </c>
      <c r="Q151">
        <v>1</v>
      </c>
      <c r="X151">
        <v>0.01</v>
      </c>
      <c r="Y151">
        <v>0</v>
      </c>
      <c r="Z151">
        <v>544.70000000000005</v>
      </c>
      <c r="AA151">
        <v>477.98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0.01</v>
      </c>
      <c r="AH151">
        <v>2</v>
      </c>
      <c r="AI151">
        <v>312181955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ROW(Source!A180)</f>
        <v>180</v>
      </c>
      <c r="B152">
        <v>312181961</v>
      </c>
      <c r="C152">
        <v>312181956</v>
      </c>
      <c r="D152">
        <v>75631485</v>
      </c>
      <c r="E152">
        <v>109</v>
      </c>
      <c r="F152">
        <v>1</v>
      </c>
      <c r="G152">
        <v>1</v>
      </c>
      <c r="H152">
        <v>1</v>
      </c>
      <c r="I152" t="s">
        <v>695</v>
      </c>
      <c r="J152" t="s">
        <v>3</v>
      </c>
      <c r="K152" t="s">
        <v>696</v>
      </c>
      <c r="L152">
        <v>1191</v>
      </c>
      <c r="N152">
        <v>1013</v>
      </c>
      <c r="O152" t="s">
        <v>595</v>
      </c>
      <c r="P152" t="s">
        <v>595</v>
      </c>
      <c r="Q152">
        <v>1</v>
      </c>
      <c r="X152">
        <v>0.15</v>
      </c>
      <c r="Y152">
        <v>0</v>
      </c>
      <c r="Z152">
        <v>0</v>
      </c>
      <c r="AA152">
        <v>0</v>
      </c>
      <c r="AB152">
        <v>410.21</v>
      </c>
      <c r="AC152">
        <v>0</v>
      </c>
      <c r="AD152">
        <v>1</v>
      </c>
      <c r="AE152">
        <v>1</v>
      </c>
      <c r="AF152" t="s">
        <v>3</v>
      </c>
      <c r="AG152">
        <v>0.15</v>
      </c>
      <c r="AH152">
        <v>2</v>
      </c>
      <c r="AI152">
        <v>312181957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ROW(Source!A180)</f>
        <v>180</v>
      </c>
      <c r="B153">
        <v>312181962</v>
      </c>
      <c r="C153">
        <v>312181956</v>
      </c>
      <c r="D153">
        <v>75629607</v>
      </c>
      <c r="E153">
        <v>109</v>
      </c>
      <c r="F153">
        <v>1</v>
      </c>
      <c r="G153">
        <v>1</v>
      </c>
      <c r="H153">
        <v>1</v>
      </c>
      <c r="I153" t="s">
        <v>596</v>
      </c>
      <c r="J153" t="s">
        <v>3</v>
      </c>
      <c r="K153" t="s">
        <v>597</v>
      </c>
      <c r="L153">
        <v>1191</v>
      </c>
      <c r="N153">
        <v>1013</v>
      </c>
      <c r="O153" t="s">
        <v>595</v>
      </c>
      <c r="P153" t="s">
        <v>595</v>
      </c>
      <c r="Q153">
        <v>1</v>
      </c>
      <c r="X153">
        <v>0.08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0.08</v>
      </c>
      <c r="AH153">
        <v>2</v>
      </c>
      <c r="AI153">
        <v>312181958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ROW(Source!A180)</f>
        <v>180</v>
      </c>
      <c r="B154">
        <v>312181963</v>
      </c>
      <c r="C154">
        <v>312181956</v>
      </c>
      <c r="D154">
        <v>277944868</v>
      </c>
      <c r="E154">
        <v>1</v>
      </c>
      <c r="F154">
        <v>1</v>
      </c>
      <c r="G154">
        <v>1</v>
      </c>
      <c r="H154">
        <v>2</v>
      </c>
      <c r="I154" t="s">
        <v>666</v>
      </c>
      <c r="J154" t="s">
        <v>667</v>
      </c>
      <c r="K154" t="s">
        <v>668</v>
      </c>
      <c r="L154">
        <v>1368</v>
      </c>
      <c r="N154">
        <v>1011</v>
      </c>
      <c r="O154" t="s">
        <v>384</v>
      </c>
      <c r="P154" t="s">
        <v>384</v>
      </c>
      <c r="Q154">
        <v>1</v>
      </c>
      <c r="X154">
        <v>7.0000000000000007E-2</v>
      </c>
      <c r="Y154">
        <v>0</v>
      </c>
      <c r="Z154">
        <v>346.73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7.0000000000000007E-2</v>
      </c>
      <c r="AH154">
        <v>2</v>
      </c>
      <c r="AI154">
        <v>312181959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ROW(Source!A180)</f>
        <v>180</v>
      </c>
      <c r="B155">
        <v>312181964</v>
      </c>
      <c r="C155">
        <v>312181956</v>
      </c>
      <c r="D155">
        <v>277945805</v>
      </c>
      <c r="E155">
        <v>1</v>
      </c>
      <c r="F155">
        <v>1</v>
      </c>
      <c r="G155">
        <v>1</v>
      </c>
      <c r="H155">
        <v>2</v>
      </c>
      <c r="I155" t="s">
        <v>602</v>
      </c>
      <c r="J155" t="s">
        <v>603</v>
      </c>
      <c r="K155" t="s">
        <v>604</v>
      </c>
      <c r="L155">
        <v>1368</v>
      </c>
      <c r="N155">
        <v>1011</v>
      </c>
      <c r="O155" t="s">
        <v>384</v>
      </c>
      <c r="P155" t="s">
        <v>384</v>
      </c>
      <c r="Q155">
        <v>1</v>
      </c>
      <c r="X155">
        <v>0.01</v>
      </c>
      <c r="Y155">
        <v>0</v>
      </c>
      <c r="Z155">
        <v>544.70000000000005</v>
      </c>
      <c r="AA155">
        <v>477.98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0.01</v>
      </c>
      <c r="AH155">
        <v>2</v>
      </c>
      <c r="AI155">
        <v>312181960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ROW(Source!A181)</f>
        <v>181</v>
      </c>
      <c r="B156">
        <v>312181966</v>
      </c>
      <c r="C156">
        <v>312181965</v>
      </c>
      <c r="D156">
        <v>277560446</v>
      </c>
      <c r="E156">
        <v>109</v>
      </c>
      <c r="F156">
        <v>1</v>
      </c>
      <c r="G156">
        <v>1</v>
      </c>
      <c r="H156">
        <v>1</v>
      </c>
      <c r="I156" t="s">
        <v>654</v>
      </c>
      <c r="J156" t="s">
        <v>3</v>
      </c>
      <c r="K156" t="s">
        <v>655</v>
      </c>
      <c r="L156">
        <v>1369</v>
      </c>
      <c r="N156">
        <v>1013</v>
      </c>
      <c r="O156" t="s">
        <v>656</v>
      </c>
      <c r="P156" t="s">
        <v>656</v>
      </c>
      <c r="Q156">
        <v>1</v>
      </c>
      <c r="X156">
        <v>0.99</v>
      </c>
      <c r="Y156">
        <v>0</v>
      </c>
      <c r="Z156">
        <v>0</v>
      </c>
      <c r="AA156">
        <v>0</v>
      </c>
      <c r="AB156">
        <v>388.8</v>
      </c>
      <c r="AC156">
        <v>0</v>
      </c>
      <c r="AD156">
        <v>1</v>
      </c>
      <c r="AE156">
        <v>1</v>
      </c>
      <c r="AF156" t="s">
        <v>170</v>
      </c>
      <c r="AG156">
        <v>1.1384999999999998</v>
      </c>
      <c r="AH156">
        <v>2</v>
      </c>
      <c r="AI156">
        <v>312181966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ROW(Source!A181)</f>
        <v>181</v>
      </c>
      <c r="B157">
        <v>312181967</v>
      </c>
      <c r="C157">
        <v>312181965</v>
      </c>
      <c r="D157">
        <v>277560448</v>
      </c>
      <c r="E157">
        <v>109</v>
      </c>
      <c r="F157">
        <v>1</v>
      </c>
      <c r="G157">
        <v>1</v>
      </c>
      <c r="H157">
        <v>1</v>
      </c>
      <c r="I157" t="s">
        <v>657</v>
      </c>
      <c r="J157" t="s">
        <v>3</v>
      </c>
      <c r="K157" t="s">
        <v>658</v>
      </c>
      <c r="L157">
        <v>1369</v>
      </c>
      <c r="N157">
        <v>1013</v>
      </c>
      <c r="O157" t="s">
        <v>656</v>
      </c>
      <c r="P157" t="s">
        <v>656</v>
      </c>
      <c r="Q157">
        <v>1</v>
      </c>
      <c r="X157">
        <v>47.29</v>
      </c>
      <c r="Y157">
        <v>0</v>
      </c>
      <c r="Z157">
        <v>0</v>
      </c>
      <c r="AA157">
        <v>0</v>
      </c>
      <c r="AB157">
        <v>424.47</v>
      </c>
      <c r="AC157">
        <v>0</v>
      </c>
      <c r="AD157">
        <v>1</v>
      </c>
      <c r="AE157">
        <v>1</v>
      </c>
      <c r="AF157" t="s">
        <v>170</v>
      </c>
      <c r="AG157">
        <v>54.383499999999998</v>
      </c>
      <c r="AH157">
        <v>2</v>
      </c>
      <c r="AI157">
        <v>312181967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ROW(Source!A181)</f>
        <v>181</v>
      </c>
      <c r="B158">
        <v>312181968</v>
      </c>
      <c r="C158">
        <v>312181965</v>
      </c>
      <c r="D158">
        <v>277560452</v>
      </c>
      <c r="E158">
        <v>109</v>
      </c>
      <c r="F158">
        <v>1</v>
      </c>
      <c r="G158">
        <v>1</v>
      </c>
      <c r="H158">
        <v>1</v>
      </c>
      <c r="I158" t="s">
        <v>659</v>
      </c>
      <c r="J158" t="s">
        <v>3</v>
      </c>
      <c r="K158" t="s">
        <v>660</v>
      </c>
      <c r="L158">
        <v>1369</v>
      </c>
      <c r="N158">
        <v>1013</v>
      </c>
      <c r="O158" t="s">
        <v>656</v>
      </c>
      <c r="P158" t="s">
        <v>656</v>
      </c>
      <c r="Q158">
        <v>1</v>
      </c>
      <c r="X158">
        <v>23.42</v>
      </c>
      <c r="Y158">
        <v>0</v>
      </c>
      <c r="Z158">
        <v>0</v>
      </c>
      <c r="AA158">
        <v>0</v>
      </c>
      <c r="AB158">
        <v>477.98</v>
      </c>
      <c r="AC158">
        <v>0</v>
      </c>
      <c r="AD158">
        <v>1</v>
      </c>
      <c r="AE158">
        <v>1</v>
      </c>
      <c r="AF158" t="s">
        <v>170</v>
      </c>
      <c r="AG158">
        <v>26.933</v>
      </c>
      <c r="AH158">
        <v>2</v>
      </c>
      <c r="AI158">
        <v>312181968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ROW(Source!A181)</f>
        <v>181</v>
      </c>
      <c r="B159">
        <v>312181969</v>
      </c>
      <c r="C159">
        <v>312181965</v>
      </c>
      <c r="D159">
        <v>277560455</v>
      </c>
      <c r="E159">
        <v>109</v>
      </c>
      <c r="F159">
        <v>1</v>
      </c>
      <c r="G159">
        <v>1</v>
      </c>
      <c r="H159">
        <v>1</v>
      </c>
      <c r="I159" t="s">
        <v>661</v>
      </c>
      <c r="J159" t="s">
        <v>3</v>
      </c>
      <c r="K159" t="s">
        <v>662</v>
      </c>
      <c r="L159">
        <v>1369</v>
      </c>
      <c r="N159">
        <v>1013</v>
      </c>
      <c r="O159" t="s">
        <v>656</v>
      </c>
      <c r="P159" t="s">
        <v>656</v>
      </c>
      <c r="Q159">
        <v>1</v>
      </c>
      <c r="X159">
        <v>23.42</v>
      </c>
      <c r="Y159">
        <v>0</v>
      </c>
      <c r="Z159">
        <v>0</v>
      </c>
      <c r="AA159">
        <v>0</v>
      </c>
      <c r="AB159">
        <v>549.32000000000005</v>
      </c>
      <c r="AC159">
        <v>0</v>
      </c>
      <c r="AD159">
        <v>1</v>
      </c>
      <c r="AE159">
        <v>1</v>
      </c>
      <c r="AF159" t="s">
        <v>170</v>
      </c>
      <c r="AG159">
        <v>26.933</v>
      </c>
      <c r="AH159">
        <v>2</v>
      </c>
      <c r="AI159">
        <v>312181969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ROW(Source!A181)</f>
        <v>181</v>
      </c>
      <c r="B160">
        <v>312181970</v>
      </c>
      <c r="C160">
        <v>312181965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596</v>
      </c>
      <c r="J160" t="s">
        <v>3</v>
      </c>
      <c r="K160" t="s">
        <v>597</v>
      </c>
      <c r="L160">
        <v>1191</v>
      </c>
      <c r="N160">
        <v>1013</v>
      </c>
      <c r="O160" t="s">
        <v>595</v>
      </c>
      <c r="P160" t="s">
        <v>595</v>
      </c>
      <c r="Q160">
        <v>1</v>
      </c>
      <c r="X160">
        <v>24.89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61</v>
      </c>
      <c r="AG160">
        <v>31.112500000000001</v>
      </c>
      <c r="AH160">
        <v>2</v>
      </c>
      <c r="AI160">
        <v>312181970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ROW(Source!A181)</f>
        <v>181</v>
      </c>
      <c r="B161">
        <v>312181971</v>
      </c>
      <c r="C161">
        <v>312181965</v>
      </c>
      <c r="D161">
        <v>277944622</v>
      </c>
      <c r="E161">
        <v>1</v>
      </c>
      <c r="F161">
        <v>1</v>
      </c>
      <c r="G161">
        <v>1</v>
      </c>
      <c r="H161">
        <v>2</v>
      </c>
      <c r="I161" t="s">
        <v>629</v>
      </c>
      <c r="J161" t="s">
        <v>630</v>
      </c>
      <c r="K161" t="s">
        <v>631</v>
      </c>
      <c r="L161">
        <v>1368</v>
      </c>
      <c r="N161">
        <v>1011</v>
      </c>
      <c r="O161" t="s">
        <v>384</v>
      </c>
      <c r="P161" t="s">
        <v>384</v>
      </c>
      <c r="Q161">
        <v>1</v>
      </c>
      <c r="X161">
        <v>0.75</v>
      </c>
      <c r="Y161">
        <v>0</v>
      </c>
      <c r="Z161">
        <v>1472.33</v>
      </c>
      <c r="AA161">
        <v>642.05999999999995</v>
      </c>
      <c r="AB161">
        <v>0</v>
      </c>
      <c r="AC161">
        <v>0</v>
      </c>
      <c r="AD161">
        <v>1</v>
      </c>
      <c r="AE161">
        <v>0</v>
      </c>
      <c r="AF161" t="s">
        <v>61</v>
      </c>
      <c r="AG161">
        <v>0.9375</v>
      </c>
      <c r="AH161">
        <v>2</v>
      </c>
      <c r="AI161">
        <v>312181971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ROW(Source!A181)</f>
        <v>181</v>
      </c>
      <c r="B162">
        <v>312181972</v>
      </c>
      <c r="C162">
        <v>312181965</v>
      </c>
      <c r="D162">
        <v>277944809</v>
      </c>
      <c r="E162">
        <v>1</v>
      </c>
      <c r="F162">
        <v>1</v>
      </c>
      <c r="G162">
        <v>1</v>
      </c>
      <c r="H162">
        <v>2</v>
      </c>
      <c r="I162" t="s">
        <v>663</v>
      </c>
      <c r="J162" t="s">
        <v>664</v>
      </c>
      <c r="K162" t="s">
        <v>665</v>
      </c>
      <c r="L162">
        <v>1368</v>
      </c>
      <c r="N162">
        <v>1011</v>
      </c>
      <c r="O162" t="s">
        <v>384</v>
      </c>
      <c r="P162" t="s">
        <v>384</v>
      </c>
      <c r="Q162">
        <v>1</v>
      </c>
      <c r="X162">
        <v>0.81</v>
      </c>
      <c r="Y162">
        <v>0</v>
      </c>
      <c r="Z162">
        <v>15.14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61</v>
      </c>
      <c r="AG162">
        <v>1.0125000000000002</v>
      </c>
      <c r="AH162">
        <v>2</v>
      </c>
      <c r="AI162">
        <v>312181972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ROW(Source!A181)</f>
        <v>181</v>
      </c>
      <c r="B163">
        <v>312181973</v>
      </c>
      <c r="C163">
        <v>312181965</v>
      </c>
      <c r="D163">
        <v>277944868</v>
      </c>
      <c r="E163">
        <v>1</v>
      </c>
      <c r="F163">
        <v>1</v>
      </c>
      <c r="G163">
        <v>1</v>
      </c>
      <c r="H163">
        <v>2</v>
      </c>
      <c r="I163" t="s">
        <v>666</v>
      </c>
      <c r="J163" t="s">
        <v>667</v>
      </c>
      <c r="K163" t="s">
        <v>668</v>
      </c>
      <c r="L163">
        <v>1368</v>
      </c>
      <c r="N163">
        <v>1011</v>
      </c>
      <c r="O163" t="s">
        <v>384</v>
      </c>
      <c r="P163" t="s">
        <v>384</v>
      </c>
      <c r="Q163">
        <v>1</v>
      </c>
      <c r="X163">
        <v>22.74</v>
      </c>
      <c r="Y163">
        <v>0</v>
      </c>
      <c r="Z163">
        <v>346.73</v>
      </c>
      <c r="AA163">
        <v>477.98</v>
      </c>
      <c r="AB163">
        <v>0</v>
      </c>
      <c r="AC163">
        <v>0</v>
      </c>
      <c r="AD163">
        <v>1</v>
      </c>
      <c r="AE163">
        <v>0</v>
      </c>
      <c r="AF163" t="s">
        <v>61</v>
      </c>
      <c r="AG163">
        <v>28.424999999999997</v>
      </c>
      <c r="AH163">
        <v>2</v>
      </c>
      <c r="AI163">
        <v>312181973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ROW(Source!A181)</f>
        <v>181</v>
      </c>
      <c r="B164">
        <v>312181974</v>
      </c>
      <c r="C164">
        <v>312181965</v>
      </c>
      <c r="D164">
        <v>277945805</v>
      </c>
      <c r="E164">
        <v>1</v>
      </c>
      <c r="F164">
        <v>1</v>
      </c>
      <c r="G164">
        <v>1</v>
      </c>
      <c r="H164">
        <v>2</v>
      </c>
      <c r="I164" t="s">
        <v>602</v>
      </c>
      <c r="J164" t="s">
        <v>603</v>
      </c>
      <c r="K164" t="s">
        <v>604</v>
      </c>
      <c r="L164">
        <v>1368</v>
      </c>
      <c r="N164">
        <v>1011</v>
      </c>
      <c r="O164" t="s">
        <v>384</v>
      </c>
      <c r="P164" t="s">
        <v>384</v>
      </c>
      <c r="Q164">
        <v>1</v>
      </c>
      <c r="X164">
        <v>0.59</v>
      </c>
      <c r="Y164">
        <v>0</v>
      </c>
      <c r="Z164">
        <v>544.70000000000005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61</v>
      </c>
      <c r="AG164">
        <v>0.73749999999999993</v>
      </c>
      <c r="AH164">
        <v>2</v>
      </c>
      <c r="AI164">
        <v>312181974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ROW(Source!A181)</f>
        <v>181</v>
      </c>
      <c r="B165">
        <v>312181975</v>
      </c>
      <c r="C165">
        <v>312181965</v>
      </c>
      <c r="D165">
        <v>277946074</v>
      </c>
      <c r="E165">
        <v>1</v>
      </c>
      <c r="F165">
        <v>1</v>
      </c>
      <c r="G165">
        <v>1</v>
      </c>
      <c r="H165">
        <v>2</v>
      </c>
      <c r="I165" t="s">
        <v>669</v>
      </c>
      <c r="J165" t="s">
        <v>670</v>
      </c>
      <c r="K165" t="s">
        <v>671</v>
      </c>
      <c r="L165">
        <v>1368</v>
      </c>
      <c r="N165">
        <v>1011</v>
      </c>
      <c r="O165" t="s">
        <v>384</v>
      </c>
      <c r="P165" t="s">
        <v>384</v>
      </c>
      <c r="Q165">
        <v>1</v>
      </c>
      <c r="X165">
        <v>0.81</v>
      </c>
      <c r="Y165">
        <v>0</v>
      </c>
      <c r="Z165">
        <v>160.38</v>
      </c>
      <c r="AA165">
        <v>477.98</v>
      </c>
      <c r="AB165">
        <v>0</v>
      </c>
      <c r="AC165">
        <v>0</v>
      </c>
      <c r="AD165">
        <v>1</v>
      </c>
      <c r="AE165">
        <v>0</v>
      </c>
      <c r="AF165" t="s">
        <v>61</v>
      </c>
      <c r="AG165">
        <v>1.0125000000000002</v>
      </c>
      <c r="AH165">
        <v>2</v>
      </c>
      <c r="AI165">
        <v>312181975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ROW(Source!A181)</f>
        <v>181</v>
      </c>
      <c r="B166">
        <v>312181976</v>
      </c>
      <c r="C166">
        <v>312181965</v>
      </c>
      <c r="D166">
        <v>277565244</v>
      </c>
      <c r="E166">
        <v>109</v>
      </c>
      <c r="F166">
        <v>1</v>
      </c>
      <c r="G166">
        <v>1</v>
      </c>
      <c r="H166">
        <v>3</v>
      </c>
      <c r="I166" t="s">
        <v>175</v>
      </c>
      <c r="J166" t="s">
        <v>3</v>
      </c>
      <c r="K166" t="s">
        <v>176</v>
      </c>
      <c r="L166">
        <v>1371</v>
      </c>
      <c r="N166">
        <v>1013</v>
      </c>
      <c r="O166" t="s">
        <v>20</v>
      </c>
      <c r="P166" t="s">
        <v>20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22</v>
      </c>
      <c r="AG166">
        <v>0</v>
      </c>
      <c r="AH166">
        <v>2</v>
      </c>
      <c r="AI166">
        <v>312181976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ROW(Source!A181)</f>
        <v>181</v>
      </c>
      <c r="B167">
        <v>312181977</v>
      </c>
      <c r="C167">
        <v>312181965</v>
      </c>
      <c r="D167">
        <v>277565252</v>
      </c>
      <c r="E167">
        <v>109</v>
      </c>
      <c r="F167">
        <v>1</v>
      </c>
      <c r="G167">
        <v>1</v>
      </c>
      <c r="H167">
        <v>3</v>
      </c>
      <c r="I167" t="s">
        <v>178</v>
      </c>
      <c r="J167" t="s">
        <v>3</v>
      </c>
      <c r="K167" t="s">
        <v>179</v>
      </c>
      <c r="L167">
        <v>1371</v>
      </c>
      <c r="N167">
        <v>1013</v>
      </c>
      <c r="O167" t="s">
        <v>20</v>
      </c>
      <c r="P167" t="s">
        <v>20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22</v>
      </c>
      <c r="AG167">
        <v>0</v>
      </c>
      <c r="AH167">
        <v>2</v>
      </c>
      <c r="AI167">
        <v>312181977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ROW(Source!A181)</f>
        <v>181</v>
      </c>
      <c r="B168">
        <v>312181978</v>
      </c>
      <c r="C168">
        <v>312181965</v>
      </c>
      <c r="D168">
        <v>277565414</v>
      </c>
      <c r="E168">
        <v>109</v>
      </c>
      <c r="F168">
        <v>1</v>
      </c>
      <c r="G168">
        <v>1</v>
      </c>
      <c r="H168">
        <v>3</v>
      </c>
      <c r="I168" t="s">
        <v>181</v>
      </c>
      <c r="J168" t="s">
        <v>3</v>
      </c>
      <c r="K168" t="s">
        <v>182</v>
      </c>
      <c r="L168">
        <v>1477</v>
      </c>
      <c r="N168">
        <v>1013</v>
      </c>
      <c r="O168" t="s">
        <v>168</v>
      </c>
      <c r="P168" t="s">
        <v>172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22</v>
      </c>
      <c r="AG168">
        <v>0</v>
      </c>
      <c r="AH168">
        <v>2</v>
      </c>
      <c r="AI168">
        <v>312181978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ROW(Source!A220)</f>
        <v>220</v>
      </c>
      <c r="B169">
        <v>312164471</v>
      </c>
      <c r="C169">
        <v>312164466</v>
      </c>
      <c r="D169">
        <v>277560289</v>
      </c>
      <c r="E169">
        <v>109</v>
      </c>
      <c r="F169">
        <v>1</v>
      </c>
      <c r="G169">
        <v>1</v>
      </c>
      <c r="H169">
        <v>1</v>
      </c>
      <c r="I169" t="s">
        <v>697</v>
      </c>
      <c r="J169" t="s">
        <v>3</v>
      </c>
      <c r="K169" t="s">
        <v>698</v>
      </c>
      <c r="L169">
        <v>1191</v>
      </c>
      <c r="N169">
        <v>1013</v>
      </c>
      <c r="O169" t="s">
        <v>595</v>
      </c>
      <c r="P169" t="s">
        <v>595</v>
      </c>
      <c r="Q169">
        <v>1</v>
      </c>
      <c r="X169">
        <v>1.27</v>
      </c>
      <c r="Y169">
        <v>0</v>
      </c>
      <c r="Z169">
        <v>0</v>
      </c>
      <c r="AA169">
        <v>0</v>
      </c>
      <c r="AB169">
        <v>451.23</v>
      </c>
      <c r="AC169">
        <v>0</v>
      </c>
      <c r="AD169">
        <v>1</v>
      </c>
      <c r="AE169">
        <v>1</v>
      </c>
      <c r="AF169" t="s">
        <v>3</v>
      </c>
      <c r="AG169">
        <v>1.27</v>
      </c>
      <c r="AH169">
        <v>2</v>
      </c>
      <c r="AI169">
        <v>312164467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ROW(Source!A220)</f>
        <v>220</v>
      </c>
      <c r="B170">
        <v>312164472</v>
      </c>
      <c r="C170">
        <v>312164466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596</v>
      </c>
      <c r="J170" t="s">
        <v>3</v>
      </c>
      <c r="K170" t="s">
        <v>597</v>
      </c>
      <c r="L170">
        <v>1191</v>
      </c>
      <c r="N170">
        <v>1013</v>
      </c>
      <c r="O170" t="s">
        <v>595</v>
      </c>
      <c r="P170" t="s">
        <v>595</v>
      </c>
      <c r="Q170">
        <v>1</v>
      </c>
      <c r="X170">
        <v>0.13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0.13</v>
      </c>
      <c r="AH170">
        <v>2</v>
      </c>
      <c r="AI170">
        <v>312164468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ROW(Source!A220)</f>
        <v>220</v>
      </c>
      <c r="B171">
        <v>312164473</v>
      </c>
      <c r="C171">
        <v>312164466</v>
      </c>
      <c r="D171">
        <v>277944868</v>
      </c>
      <c r="E171">
        <v>1</v>
      </c>
      <c r="F171">
        <v>1</v>
      </c>
      <c r="G171">
        <v>1</v>
      </c>
      <c r="H171">
        <v>2</v>
      </c>
      <c r="I171" t="s">
        <v>666</v>
      </c>
      <c r="J171" t="s">
        <v>667</v>
      </c>
      <c r="K171" t="s">
        <v>668</v>
      </c>
      <c r="L171">
        <v>1368</v>
      </c>
      <c r="N171">
        <v>1011</v>
      </c>
      <c r="O171" t="s">
        <v>384</v>
      </c>
      <c r="P171" t="s">
        <v>384</v>
      </c>
      <c r="Q171">
        <v>1</v>
      </c>
      <c r="X171">
        <v>0.06</v>
      </c>
      <c r="Y171">
        <v>0</v>
      </c>
      <c r="Z171">
        <v>346.73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0.06</v>
      </c>
      <c r="AH171">
        <v>2</v>
      </c>
      <c r="AI171">
        <v>312164469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ROW(Source!A220)</f>
        <v>220</v>
      </c>
      <c r="B172">
        <v>312164474</v>
      </c>
      <c r="C172">
        <v>312164466</v>
      </c>
      <c r="D172">
        <v>277945805</v>
      </c>
      <c r="E172">
        <v>1</v>
      </c>
      <c r="F172">
        <v>1</v>
      </c>
      <c r="G172">
        <v>1</v>
      </c>
      <c r="H172">
        <v>2</v>
      </c>
      <c r="I172" t="s">
        <v>602</v>
      </c>
      <c r="J172" t="s">
        <v>603</v>
      </c>
      <c r="K172" t="s">
        <v>604</v>
      </c>
      <c r="L172">
        <v>1368</v>
      </c>
      <c r="N172">
        <v>1011</v>
      </c>
      <c r="O172" t="s">
        <v>384</v>
      </c>
      <c r="P172" t="s">
        <v>384</v>
      </c>
      <c r="Q172">
        <v>1</v>
      </c>
      <c r="X172">
        <v>7.0000000000000007E-2</v>
      </c>
      <c r="Y172">
        <v>0</v>
      </c>
      <c r="Z172">
        <v>544.70000000000005</v>
      </c>
      <c r="AA172">
        <v>477.98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7.0000000000000007E-2</v>
      </c>
      <c r="AH172">
        <v>2</v>
      </c>
      <c r="AI172">
        <v>312164470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ROW(Source!A220)</f>
        <v>220</v>
      </c>
      <c r="B173">
        <v>312164475</v>
      </c>
      <c r="C173">
        <v>312164466</v>
      </c>
      <c r="D173">
        <v>277867733</v>
      </c>
      <c r="E173">
        <v>1</v>
      </c>
      <c r="F173">
        <v>1</v>
      </c>
      <c r="G173">
        <v>1</v>
      </c>
      <c r="H173">
        <v>3</v>
      </c>
      <c r="I173" t="s">
        <v>29</v>
      </c>
      <c r="J173" t="s">
        <v>32</v>
      </c>
      <c r="K173" t="s">
        <v>30</v>
      </c>
      <c r="L173">
        <v>1346</v>
      </c>
      <c r="N173">
        <v>1009</v>
      </c>
      <c r="O173" t="s">
        <v>31</v>
      </c>
      <c r="P173" t="s">
        <v>31</v>
      </c>
      <c r="Q173">
        <v>1</v>
      </c>
      <c r="X173">
        <v>0</v>
      </c>
      <c r="Y173">
        <v>174.93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22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ROW(Source!A220)</f>
        <v>220</v>
      </c>
      <c r="B174">
        <v>312164476</v>
      </c>
      <c r="C174">
        <v>312164466</v>
      </c>
      <c r="D174">
        <v>277562634</v>
      </c>
      <c r="E174">
        <v>109</v>
      </c>
      <c r="F174">
        <v>1</v>
      </c>
      <c r="G174">
        <v>1</v>
      </c>
      <c r="H174">
        <v>3</v>
      </c>
      <c r="I174" t="s">
        <v>37</v>
      </c>
      <c r="J174" t="s">
        <v>3</v>
      </c>
      <c r="K174" t="s">
        <v>38</v>
      </c>
      <c r="L174">
        <v>1348</v>
      </c>
      <c r="N174">
        <v>1009</v>
      </c>
      <c r="O174" t="s">
        <v>39</v>
      </c>
      <c r="P174" t="s">
        <v>39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22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ROW(Source!A220)</f>
        <v>220</v>
      </c>
      <c r="B175">
        <v>312164477</v>
      </c>
      <c r="C175">
        <v>312164466</v>
      </c>
      <c r="D175">
        <v>277562780</v>
      </c>
      <c r="E175">
        <v>109</v>
      </c>
      <c r="F175">
        <v>1</v>
      </c>
      <c r="G175">
        <v>1</v>
      </c>
      <c r="H175">
        <v>3</v>
      </c>
      <c r="I175" t="s">
        <v>41</v>
      </c>
      <c r="J175" t="s">
        <v>3</v>
      </c>
      <c r="K175" t="s">
        <v>42</v>
      </c>
      <c r="L175">
        <v>1346</v>
      </c>
      <c r="N175">
        <v>1009</v>
      </c>
      <c r="O175" t="s">
        <v>31</v>
      </c>
      <c r="P175" t="s">
        <v>31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22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ROW(Source!A220)</f>
        <v>220</v>
      </c>
      <c r="B176">
        <v>312164478</v>
      </c>
      <c r="C176">
        <v>312164466</v>
      </c>
      <c r="D176">
        <v>277565419</v>
      </c>
      <c r="E176">
        <v>109</v>
      </c>
      <c r="F176">
        <v>1</v>
      </c>
      <c r="G176">
        <v>1</v>
      </c>
      <c r="H176">
        <v>3</v>
      </c>
      <c r="I176" t="s">
        <v>751</v>
      </c>
      <c r="J176" t="s">
        <v>3</v>
      </c>
      <c r="K176" t="s">
        <v>752</v>
      </c>
      <c r="L176">
        <v>1348</v>
      </c>
      <c r="N176">
        <v>1009</v>
      </c>
      <c r="O176" t="s">
        <v>39</v>
      </c>
      <c r="P176" t="s">
        <v>39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22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ROW(Source!A220)</f>
        <v>220</v>
      </c>
      <c r="B177">
        <v>312164479</v>
      </c>
      <c r="C177">
        <v>312164466</v>
      </c>
      <c r="D177">
        <v>277565451</v>
      </c>
      <c r="E177">
        <v>109</v>
      </c>
      <c r="F177">
        <v>1</v>
      </c>
      <c r="G177">
        <v>1</v>
      </c>
      <c r="H177">
        <v>3</v>
      </c>
      <c r="I177" t="s">
        <v>47</v>
      </c>
      <c r="J177" t="s">
        <v>3</v>
      </c>
      <c r="K177" t="s">
        <v>753</v>
      </c>
      <c r="L177">
        <v>1371</v>
      </c>
      <c r="N177">
        <v>1013</v>
      </c>
      <c r="O177" t="s">
        <v>20</v>
      </c>
      <c r="P177" t="s">
        <v>20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22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ROW(Source!A220)</f>
        <v>220</v>
      </c>
      <c r="B178">
        <v>312164480</v>
      </c>
      <c r="C178">
        <v>312164466</v>
      </c>
      <c r="D178">
        <v>277565474</v>
      </c>
      <c r="E178">
        <v>109</v>
      </c>
      <c r="F178">
        <v>1</v>
      </c>
      <c r="G178">
        <v>1</v>
      </c>
      <c r="H178">
        <v>3</v>
      </c>
      <c r="I178" t="s">
        <v>77</v>
      </c>
      <c r="J178" t="s">
        <v>3</v>
      </c>
      <c r="K178" t="s">
        <v>754</v>
      </c>
      <c r="L178">
        <v>1346</v>
      </c>
      <c r="N178">
        <v>1009</v>
      </c>
      <c r="O178" t="s">
        <v>31</v>
      </c>
      <c r="P178" t="s">
        <v>31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22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ROW(Source!A221)</f>
        <v>221</v>
      </c>
      <c r="B179">
        <v>312164485</v>
      </c>
      <c r="C179">
        <v>312164481</v>
      </c>
      <c r="D179">
        <v>277560257</v>
      </c>
      <c r="E179">
        <v>109</v>
      </c>
      <c r="F179">
        <v>1</v>
      </c>
      <c r="G179">
        <v>1</v>
      </c>
      <c r="H179">
        <v>1</v>
      </c>
      <c r="I179" t="s">
        <v>646</v>
      </c>
      <c r="J179" t="s">
        <v>3</v>
      </c>
      <c r="K179" t="s">
        <v>647</v>
      </c>
      <c r="L179">
        <v>1191</v>
      </c>
      <c r="N179">
        <v>1013</v>
      </c>
      <c r="O179" t="s">
        <v>595</v>
      </c>
      <c r="P179" t="s">
        <v>595</v>
      </c>
      <c r="Q179">
        <v>1</v>
      </c>
      <c r="X179">
        <v>0.66</v>
      </c>
      <c r="Y179">
        <v>0</v>
      </c>
      <c r="Z179">
        <v>0</v>
      </c>
      <c r="AA179">
        <v>0</v>
      </c>
      <c r="AB179">
        <v>406.64</v>
      </c>
      <c r="AC179">
        <v>0</v>
      </c>
      <c r="AD179">
        <v>1</v>
      </c>
      <c r="AE179">
        <v>1</v>
      </c>
      <c r="AF179" t="s">
        <v>3</v>
      </c>
      <c r="AG179">
        <v>0.66</v>
      </c>
      <c r="AH179">
        <v>2</v>
      </c>
      <c r="AI179">
        <v>312164482</v>
      </c>
      <c r="AJ179">
        <v>167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ROW(Source!A221)</f>
        <v>221</v>
      </c>
      <c r="B180">
        <v>312164486</v>
      </c>
      <c r="C180">
        <v>312164481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596</v>
      </c>
      <c r="J180" t="s">
        <v>3</v>
      </c>
      <c r="K180" t="s">
        <v>597</v>
      </c>
      <c r="L180">
        <v>1191</v>
      </c>
      <c r="N180">
        <v>1013</v>
      </c>
      <c r="O180" t="s">
        <v>595</v>
      </c>
      <c r="P180" t="s">
        <v>595</v>
      </c>
      <c r="Q180">
        <v>1</v>
      </c>
      <c r="X180">
        <v>0.03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0.03</v>
      </c>
      <c r="AH180">
        <v>2</v>
      </c>
      <c r="AI180">
        <v>312164483</v>
      </c>
      <c r="AJ180">
        <v>168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ROW(Source!A221)</f>
        <v>221</v>
      </c>
      <c r="B181">
        <v>312164487</v>
      </c>
      <c r="C181">
        <v>312164481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602</v>
      </c>
      <c r="J181" t="s">
        <v>603</v>
      </c>
      <c r="K181" t="s">
        <v>604</v>
      </c>
      <c r="L181">
        <v>1368</v>
      </c>
      <c r="N181">
        <v>1011</v>
      </c>
      <c r="O181" t="s">
        <v>384</v>
      </c>
      <c r="P181" t="s">
        <v>384</v>
      </c>
      <c r="Q181">
        <v>1</v>
      </c>
      <c r="X181">
        <v>0.03</v>
      </c>
      <c r="Y181">
        <v>0</v>
      </c>
      <c r="Z181">
        <v>544.70000000000005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0.03</v>
      </c>
      <c r="AH181">
        <v>2</v>
      </c>
      <c r="AI181">
        <v>312164484</v>
      </c>
      <c r="AJ181">
        <v>169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ROW(Source!A222)</f>
        <v>222</v>
      </c>
      <c r="B182">
        <v>312164493</v>
      </c>
      <c r="C182">
        <v>312164488</v>
      </c>
      <c r="D182">
        <v>277560289</v>
      </c>
      <c r="E182">
        <v>109</v>
      </c>
      <c r="F182">
        <v>1</v>
      </c>
      <c r="G182">
        <v>1</v>
      </c>
      <c r="H182">
        <v>1</v>
      </c>
      <c r="I182" t="s">
        <v>697</v>
      </c>
      <c r="J182" t="s">
        <v>3</v>
      </c>
      <c r="K182" t="s">
        <v>698</v>
      </c>
      <c r="L182">
        <v>1191</v>
      </c>
      <c r="N182">
        <v>1013</v>
      </c>
      <c r="O182" t="s">
        <v>595</v>
      </c>
      <c r="P182" t="s">
        <v>595</v>
      </c>
      <c r="Q182">
        <v>1</v>
      </c>
      <c r="X182">
        <v>1.27</v>
      </c>
      <c r="Y182">
        <v>0</v>
      </c>
      <c r="Z182">
        <v>0</v>
      </c>
      <c r="AA182">
        <v>0</v>
      </c>
      <c r="AB182">
        <v>451.23</v>
      </c>
      <c r="AC182">
        <v>0</v>
      </c>
      <c r="AD182">
        <v>1</v>
      </c>
      <c r="AE182">
        <v>1</v>
      </c>
      <c r="AF182" t="s">
        <v>3</v>
      </c>
      <c r="AG182">
        <v>1.27</v>
      </c>
      <c r="AH182">
        <v>2</v>
      </c>
      <c r="AI182">
        <v>312164489</v>
      </c>
      <c r="AJ182">
        <v>170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ROW(Source!A222)</f>
        <v>222</v>
      </c>
      <c r="B183">
        <v>312164494</v>
      </c>
      <c r="C183">
        <v>312164488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596</v>
      </c>
      <c r="J183" t="s">
        <v>3</v>
      </c>
      <c r="K183" t="s">
        <v>597</v>
      </c>
      <c r="L183">
        <v>1191</v>
      </c>
      <c r="N183">
        <v>1013</v>
      </c>
      <c r="O183" t="s">
        <v>595</v>
      </c>
      <c r="P183" t="s">
        <v>595</v>
      </c>
      <c r="Q183">
        <v>1</v>
      </c>
      <c r="X183">
        <v>0.13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3</v>
      </c>
      <c r="AG183">
        <v>0.13</v>
      </c>
      <c r="AH183">
        <v>2</v>
      </c>
      <c r="AI183">
        <v>312164490</v>
      </c>
      <c r="AJ183">
        <v>171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ROW(Source!A222)</f>
        <v>222</v>
      </c>
      <c r="B184">
        <v>312164495</v>
      </c>
      <c r="C184">
        <v>312164488</v>
      </c>
      <c r="D184">
        <v>277944868</v>
      </c>
      <c r="E184">
        <v>1</v>
      </c>
      <c r="F184">
        <v>1</v>
      </c>
      <c r="G184">
        <v>1</v>
      </c>
      <c r="H184">
        <v>2</v>
      </c>
      <c r="I184" t="s">
        <v>666</v>
      </c>
      <c r="J184" t="s">
        <v>667</v>
      </c>
      <c r="K184" t="s">
        <v>668</v>
      </c>
      <c r="L184">
        <v>1368</v>
      </c>
      <c r="N184">
        <v>1011</v>
      </c>
      <c r="O184" t="s">
        <v>384</v>
      </c>
      <c r="P184" t="s">
        <v>384</v>
      </c>
      <c r="Q184">
        <v>1</v>
      </c>
      <c r="X184">
        <v>0.06</v>
      </c>
      <c r="Y184">
        <v>0</v>
      </c>
      <c r="Z184">
        <v>346.73</v>
      </c>
      <c r="AA184">
        <v>477.98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0.06</v>
      </c>
      <c r="AH184">
        <v>2</v>
      </c>
      <c r="AI184">
        <v>312164491</v>
      </c>
      <c r="AJ184">
        <v>172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ROW(Source!A222)</f>
        <v>222</v>
      </c>
      <c r="B185">
        <v>312164496</v>
      </c>
      <c r="C185">
        <v>312164488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602</v>
      </c>
      <c r="J185" t="s">
        <v>603</v>
      </c>
      <c r="K185" t="s">
        <v>604</v>
      </c>
      <c r="L185">
        <v>1368</v>
      </c>
      <c r="N185">
        <v>1011</v>
      </c>
      <c r="O185" t="s">
        <v>384</v>
      </c>
      <c r="P185" t="s">
        <v>384</v>
      </c>
      <c r="Q185">
        <v>1</v>
      </c>
      <c r="X185">
        <v>7.0000000000000007E-2</v>
      </c>
      <c r="Y185">
        <v>0</v>
      </c>
      <c r="Z185">
        <v>544.70000000000005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7.0000000000000007E-2</v>
      </c>
      <c r="AH185">
        <v>2</v>
      </c>
      <c r="AI185">
        <v>312164492</v>
      </c>
      <c r="AJ185">
        <v>173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ROW(Source!A222)</f>
        <v>222</v>
      </c>
      <c r="B186">
        <v>312164497</v>
      </c>
      <c r="C186">
        <v>312164488</v>
      </c>
      <c r="D186">
        <v>277867733</v>
      </c>
      <c r="E186">
        <v>1</v>
      </c>
      <c r="F186">
        <v>1</v>
      </c>
      <c r="G186">
        <v>1</v>
      </c>
      <c r="H186">
        <v>3</v>
      </c>
      <c r="I186" t="s">
        <v>29</v>
      </c>
      <c r="J186" t="s">
        <v>32</v>
      </c>
      <c r="K186" t="s">
        <v>30</v>
      </c>
      <c r="L186">
        <v>1346</v>
      </c>
      <c r="N186">
        <v>1009</v>
      </c>
      <c r="O186" t="s">
        <v>31</v>
      </c>
      <c r="P186" t="s">
        <v>31</v>
      </c>
      <c r="Q186">
        <v>1</v>
      </c>
      <c r="X186">
        <v>0</v>
      </c>
      <c r="Y186">
        <v>174.93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22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ROW(Source!A222)</f>
        <v>222</v>
      </c>
      <c r="B187">
        <v>312164498</v>
      </c>
      <c r="C187">
        <v>312164488</v>
      </c>
      <c r="D187">
        <v>277562634</v>
      </c>
      <c r="E187">
        <v>109</v>
      </c>
      <c r="F187">
        <v>1</v>
      </c>
      <c r="G187">
        <v>1</v>
      </c>
      <c r="H187">
        <v>3</v>
      </c>
      <c r="I187" t="s">
        <v>37</v>
      </c>
      <c r="J187" t="s">
        <v>3</v>
      </c>
      <c r="K187" t="s">
        <v>38</v>
      </c>
      <c r="L187">
        <v>1348</v>
      </c>
      <c r="N187">
        <v>1009</v>
      </c>
      <c r="O187" t="s">
        <v>39</v>
      </c>
      <c r="P187" t="s">
        <v>39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22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ROW(Source!A222)</f>
        <v>222</v>
      </c>
      <c r="B188">
        <v>312164499</v>
      </c>
      <c r="C188">
        <v>312164488</v>
      </c>
      <c r="D188">
        <v>277562780</v>
      </c>
      <c r="E188">
        <v>109</v>
      </c>
      <c r="F188">
        <v>1</v>
      </c>
      <c r="G188">
        <v>1</v>
      </c>
      <c r="H188">
        <v>3</v>
      </c>
      <c r="I188" t="s">
        <v>41</v>
      </c>
      <c r="J188" t="s">
        <v>3</v>
      </c>
      <c r="K188" t="s">
        <v>42</v>
      </c>
      <c r="L188">
        <v>1346</v>
      </c>
      <c r="N188">
        <v>1009</v>
      </c>
      <c r="O188" t="s">
        <v>31</v>
      </c>
      <c r="P188" t="s">
        <v>31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22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ROW(Source!A222)</f>
        <v>222</v>
      </c>
      <c r="B189">
        <v>312164500</v>
      </c>
      <c r="C189">
        <v>312164488</v>
      </c>
      <c r="D189">
        <v>277565419</v>
      </c>
      <c r="E189">
        <v>109</v>
      </c>
      <c r="F189">
        <v>1</v>
      </c>
      <c r="G189">
        <v>1</v>
      </c>
      <c r="H189">
        <v>3</v>
      </c>
      <c r="I189" t="s">
        <v>751</v>
      </c>
      <c r="J189" t="s">
        <v>3</v>
      </c>
      <c r="K189" t="s">
        <v>752</v>
      </c>
      <c r="L189">
        <v>1348</v>
      </c>
      <c r="N189">
        <v>1009</v>
      </c>
      <c r="O189" t="s">
        <v>39</v>
      </c>
      <c r="P189" t="s">
        <v>39</v>
      </c>
      <c r="Q189">
        <v>1000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22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ROW(Source!A222)</f>
        <v>222</v>
      </c>
      <c r="B190">
        <v>312164501</v>
      </c>
      <c r="C190">
        <v>312164488</v>
      </c>
      <c r="D190">
        <v>277565451</v>
      </c>
      <c r="E190">
        <v>109</v>
      </c>
      <c r="F190">
        <v>1</v>
      </c>
      <c r="G190">
        <v>1</v>
      </c>
      <c r="H190">
        <v>3</v>
      </c>
      <c r="I190" t="s">
        <v>47</v>
      </c>
      <c r="J190" t="s">
        <v>3</v>
      </c>
      <c r="K190" t="s">
        <v>753</v>
      </c>
      <c r="L190">
        <v>1371</v>
      </c>
      <c r="N190">
        <v>1013</v>
      </c>
      <c r="O190" t="s">
        <v>20</v>
      </c>
      <c r="P190" t="s">
        <v>20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22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ROW(Source!A222)</f>
        <v>222</v>
      </c>
      <c r="B191">
        <v>312164502</v>
      </c>
      <c r="C191">
        <v>312164488</v>
      </c>
      <c r="D191">
        <v>277565474</v>
      </c>
      <c r="E191">
        <v>109</v>
      </c>
      <c r="F191">
        <v>1</v>
      </c>
      <c r="G191">
        <v>1</v>
      </c>
      <c r="H191">
        <v>3</v>
      </c>
      <c r="I191" t="s">
        <v>77</v>
      </c>
      <c r="J191" t="s">
        <v>3</v>
      </c>
      <c r="K191" t="s">
        <v>754</v>
      </c>
      <c r="L191">
        <v>1346</v>
      </c>
      <c r="N191">
        <v>1009</v>
      </c>
      <c r="O191" t="s">
        <v>31</v>
      </c>
      <c r="P191" t="s">
        <v>31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22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ROW(Source!A223)</f>
        <v>223</v>
      </c>
      <c r="B192">
        <v>312164507</v>
      </c>
      <c r="C192">
        <v>312164503</v>
      </c>
      <c r="D192">
        <v>277560257</v>
      </c>
      <c r="E192">
        <v>109</v>
      </c>
      <c r="F192">
        <v>1</v>
      </c>
      <c r="G192">
        <v>1</v>
      </c>
      <c r="H192">
        <v>1</v>
      </c>
      <c r="I192" t="s">
        <v>646</v>
      </c>
      <c r="J192" t="s">
        <v>3</v>
      </c>
      <c r="K192" t="s">
        <v>647</v>
      </c>
      <c r="L192">
        <v>1191</v>
      </c>
      <c r="N192">
        <v>1013</v>
      </c>
      <c r="O192" t="s">
        <v>595</v>
      </c>
      <c r="P192" t="s">
        <v>595</v>
      </c>
      <c r="Q192">
        <v>1</v>
      </c>
      <c r="X192">
        <v>0.61</v>
      </c>
      <c r="Y192">
        <v>0</v>
      </c>
      <c r="Z192">
        <v>0</v>
      </c>
      <c r="AA192">
        <v>0</v>
      </c>
      <c r="AB192">
        <v>406.64</v>
      </c>
      <c r="AC192">
        <v>0</v>
      </c>
      <c r="AD192">
        <v>1</v>
      </c>
      <c r="AE192">
        <v>1</v>
      </c>
      <c r="AF192" t="s">
        <v>3</v>
      </c>
      <c r="AG192">
        <v>0.61</v>
      </c>
      <c r="AH192">
        <v>2</v>
      </c>
      <c r="AI192">
        <v>312164504</v>
      </c>
      <c r="AJ192">
        <v>174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ROW(Source!A223)</f>
        <v>223</v>
      </c>
      <c r="B193">
        <v>312164508</v>
      </c>
      <c r="C193">
        <v>312164503</v>
      </c>
      <c r="D193">
        <v>277560491</v>
      </c>
      <c r="E193">
        <v>109</v>
      </c>
      <c r="F193">
        <v>1</v>
      </c>
      <c r="G193">
        <v>1</v>
      </c>
      <c r="H193">
        <v>1</v>
      </c>
      <c r="I193" t="s">
        <v>596</v>
      </c>
      <c r="J193" t="s">
        <v>3</v>
      </c>
      <c r="K193" t="s">
        <v>597</v>
      </c>
      <c r="L193">
        <v>1191</v>
      </c>
      <c r="N193">
        <v>1013</v>
      </c>
      <c r="O193" t="s">
        <v>595</v>
      </c>
      <c r="P193" t="s">
        <v>595</v>
      </c>
      <c r="Q193">
        <v>1</v>
      </c>
      <c r="X193">
        <v>0.03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3</v>
      </c>
      <c r="AG193">
        <v>0.03</v>
      </c>
      <c r="AH193">
        <v>2</v>
      </c>
      <c r="AI193">
        <v>312164505</v>
      </c>
      <c r="AJ193">
        <v>175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ROW(Source!A223)</f>
        <v>223</v>
      </c>
      <c r="B194">
        <v>312164509</v>
      </c>
      <c r="C194">
        <v>312164503</v>
      </c>
      <c r="D194">
        <v>277945805</v>
      </c>
      <c r="E194">
        <v>1</v>
      </c>
      <c r="F194">
        <v>1</v>
      </c>
      <c r="G194">
        <v>1</v>
      </c>
      <c r="H194">
        <v>2</v>
      </c>
      <c r="I194" t="s">
        <v>602</v>
      </c>
      <c r="J194" t="s">
        <v>603</v>
      </c>
      <c r="K194" t="s">
        <v>604</v>
      </c>
      <c r="L194">
        <v>1368</v>
      </c>
      <c r="N194">
        <v>1011</v>
      </c>
      <c r="O194" t="s">
        <v>384</v>
      </c>
      <c r="P194" t="s">
        <v>384</v>
      </c>
      <c r="Q194">
        <v>1</v>
      </c>
      <c r="X194">
        <v>0.03</v>
      </c>
      <c r="Y194">
        <v>0</v>
      </c>
      <c r="Z194">
        <v>544.70000000000005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0.03</v>
      </c>
      <c r="AH194">
        <v>2</v>
      </c>
      <c r="AI194">
        <v>312164506</v>
      </c>
      <c r="AJ194">
        <v>176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ROW(Source!A224)</f>
        <v>224</v>
      </c>
      <c r="B195">
        <v>312164515</v>
      </c>
      <c r="C195">
        <v>312164510</v>
      </c>
      <c r="D195">
        <v>277560289</v>
      </c>
      <c r="E195">
        <v>109</v>
      </c>
      <c r="F195">
        <v>1</v>
      </c>
      <c r="G195">
        <v>1</v>
      </c>
      <c r="H195">
        <v>1</v>
      </c>
      <c r="I195" t="s">
        <v>697</v>
      </c>
      <c r="J195" t="s">
        <v>3</v>
      </c>
      <c r="K195" t="s">
        <v>698</v>
      </c>
      <c r="L195">
        <v>1191</v>
      </c>
      <c r="N195">
        <v>1013</v>
      </c>
      <c r="O195" t="s">
        <v>595</v>
      </c>
      <c r="P195" t="s">
        <v>595</v>
      </c>
      <c r="Q195">
        <v>1</v>
      </c>
      <c r="X195">
        <v>1.27</v>
      </c>
      <c r="Y195">
        <v>0</v>
      </c>
      <c r="Z195">
        <v>0</v>
      </c>
      <c r="AA195">
        <v>0</v>
      </c>
      <c r="AB195">
        <v>451.23</v>
      </c>
      <c r="AC195">
        <v>0</v>
      </c>
      <c r="AD195">
        <v>1</v>
      </c>
      <c r="AE195">
        <v>1</v>
      </c>
      <c r="AF195" t="s">
        <v>3</v>
      </c>
      <c r="AG195">
        <v>1.27</v>
      </c>
      <c r="AH195">
        <v>2</v>
      </c>
      <c r="AI195">
        <v>312164511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ROW(Source!A224)</f>
        <v>224</v>
      </c>
      <c r="B196">
        <v>312164516</v>
      </c>
      <c r="C196">
        <v>312164510</v>
      </c>
      <c r="D196">
        <v>277560491</v>
      </c>
      <c r="E196">
        <v>109</v>
      </c>
      <c r="F196">
        <v>1</v>
      </c>
      <c r="G196">
        <v>1</v>
      </c>
      <c r="H196">
        <v>1</v>
      </c>
      <c r="I196" t="s">
        <v>596</v>
      </c>
      <c r="J196" t="s">
        <v>3</v>
      </c>
      <c r="K196" t="s">
        <v>597</v>
      </c>
      <c r="L196">
        <v>1191</v>
      </c>
      <c r="N196">
        <v>1013</v>
      </c>
      <c r="O196" t="s">
        <v>595</v>
      </c>
      <c r="P196" t="s">
        <v>595</v>
      </c>
      <c r="Q196">
        <v>1</v>
      </c>
      <c r="X196">
        <v>0.13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0.13</v>
      </c>
      <c r="AH196">
        <v>2</v>
      </c>
      <c r="AI196">
        <v>312164512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ROW(Source!A224)</f>
        <v>224</v>
      </c>
      <c r="B197">
        <v>312164517</v>
      </c>
      <c r="C197">
        <v>312164510</v>
      </c>
      <c r="D197">
        <v>277944868</v>
      </c>
      <c r="E197">
        <v>1</v>
      </c>
      <c r="F197">
        <v>1</v>
      </c>
      <c r="G197">
        <v>1</v>
      </c>
      <c r="H197">
        <v>2</v>
      </c>
      <c r="I197" t="s">
        <v>666</v>
      </c>
      <c r="J197" t="s">
        <v>667</v>
      </c>
      <c r="K197" t="s">
        <v>668</v>
      </c>
      <c r="L197">
        <v>1368</v>
      </c>
      <c r="N197">
        <v>1011</v>
      </c>
      <c r="O197" t="s">
        <v>384</v>
      </c>
      <c r="P197" t="s">
        <v>384</v>
      </c>
      <c r="Q197">
        <v>1</v>
      </c>
      <c r="X197">
        <v>0.06</v>
      </c>
      <c r="Y197">
        <v>0</v>
      </c>
      <c r="Z197">
        <v>346.73</v>
      </c>
      <c r="AA197">
        <v>477.98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0.06</v>
      </c>
      <c r="AH197">
        <v>2</v>
      </c>
      <c r="AI197">
        <v>312164513</v>
      </c>
      <c r="AJ197">
        <v>179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ROW(Source!A224)</f>
        <v>224</v>
      </c>
      <c r="B198">
        <v>312164518</v>
      </c>
      <c r="C198">
        <v>312164510</v>
      </c>
      <c r="D198">
        <v>277945805</v>
      </c>
      <c r="E198">
        <v>1</v>
      </c>
      <c r="F198">
        <v>1</v>
      </c>
      <c r="G198">
        <v>1</v>
      </c>
      <c r="H198">
        <v>2</v>
      </c>
      <c r="I198" t="s">
        <v>602</v>
      </c>
      <c r="J198" t="s">
        <v>603</v>
      </c>
      <c r="K198" t="s">
        <v>604</v>
      </c>
      <c r="L198">
        <v>1368</v>
      </c>
      <c r="N198">
        <v>1011</v>
      </c>
      <c r="O198" t="s">
        <v>384</v>
      </c>
      <c r="P198" t="s">
        <v>384</v>
      </c>
      <c r="Q198">
        <v>1</v>
      </c>
      <c r="X198">
        <v>7.0000000000000007E-2</v>
      </c>
      <c r="Y198">
        <v>0</v>
      </c>
      <c r="Z198">
        <v>544.70000000000005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7.0000000000000007E-2</v>
      </c>
      <c r="AH198">
        <v>2</v>
      </c>
      <c r="AI198">
        <v>312164514</v>
      </c>
      <c r="AJ198">
        <v>180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ROW(Source!A224)</f>
        <v>224</v>
      </c>
      <c r="B199">
        <v>312164519</v>
      </c>
      <c r="C199">
        <v>312164510</v>
      </c>
      <c r="D199">
        <v>277867733</v>
      </c>
      <c r="E199">
        <v>1</v>
      </c>
      <c r="F199">
        <v>1</v>
      </c>
      <c r="G199">
        <v>1</v>
      </c>
      <c r="H199">
        <v>3</v>
      </c>
      <c r="I199" t="s">
        <v>29</v>
      </c>
      <c r="J199" t="s">
        <v>32</v>
      </c>
      <c r="K199" t="s">
        <v>30</v>
      </c>
      <c r="L199">
        <v>1346</v>
      </c>
      <c r="N199">
        <v>1009</v>
      </c>
      <c r="O199" t="s">
        <v>31</v>
      </c>
      <c r="P199" t="s">
        <v>31</v>
      </c>
      <c r="Q199">
        <v>1</v>
      </c>
      <c r="X199">
        <v>0</v>
      </c>
      <c r="Y199">
        <v>174.93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22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ROW(Source!A224)</f>
        <v>224</v>
      </c>
      <c r="B200">
        <v>312164520</v>
      </c>
      <c r="C200">
        <v>312164510</v>
      </c>
      <c r="D200">
        <v>277562634</v>
      </c>
      <c r="E200">
        <v>109</v>
      </c>
      <c r="F200">
        <v>1</v>
      </c>
      <c r="G200">
        <v>1</v>
      </c>
      <c r="H200">
        <v>3</v>
      </c>
      <c r="I200" t="s">
        <v>37</v>
      </c>
      <c r="J200" t="s">
        <v>3</v>
      </c>
      <c r="K200" t="s">
        <v>38</v>
      </c>
      <c r="L200">
        <v>1348</v>
      </c>
      <c r="N200">
        <v>1009</v>
      </c>
      <c r="O200" t="s">
        <v>39</v>
      </c>
      <c r="P200" t="s">
        <v>39</v>
      </c>
      <c r="Q200">
        <v>1000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22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ROW(Source!A224)</f>
        <v>224</v>
      </c>
      <c r="B201">
        <v>312164521</v>
      </c>
      <c r="C201">
        <v>312164510</v>
      </c>
      <c r="D201">
        <v>277562780</v>
      </c>
      <c r="E201">
        <v>109</v>
      </c>
      <c r="F201">
        <v>1</v>
      </c>
      <c r="G201">
        <v>1</v>
      </c>
      <c r="H201">
        <v>3</v>
      </c>
      <c r="I201" t="s">
        <v>41</v>
      </c>
      <c r="J201" t="s">
        <v>3</v>
      </c>
      <c r="K201" t="s">
        <v>42</v>
      </c>
      <c r="L201">
        <v>1346</v>
      </c>
      <c r="N201">
        <v>1009</v>
      </c>
      <c r="O201" t="s">
        <v>31</v>
      </c>
      <c r="P201" t="s">
        <v>31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22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ROW(Source!A224)</f>
        <v>224</v>
      </c>
      <c r="B202">
        <v>312164522</v>
      </c>
      <c r="C202">
        <v>312164510</v>
      </c>
      <c r="D202">
        <v>277565419</v>
      </c>
      <c r="E202">
        <v>109</v>
      </c>
      <c r="F202">
        <v>1</v>
      </c>
      <c r="G202">
        <v>1</v>
      </c>
      <c r="H202">
        <v>3</v>
      </c>
      <c r="I202" t="s">
        <v>751</v>
      </c>
      <c r="J202" t="s">
        <v>3</v>
      </c>
      <c r="K202" t="s">
        <v>752</v>
      </c>
      <c r="L202">
        <v>1348</v>
      </c>
      <c r="N202">
        <v>1009</v>
      </c>
      <c r="O202" t="s">
        <v>39</v>
      </c>
      <c r="P202" t="s">
        <v>39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22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ROW(Source!A224)</f>
        <v>224</v>
      </c>
      <c r="B203">
        <v>312164523</v>
      </c>
      <c r="C203">
        <v>312164510</v>
      </c>
      <c r="D203">
        <v>277565451</v>
      </c>
      <c r="E203">
        <v>109</v>
      </c>
      <c r="F203">
        <v>1</v>
      </c>
      <c r="G203">
        <v>1</v>
      </c>
      <c r="H203">
        <v>3</v>
      </c>
      <c r="I203" t="s">
        <v>47</v>
      </c>
      <c r="J203" t="s">
        <v>3</v>
      </c>
      <c r="K203" t="s">
        <v>753</v>
      </c>
      <c r="L203">
        <v>1371</v>
      </c>
      <c r="N203">
        <v>1013</v>
      </c>
      <c r="O203" t="s">
        <v>20</v>
      </c>
      <c r="P203" t="s">
        <v>20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22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ROW(Source!A224)</f>
        <v>224</v>
      </c>
      <c r="B204">
        <v>312164524</v>
      </c>
      <c r="C204">
        <v>312164510</v>
      </c>
      <c r="D204">
        <v>277565474</v>
      </c>
      <c r="E204">
        <v>109</v>
      </c>
      <c r="F204">
        <v>1</v>
      </c>
      <c r="G204">
        <v>1</v>
      </c>
      <c r="H204">
        <v>3</v>
      </c>
      <c r="I204" t="s">
        <v>77</v>
      </c>
      <c r="J204" t="s">
        <v>3</v>
      </c>
      <c r="K204" t="s">
        <v>754</v>
      </c>
      <c r="L204">
        <v>1346</v>
      </c>
      <c r="N204">
        <v>1009</v>
      </c>
      <c r="O204" t="s">
        <v>31</v>
      </c>
      <c r="P204" t="s">
        <v>31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22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ROW(Source!A225)</f>
        <v>225</v>
      </c>
      <c r="B205">
        <v>312164529</v>
      </c>
      <c r="C205">
        <v>312164525</v>
      </c>
      <c r="D205">
        <v>277560257</v>
      </c>
      <c r="E205">
        <v>109</v>
      </c>
      <c r="F205">
        <v>1</v>
      </c>
      <c r="G205">
        <v>1</v>
      </c>
      <c r="H205">
        <v>1</v>
      </c>
      <c r="I205" t="s">
        <v>646</v>
      </c>
      <c r="J205" t="s">
        <v>3</v>
      </c>
      <c r="K205" t="s">
        <v>647</v>
      </c>
      <c r="L205">
        <v>1191</v>
      </c>
      <c r="N205">
        <v>1013</v>
      </c>
      <c r="O205" t="s">
        <v>595</v>
      </c>
      <c r="P205" t="s">
        <v>595</v>
      </c>
      <c r="Q205">
        <v>1</v>
      </c>
      <c r="X205">
        <v>0.61</v>
      </c>
      <c r="Y205">
        <v>0</v>
      </c>
      <c r="Z205">
        <v>0</v>
      </c>
      <c r="AA205">
        <v>0</v>
      </c>
      <c r="AB205">
        <v>406.64</v>
      </c>
      <c r="AC205">
        <v>0</v>
      </c>
      <c r="AD205">
        <v>1</v>
      </c>
      <c r="AE205">
        <v>1</v>
      </c>
      <c r="AF205" t="s">
        <v>3</v>
      </c>
      <c r="AG205">
        <v>0.61</v>
      </c>
      <c r="AH205">
        <v>2</v>
      </c>
      <c r="AI205">
        <v>312164526</v>
      </c>
      <c r="AJ205">
        <v>181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ROW(Source!A225)</f>
        <v>225</v>
      </c>
      <c r="B206">
        <v>312164530</v>
      </c>
      <c r="C206">
        <v>312164525</v>
      </c>
      <c r="D206">
        <v>277560491</v>
      </c>
      <c r="E206">
        <v>109</v>
      </c>
      <c r="F206">
        <v>1</v>
      </c>
      <c r="G206">
        <v>1</v>
      </c>
      <c r="H206">
        <v>1</v>
      </c>
      <c r="I206" t="s">
        <v>596</v>
      </c>
      <c r="J206" t="s">
        <v>3</v>
      </c>
      <c r="K206" t="s">
        <v>597</v>
      </c>
      <c r="L206">
        <v>1191</v>
      </c>
      <c r="N206">
        <v>1013</v>
      </c>
      <c r="O206" t="s">
        <v>595</v>
      </c>
      <c r="P206" t="s">
        <v>595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0.03</v>
      </c>
      <c r="AH206">
        <v>2</v>
      </c>
      <c r="AI206">
        <v>312164527</v>
      </c>
      <c r="AJ206">
        <v>182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ROW(Source!A225)</f>
        <v>225</v>
      </c>
      <c r="B207">
        <v>312164531</v>
      </c>
      <c r="C207">
        <v>312164525</v>
      </c>
      <c r="D207">
        <v>277945805</v>
      </c>
      <c r="E207">
        <v>1</v>
      </c>
      <c r="F207">
        <v>1</v>
      </c>
      <c r="G207">
        <v>1</v>
      </c>
      <c r="H207">
        <v>2</v>
      </c>
      <c r="I207" t="s">
        <v>602</v>
      </c>
      <c r="J207" t="s">
        <v>603</v>
      </c>
      <c r="K207" t="s">
        <v>604</v>
      </c>
      <c r="L207">
        <v>1368</v>
      </c>
      <c r="N207">
        <v>1011</v>
      </c>
      <c r="O207" t="s">
        <v>384</v>
      </c>
      <c r="P207" t="s">
        <v>384</v>
      </c>
      <c r="Q207">
        <v>1</v>
      </c>
      <c r="X207">
        <v>0.03</v>
      </c>
      <c r="Y207">
        <v>0</v>
      </c>
      <c r="Z207">
        <v>544.70000000000005</v>
      </c>
      <c r="AA207">
        <v>477.98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0.03</v>
      </c>
      <c r="AH207">
        <v>2</v>
      </c>
      <c r="AI207">
        <v>312164528</v>
      </c>
      <c r="AJ207">
        <v>183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ROW(Source!A226)</f>
        <v>226</v>
      </c>
      <c r="B208">
        <v>312164537</v>
      </c>
      <c r="C208">
        <v>312164532</v>
      </c>
      <c r="D208">
        <v>277560289</v>
      </c>
      <c r="E208">
        <v>109</v>
      </c>
      <c r="F208">
        <v>1</v>
      </c>
      <c r="G208">
        <v>1</v>
      </c>
      <c r="H208">
        <v>1</v>
      </c>
      <c r="I208" t="s">
        <v>697</v>
      </c>
      <c r="J208" t="s">
        <v>3</v>
      </c>
      <c r="K208" t="s">
        <v>698</v>
      </c>
      <c r="L208">
        <v>1191</v>
      </c>
      <c r="N208">
        <v>1013</v>
      </c>
      <c r="O208" t="s">
        <v>595</v>
      </c>
      <c r="P208" t="s">
        <v>595</v>
      </c>
      <c r="Q208">
        <v>1</v>
      </c>
      <c r="X208">
        <v>1.27</v>
      </c>
      <c r="Y208">
        <v>0</v>
      </c>
      <c r="Z208">
        <v>0</v>
      </c>
      <c r="AA208">
        <v>0</v>
      </c>
      <c r="AB208">
        <v>451.23</v>
      </c>
      <c r="AC208">
        <v>0</v>
      </c>
      <c r="AD208">
        <v>1</v>
      </c>
      <c r="AE208">
        <v>1</v>
      </c>
      <c r="AF208" t="s">
        <v>3</v>
      </c>
      <c r="AG208">
        <v>1.27</v>
      </c>
      <c r="AH208">
        <v>2</v>
      </c>
      <c r="AI208">
        <v>312164533</v>
      </c>
      <c r="AJ208">
        <v>184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ROW(Source!A226)</f>
        <v>226</v>
      </c>
      <c r="B209">
        <v>312164538</v>
      </c>
      <c r="C209">
        <v>312164532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596</v>
      </c>
      <c r="J209" t="s">
        <v>3</v>
      </c>
      <c r="K209" t="s">
        <v>597</v>
      </c>
      <c r="L209">
        <v>1191</v>
      </c>
      <c r="N209">
        <v>1013</v>
      </c>
      <c r="O209" t="s">
        <v>595</v>
      </c>
      <c r="P209" t="s">
        <v>595</v>
      </c>
      <c r="Q209">
        <v>1</v>
      </c>
      <c r="X209">
        <v>0.13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3</v>
      </c>
      <c r="AG209">
        <v>0.13</v>
      </c>
      <c r="AH209">
        <v>2</v>
      </c>
      <c r="AI209">
        <v>312164534</v>
      </c>
      <c r="AJ209">
        <v>185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ROW(Source!A226)</f>
        <v>226</v>
      </c>
      <c r="B210">
        <v>312164539</v>
      </c>
      <c r="C210">
        <v>312164532</v>
      </c>
      <c r="D210">
        <v>277944868</v>
      </c>
      <c r="E210">
        <v>1</v>
      </c>
      <c r="F210">
        <v>1</v>
      </c>
      <c r="G210">
        <v>1</v>
      </c>
      <c r="H210">
        <v>2</v>
      </c>
      <c r="I210" t="s">
        <v>666</v>
      </c>
      <c r="J210" t="s">
        <v>667</v>
      </c>
      <c r="K210" t="s">
        <v>668</v>
      </c>
      <c r="L210">
        <v>1368</v>
      </c>
      <c r="N210">
        <v>1011</v>
      </c>
      <c r="O210" t="s">
        <v>384</v>
      </c>
      <c r="P210" t="s">
        <v>384</v>
      </c>
      <c r="Q210">
        <v>1</v>
      </c>
      <c r="X210">
        <v>0.06</v>
      </c>
      <c r="Y210">
        <v>0</v>
      </c>
      <c r="Z210">
        <v>346.73</v>
      </c>
      <c r="AA210">
        <v>477.98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0.06</v>
      </c>
      <c r="AH210">
        <v>2</v>
      </c>
      <c r="AI210">
        <v>312164535</v>
      </c>
      <c r="AJ210">
        <v>186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ROW(Source!A226)</f>
        <v>226</v>
      </c>
      <c r="B211">
        <v>312164540</v>
      </c>
      <c r="C211">
        <v>312164532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602</v>
      </c>
      <c r="J211" t="s">
        <v>603</v>
      </c>
      <c r="K211" t="s">
        <v>604</v>
      </c>
      <c r="L211">
        <v>1368</v>
      </c>
      <c r="N211">
        <v>1011</v>
      </c>
      <c r="O211" t="s">
        <v>384</v>
      </c>
      <c r="P211" t="s">
        <v>384</v>
      </c>
      <c r="Q211">
        <v>1</v>
      </c>
      <c r="X211">
        <v>7.0000000000000007E-2</v>
      </c>
      <c r="Y211">
        <v>0</v>
      </c>
      <c r="Z211">
        <v>544.70000000000005</v>
      </c>
      <c r="AA211">
        <v>477.98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7.0000000000000007E-2</v>
      </c>
      <c r="AH211">
        <v>2</v>
      </c>
      <c r="AI211">
        <v>312164536</v>
      </c>
      <c r="AJ211">
        <v>187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ROW(Source!A226)</f>
        <v>226</v>
      </c>
      <c r="B212">
        <v>312164541</v>
      </c>
      <c r="C212">
        <v>312164532</v>
      </c>
      <c r="D212">
        <v>277867733</v>
      </c>
      <c r="E212">
        <v>1</v>
      </c>
      <c r="F212">
        <v>1</v>
      </c>
      <c r="G212">
        <v>1</v>
      </c>
      <c r="H212">
        <v>3</v>
      </c>
      <c r="I212" t="s">
        <v>29</v>
      </c>
      <c r="J212" t="s">
        <v>32</v>
      </c>
      <c r="K212" t="s">
        <v>30</v>
      </c>
      <c r="L212">
        <v>1346</v>
      </c>
      <c r="N212">
        <v>1009</v>
      </c>
      <c r="O212" t="s">
        <v>31</v>
      </c>
      <c r="P212" t="s">
        <v>31</v>
      </c>
      <c r="Q212">
        <v>1</v>
      </c>
      <c r="X212">
        <v>0</v>
      </c>
      <c r="Y212">
        <v>174.93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22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ROW(Source!A226)</f>
        <v>226</v>
      </c>
      <c r="B213">
        <v>312164542</v>
      </c>
      <c r="C213">
        <v>312164532</v>
      </c>
      <c r="D213">
        <v>277562634</v>
      </c>
      <c r="E213">
        <v>109</v>
      </c>
      <c r="F213">
        <v>1</v>
      </c>
      <c r="G213">
        <v>1</v>
      </c>
      <c r="H213">
        <v>3</v>
      </c>
      <c r="I213" t="s">
        <v>37</v>
      </c>
      <c r="J213" t="s">
        <v>3</v>
      </c>
      <c r="K213" t="s">
        <v>38</v>
      </c>
      <c r="L213">
        <v>1348</v>
      </c>
      <c r="N213">
        <v>1009</v>
      </c>
      <c r="O213" t="s">
        <v>39</v>
      </c>
      <c r="P213" t="s">
        <v>39</v>
      </c>
      <c r="Q213">
        <v>1000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22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ROW(Source!A226)</f>
        <v>226</v>
      </c>
      <c r="B214">
        <v>312164543</v>
      </c>
      <c r="C214">
        <v>312164532</v>
      </c>
      <c r="D214">
        <v>277562780</v>
      </c>
      <c r="E214">
        <v>109</v>
      </c>
      <c r="F214">
        <v>1</v>
      </c>
      <c r="G214">
        <v>1</v>
      </c>
      <c r="H214">
        <v>3</v>
      </c>
      <c r="I214" t="s">
        <v>41</v>
      </c>
      <c r="J214" t="s">
        <v>3</v>
      </c>
      <c r="K214" t="s">
        <v>42</v>
      </c>
      <c r="L214">
        <v>1346</v>
      </c>
      <c r="N214">
        <v>1009</v>
      </c>
      <c r="O214" t="s">
        <v>31</v>
      </c>
      <c r="P214" t="s">
        <v>31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22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ROW(Source!A226)</f>
        <v>226</v>
      </c>
      <c r="B215">
        <v>312164544</v>
      </c>
      <c r="C215">
        <v>312164532</v>
      </c>
      <c r="D215">
        <v>277565419</v>
      </c>
      <c r="E215">
        <v>109</v>
      </c>
      <c r="F215">
        <v>1</v>
      </c>
      <c r="G215">
        <v>1</v>
      </c>
      <c r="H215">
        <v>3</v>
      </c>
      <c r="I215" t="s">
        <v>751</v>
      </c>
      <c r="J215" t="s">
        <v>3</v>
      </c>
      <c r="K215" t="s">
        <v>752</v>
      </c>
      <c r="L215">
        <v>1348</v>
      </c>
      <c r="N215">
        <v>1009</v>
      </c>
      <c r="O215" t="s">
        <v>39</v>
      </c>
      <c r="P215" t="s">
        <v>39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22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ROW(Source!A226)</f>
        <v>226</v>
      </c>
      <c r="B216">
        <v>312164545</v>
      </c>
      <c r="C216">
        <v>312164532</v>
      </c>
      <c r="D216">
        <v>277565451</v>
      </c>
      <c r="E216">
        <v>109</v>
      </c>
      <c r="F216">
        <v>1</v>
      </c>
      <c r="G216">
        <v>1</v>
      </c>
      <c r="H216">
        <v>3</v>
      </c>
      <c r="I216" t="s">
        <v>47</v>
      </c>
      <c r="J216" t="s">
        <v>3</v>
      </c>
      <c r="K216" t="s">
        <v>753</v>
      </c>
      <c r="L216">
        <v>1371</v>
      </c>
      <c r="N216">
        <v>1013</v>
      </c>
      <c r="O216" t="s">
        <v>20</v>
      </c>
      <c r="P216" t="s">
        <v>20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22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ROW(Source!A226)</f>
        <v>226</v>
      </c>
      <c r="B217">
        <v>312164546</v>
      </c>
      <c r="C217">
        <v>312164532</v>
      </c>
      <c r="D217">
        <v>277565474</v>
      </c>
      <c r="E217">
        <v>109</v>
      </c>
      <c r="F217">
        <v>1</v>
      </c>
      <c r="G217">
        <v>1</v>
      </c>
      <c r="H217">
        <v>3</v>
      </c>
      <c r="I217" t="s">
        <v>77</v>
      </c>
      <c r="J217" t="s">
        <v>3</v>
      </c>
      <c r="K217" t="s">
        <v>754</v>
      </c>
      <c r="L217">
        <v>1346</v>
      </c>
      <c r="N217">
        <v>1009</v>
      </c>
      <c r="O217" t="s">
        <v>31</v>
      </c>
      <c r="P217" t="s">
        <v>31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22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ROW(Source!A227)</f>
        <v>227</v>
      </c>
      <c r="B218">
        <v>312164551</v>
      </c>
      <c r="C218">
        <v>312164547</v>
      </c>
      <c r="D218">
        <v>277560257</v>
      </c>
      <c r="E218">
        <v>109</v>
      </c>
      <c r="F218">
        <v>1</v>
      </c>
      <c r="G218">
        <v>1</v>
      </c>
      <c r="H218">
        <v>1</v>
      </c>
      <c r="I218" t="s">
        <v>646</v>
      </c>
      <c r="J218" t="s">
        <v>3</v>
      </c>
      <c r="K218" t="s">
        <v>647</v>
      </c>
      <c r="L218">
        <v>1191</v>
      </c>
      <c r="N218">
        <v>1013</v>
      </c>
      <c r="O218" t="s">
        <v>595</v>
      </c>
      <c r="P218" t="s">
        <v>595</v>
      </c>
      <c r="Q218">
        <v>1</v>
      </c>
      <c r="X218">
        <v>1.03</v>
      </c>
      <c r="Y218">
        <v>0</v>
      </c>
      <c r="Z218">
        <v>0</v>
      </c>
      <c r="AA218">
        <v>0</v>
      </c>
      <c r="AB218">
        <v>406.64</v>
      </c>
      <c r="AC218">
        <v>0</v>
      </c>
      <c r="AD218">
        <v>1</v>
      </c>
      <c r="AE218">
        <v>1</v>
      </c>
      <c r="AF218" t="s">
        <v>3</v>
      </c>
      <c r="AG218">
        <v>1.03</v>
      </c>
      <c r="AH218">
        <v>2</v>
      </c>
      <c r="AI218">
        <v>312164548</v>
      </c>
      <c r="AJ218">
        <v>188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ROW(Source!A227)</f>
        <v>227</v>
      </c>
      <c r="B219">
        <v>312164552</v>
      </c>
      <c r="C219">
        <v>312164547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596</v>
      </c>
      <c r="J219" t="s">
        <v>3</v>
      </c>
      <c r="K219" t="s">
        <v>597</v>
      </c>
      <c r="L219">
        <v>1191</v>
      </c>
      <c r="N219">
        <v>1013</v>
      </c>
      <c r="O219" t="s">
        <v>595</v>
      </c>
      <c r="P219" t="s">
        <v>595</v>
      </c>
      <c r="Q219">
        <v>1</v>
      </c>
      <c r="X219">
        <v>0.05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</v>
      </c>
      <c r="AG219">
        <v>0.05</v>
      </c>
      <c r="AH219">
        <v>2</v>
      </c>
      <c r="AI219">
        <v>312164549</v>
      </c>
      <c r="AJ219">
        <v>189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ROW(Source!A227)</f>
        <v>227</v>
      </c>
      <c r="B220">
        <v>312164553</v>
      </c>
      <c r="C220">
        <v>312164547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602</v>
      </c>
      <c r="J220" t="s">
        <v>603</v>
      </c>
      <c r="K220" t="s">
        <v>604</v>
      </c>
      <c r="L220">
        <v>1368</v>
      </c>
      <c r="N220">
        <v>1011</v>
      </c>
      <c r="O220" t="s">
        <v>384</v>
      </c>
      <c r="P220" t="s">
        <v>384</v>
      </c>
      <c r="Q220">
        <v>1</v>
      </c>
      <c r="X220">
        <v>0.05</v>
      </c>
      <c r="Y220">
        <v>0</v>
      </c>
      <c r="Z220">
        <v>544.70000000000005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0.05</v>
      </c>
      <c r="AH220">
        <v>2</v>
      </c>
      <c r="AI220">
        <v>312164550</v>
      </c>
      <c r="AJ220">
        <v>190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ROW(Source!A263)</f>
        <v>263</v>
      </c>
      <c r="B221">
        <v>312164892</v>
      </c>
      <c r="C221">
        <v>312164887</v>
      </c>
      <c r="D221">
        <v>277560270</v>
      </c>
      <c r="E221">
        <v>109</v>
      </c>
      <c r="F221">
        <v>1</v>
      </c>
      <c r="G221">
        <v>1</v>
      </c>
      <c r="H221">
        <v>1</v>
      </c>
      <c r="I221" t="s">
        <v>693</v>
      </c>
      <c r="J221" t="s">
        <v>3</v>
      </c>
      <c r="K221" t="s">
        <v>694</v>
      </c>
      <c r="L221">
        <v>1191</v>
      </c>
      <c r="N221">
        <v>1013</v>
      </c>
      <c r="O221" t="s">
        <v>595</v>
      </c>
      <c r="P221" t="s">
        <v>595</v>
      </c>
      <c r="Q221">
        <v>1</v>
      </c>
      <c r="X221">
        <v>1.27</v>
      </c>
      <c r="Y221">
        <v>0</v>
      </c>
      <c r="Z221">
        <v>0</v>
      </c>
      <c r="AA221">
        <v>0</v>
      </c>
      <c r="AB221">
        <v>417.34</v>
      </c>
      <c r="AC221">
        <v>0</v>
      </c>
      <c r="AD221">
        <v>1</v>
      </c>
      <c r="AE221">
        <v>1</v>
      </c>
      <c r="AF221" t="s">
        <v>3</v>
      </c>
      <c r="AG221">
        <v>1.27</v>
      </c>
      <c r="AH221">
        <v>2</v>
      </c>
      <c r="AI221">
        <v>312164888</v>
      </c>
      <c r="AJ221">
        <v>191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ROW(Source!A263)</f>
        <v>263</v>
      </c>
      <c r="B222">
        <v>312164893</v>
      </c>
      <c r="C222">
        <v>312164887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596</v>
      </c>
      <c r="J222" t="s">
        <v>3</v>
      </c>
      <c r="K222" t="s">
        <v>597</v>
      </c>
      <c r="L222">
        <v>1191</v>
      </c>
      <c r="N222">
        <v>1013</v>
      </c>
      <c r="O222" t="s">
        <v>595</v>
      </c>
      <c r="P222" t="s">
        <v>595</v>
      </c>
      <c r="Q222">
        <v>1</v>
      </c>
      <c r="X222">
        <v>0.41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0.41</v>
      </c>
      <c r="AH222">
        <v>2</v>
      </c>
      <c r="AI222">
        <v>312164889</v>
      </c>
      <c r="AJ222">
        <v>192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ROW(Source!A263)</f>
        <v>263</v>
      </c>
      <c r="B223">
        <v>312164894</v>
      </c>
      <c r="C223">
        <v>312164887</v>
      </c>
      <c r="D223">
        <v>277944868</v>
      </c>
      <c r="E223">
        <v>1</v>
      </c>
      <c r="F223">
        <v>1</v>
      </c>
      <c r="G223">
        <v>1</v>
      </c>
      <c r="H223">
        <v>2</v>
      </c>
      <c r="I223" t="s">
        <v>666</v>
      </c>
      <c r="J223" t="s">
        <v>667</v>
      </c>
      <c r="K223" t="s">
        <v>668</v>
      </c>
      <c r="L223">
        <v>1368</v>
      </c>
      <c r="N223">
        <v>1011</v>
      </c>
      <c r="O223" t="s">
        <v>384</v>
      </c>
      <c r="P223" t="s">
        <v>384</v>
      </c>
      <c r="Q223">
        <v>1</v>
      </c>
      <c r="X223">
        <v>0.35</v>
      </c>
      <c r="Y223">
        <v>0</v>
      </c>
      <c r="Z223">
        <v>346.73</v>
      </c>
      <c r="AA223">
        <v>477.98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0.35</v>
      </c>
      <c r="AH223">
        <v>2</v>
      </c>
      <c r="AI223">
        <v>312164890</v>
      </c>
      <c r="AJ223">
        <v>193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ROW(Source!A263)</f>
        <v>263</v>
      </c>
      <c r="B224">
        <v>312164895</v>
      </c>
      <c r="C224">
        <v>312164887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602</v>
      </c>
      <c r="J224" t="s">
        <v>603</v>
      </c>
      <c r="K224" t="s">
        <v>604</v>
      </c>
      <c r="L224">
        <v>1368</v>
      </c>
      <c r="N224">
        <v>1011</v>
      </c>
      <c r="O224" t="s">
        <v>384</v>
      </c>
      <c r="P224" t="s">
        <v>384</v>
      </c>
      <c r="Q224">
        <v>1</v>
      </c>
      <c r="X224">
        <v>0.06</v>
      </c>
      <c r="Y224">
        <v>0</v>
      </c>
      <c r="Z224">
        <v>544.70000000000005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0.06</v>
      </c>
      <c r="AH224">
        <v>2</v>
      </c>
      <c r="AI224">
        <v>312164891</v>
      </c>
      <c r="AJ224">
        <v>194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ROW(Source!A264)</f>
        <v>264</v>
      </c>
      <c r="B225">
        <v>312184500</v>
      </c>
      <c r="C225">
        <v>312184495</v>
      </c>
      <c r="D225">
        <v>75634699</v>
      </c>
      <c r="E225">
        <v>109</v>
      </c>
      <c r="F225">
        <v>1</v>
      </c>
      <c r="G225">
        <v>1</v>
      </c>
      <c r="H225">
        <v>1</v>
      </c>
      <c r="I225" t="s">
        <v>693</v>
      </c>
      <c r="J225" t="s">
        <v>3</v>
      </c>
      <c r="K225" t="s">
        <v>694</v>
      </c>
      <c r="L225">
        <v>1191</v>
      </c>
      <c r="N225">
        <v>1013</v>
      </c>
      <c r="O225" t="s">
        <v>595</v>
      </c>
      <c r="P225" t="s">
        <v>595</v>
      </c>
      <c r="Q225">
        <v>1</v>
      </c>
      <c r="X225">
        <v>1.27</v>
      </c>
      <c r="Y225">
        <v>0</v>
      </c>
      <c r="Z225">
        <v>0</v>
      </c>
      <c r="AA225">
        <v>0</v>
      </c>
      <c r="AB225">
        <v>417.34</v>
      </c>
      <c r="AC225">
        <v>0</v>
      </c>
      <c r="AD225">
        <v>1</v>
      </c>
      <c r="AE225">
        <v>1</v>
      </c>
      <c r="AF225" t="s">
        <v>3</v>
      </c>
      <c r="AG225">
        <v>1.27</v>
      </c>
      <c r="AH225">
        <v>2</v>
      </c>
      <c r="AI225">
        <v>312184496</v>
      </c>
      <c r="AJ225">
        <v>195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ROW(Source!A264)</f>
        <v>264</v>
      </c>
      <c r="B226">
        <v>312184501</v>
      </c>
      <c r="C226">
        <v>312184495</v>
      </c>
      <c r="D226">
        <v>75629607</v>
      </c>
      <c r="E226">
        <v>109</v>
      </c>
      <c r="F226">
        <v>1</v>
      </c>
      <c r="G226">
        <v>1</v>
      </c>
      <c r="H226">
        <v>1</v>
      </c>
      <c r="I226" t="s">
        <v>596</v>
      </c>
      <c r="J226" t="s">
        <v>3</v>
      </c>
      <c r="K226" t="s">
        <v>597</v>
      </c>
      <c r="L226">
        <v>1191</v>
      </c>
      <c r="N226">
        <v>1013</v>
      </c>
      <c r="O226" t="s">
        <v>595</v>
      </c>
      <c r="P226" t="s">
        <v>595</v>
      </c>
      <c r="Q226">
        <v>1</v>
      </c>
      <c r="X226">
        <v>0.41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0.41</v>
      </c>
      <c r="AH226">
        <v>2</v>
      </c>
      <c r="AI226">
        <v>312184497</v>
      </c>
      <c r="AJ226">
        <v>196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ROW(Source!A264)</f>
        <v>264</v>
      </c>
      <c r="B227">
        <v>312184502</v>
      </c>
      <c r="C227">
        <v>312184495</v>
      </c>
      <c r="D227">
        <v>277944868</v>
      </c>
      <c r="E227">
        <v>1</v>
      </c>
      <c r="F227">
        <v>1</v>
      </c>
      <c r="G227">
        <v>1</v>
      </c>
      <c r="H227">
        <v>2</v>
      </c>
      <c r="I227" t="s">
        <v>666</v>
      </c>
      <c r="J227" t="s">
        <v>667</v>
      </c>
      <c r="K227" t="s">
        <v>668</v>
      </c>
      <c r="L227">
        <v>1368</v>
      </c>
      <c r="N227">
        <v>1011</v>
      </c>
      <c r="O227" t="s">
        <v>384</v>
      </c>
      <c r="P227" t="s">
        <v>384</v>
      </c>
      <c r="Q227">
        <v>1</v>
      </c>
      <c r="X227">
        <v>0.35</v>
      </c>
      <c r="Y227">
        <v>0</v>
      </c>
      <c r="Z227">
        <v>346.73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0.35</v>
      </c>
      <c r="AH227">
        <v>2</v>
      </c>
      <c r="AI227">
        <v>312184498</v>
      </c>
      <c r="AJ227">
        <v>197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ROW(Source!A264)</f>
        <v>264</v>
      </c>
      <c r="B228">
        <v>312184503</v>
      </c>
      <c r="C228">
        <v>312184495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602</v>
      </c>
      <c r="J228" t="s">
        <v>603</v>
      </c>
      <c r="K228" t="s">
        <v>604</v>
      </c>
      <c r="L228">
        <v>1368</v>
      </c>
      <c r="N228">
        <v>1011</v>
      </c>
      <c r="O228" t="s">
        <v>384</v>
      </c>
      <c r="P228" t="s">
        <v>384</v>
      </c>
      <c r="Q228">
        <v>1</v>
      </c>
      <c r="X228">
        <v>0.06</v>
      </c>
      <c r="Y228">
        <v>0</v>
      </c>
      <c r="Z228">
        <v>544.70000000000005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0.06</v>
      </c>
      <c r="AH228">
        <v>2</v>
      </c>
      <c r="AI228">
        <v>312184499</v>
      </c>
      <c r="AJ228">
        <v>198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ROW(Source!A265)</f>
        <v>265</v>
      </c>
      <c r="B229">
        <v>312164901</v>
      </c>
      <c r="C229">
        <v>312164896</v>
      </c>
      <c r="D229">
        <v>277560259</v>
      </c>
      <c r="E229">
        <v>109</v>
      </c>
      <c r="F229">
        <v>1</v>
      </c>
      <c r="G229">
        <v>1</v>
      </c>
      <c r="H229">
        <v>1</v>
      </c>
      <c r="I229" t="s">
        <v>695</v>
      </c>
      <c r="J229" t="s">
        <v>3</v>
      </c>
      <c r="K229" t="s">
        <v>696</v>
      </c>
      <c r="L229">
        <v>1191</v>
      </c>
      <c r="N229">
        <v>1013</v>
      </c>
      <c r="O229" t="s">
        <v>595</v>
      </c>
      <c r="P229" t="s">
        <v>595</v>
      </c>
      <c r="Q229">
        <v>1</v>
      </c>
      <c r="X229">
        <v>0.15</v>
      </c>
      <c r="Y229">
        <v>0</v>
      </c>
      <c r="Z229">
        <v>0</v>
      </c>
      <c r="AA229">
        <v>0</v>
      </c>
      <c r="AB229">
        <v>410.21</v>
      </c>
      <c r="AC229">
        <v>0</v>
      </c>
      <c r="AD229">
        <v>1</v>
      </c>
      <c r="AE229">
        <v>1</v>
      </c>
      <c r="AF229" t="s">
        <v>3</v>
      </c>
      <c r="AG229">
        <v>0.15</v>
      </c>
      <c r="AH229">
        <v>2</v>
      </c>
      <c r="AI229">
        <v>312164897</v>
      </c>
      <c r="AJ229">
        <v>199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ROW(Source!A265)</f>
        <v>265</v>
      </c>
      <c r="B230">
        <v>312164902</v>
      </c>
      <c r="C230">
        <v>312164896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596</v>
      </c>
      <c r="J230" t="s">
        <v>3</v>
      </c>
      <c r="K230" t="s">
        <v>597</v>
      </c>
      <c r="L230">
        <v>1191</v>
      </c>
      <c r="N230">
        <v>1013</v>
      </c>
      <c r="O230" t="s">
        <v>595</v>
      </c>
      <c r="P230" t="s">
        <v>595</v>
      </c>
      <c r="Q230">
        <v>1</v>
      </c>
      <c r="X230">
        <v>0.08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0.08</v>
      </c>
      <c r="AH230">
        <v>2</v>
      </c>
      <c r="AI230">
        <v>312164898</v>
      </c>
      <c r="AJ230">
        <v>200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ROW(Source!A265)</f>
        <v>265</v>
      </c>
      <c r="B231">
        <v>312164903</v>
      </c>
      <c r="C231">
        <v>312164896</v>
      </c>
      <c r="D231">
        <v>277944868</v>
      </c>
      <c r="E231">
        <v>1</v>
      </c>
      <c r="F231">
        <v>1</v>
      </c>
      <c r="G231">
        <v>1</v>
      </c>
      <c r="H231">
        <v>2</v>
      </c>
      <c r="I231" t="s">
        <v>666</v>
      </c>
      <c r="J231" t="s">
        <v>667</v>
      </c>
      <c r="K231" t="s">
        <v>668</v>
      </c>
      <c r="L231">
        <v>1368</v>
      </c>
      <c r="N231">
        <v>1011</v>
      </c>
      <c r="O231" t="s">
        <v>384</v>
      </c>
      <c r="P231" t="s">
        <v>384</v>
      </c>
      <c r="Q231">
        <v>1</v>
      </c>
      <c r="X231">
        <v>7.0000000000000007E-2</v>
      </c>
      <c r="Y231">
        <v>0</v>
      </c>
      <c r="Z231">
        <v>346.73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7.0000000000000007E-2</v>
      </c>
      <c r="AH231">
        <v>2</v>
      </c>
      <c r="AI231">
        <v>312164899</v>
      </c>
      <c r="AJ231">
        <v>201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ROW(Source!A265)</f>
        <v>265</v>
      </c>
      <c r="B232">
        <v>312164904</v>
      </c>
      <c r="C232">
        <v>312164896</v>
      </c>
      <c r="D232">
        <v>277945805</v>
      </c>
      <c r="E232">
        <v>1</v>
      </c>
      <c r="F232">
        <v>1</v>
      </c>
      <c r="G232">
        <v>1</v>
      </c>
      <c r="H232">
        <v>2</v>
      </c>
      <c r="I232" t="s">
        <v>602</v>
      </c>
      <c r="J232" t="s">
        <v>603</v>
      </c>
      <c r="K232" t="s">
        <v>604</v>
      </c>
      <c r="L232">
        <v>1368</v>
      </c>
      <c r="N232">
        <v>1011</v>
      </c>
      <c r="O232" t="s">
        <v>384</v>
      </c>
      <c r="P232" t="s">
        <v>384</v>
      </c>
      <c r="Q232">
        <v>1</v>
      </c>
      <c r="X232">
        <v>0.01</v>
      </c>
      <c r="Y232">
        <v>0</v>
      </c>
      <c r="Z232">
        <v>544.70000000000005</v>
      </c>
      <c r="AA232">
        <v>477.98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0.01</v>
      </c>
      <c r="AH232">
        <v>2</v>
      </c>
      <c r="AI232">
        <v>312164900</v>
      </c>
      <c r="AJ232">
        <v>202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ROW(Source!A266)</f>
        <v>266</v>
      </c>
      <c r="B233">
        <v>312184509</v>
      </c>
      <c r="C233">
        <v>312184504</v>
      </c>
      <c r="D233">
        <v>75631485</v>
      </c>
      <c r="E233">
        <v>109</v>
      </c>
      <c r="F233">
        <v>1</v>
      </c>
      <c r="G233">
        <v>1</v>
      </c>
      <c r="H233">
        <v>1</v>
      </c>
      <c r="I233" t="s">
        <v>695</v>
      </c>
      <c r="J233" t="s">
        <v>3</v>
      </c>
      <c r="K233" t="s">
        <v>696</v>
      </c>
      <c r="L233">
        <v>1191</v>
      </c>
      <c r="N233">
        <v>1013</v>
      </c>
      <c r="O233" t="s">
        <v>595</v>
      </c>
      <c r="P233" t="s">
        <v>595</v>
      </c>
      <c r="Q233">
        <v>1</v>
      </c>
      <c r="X233">
        <v>0.15</v>
      </c>
      <c r="Y233">
        <v>0</v>
      </c>
      <c r="Z233">
        <v>0</v>
      </c>
      <c r="AA233">
        <v>0</v>
      </c>
      <c r="AB233">
        <v>410.21</v>
      </c>
      <c r="AC233">
        <v>0</v>
      </c>
      <c r="AD233">
        <v>1</v>
      </c>
      <c r="AE233">
        <v>1</v>
      </c>
      <c r="AF233" t="s">
        <v>3</v>
      </c>
      <c r="AG233">
        <v>0.15</v>
      </c>
      <c r="AH233">
        <v>2</v>
      </c>
      <c r="AI233">
        <v>312184505</v>
      </c>
      <c r="AJ233">
        <v>203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ROW(Source!A266)</f>
        <v>266</v>
      </c>
      <c r="B234">
        <v>312184510</v>
      </c>
      <c r="C234">
        <v>312184504</v>
      </c>
      <c r="D234">
        <v>75629607</v>
      </c>
      <c r="E234">
        <v>109</v>
      </c>
      <c r="F234">
        <v>1</v>
      </c>
      <c r="G234">
        <v>1</v>
      </c>
      <c r="H234">
        <v>1</v>
      </c>
      <c r="I234" t="s">
        <v>596</v>
      </c>
      <c r="J234" t="s">
        <v>3</v>
      </c>
      <c r="K234" t="s">
        <v>597</v>
      </c>
      <c r="L234">
        <v>1191</v>
      </c>
      <c r="N234">
        <v>1013</v>
      </c>
      <c r="O234" t="s">
        <v>595</v>
      </c>
      <c r="P234" t="s">
        <v>595</v>
      </c>
      <c r="Q234">
        <v>1</v>
      </c>
      <c r="X234">
        <v>0.08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0.08</v>
      </c>
      <c r="AH234">
        <v>2</v>
      </c>
      <c r="AI234">
        <v>312184506</v>
      </c>
      <c r="AJ234">
        <v>204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ROW(Source!A266)</f>
        <v>266</v>
      </c>
      <c r="B235">
        <v>312184511</v>
      </c>
      <c r="C235">
        <v>312184504</v>
      </c>
      <c r="D235">
        <v>277944868</v>
      </c>
      <c r="E235">
        <v>1</v>
      </c>
      <c r="F235">
        <v>1</v>
      </c>
      <c r="G235">
        <v>1</v>
      </c>
      <c r="H235">
        <v>2</v>
      </c>
      <c r="I235" t="s">
        <v>666</v>
      </c>
      <c r="J235" t="s">
        <v>667</v>
      </c>
      <c r="K235" t="s">
        <v>668</v>
      </c>
      <c r="L235">
        <v>1368</v>
      </c>
      <c r="N235">
        <v>1011</v>
      </c>
      <c r="O235" t="s">
        <v>384</v>
      </c>
      <c r="P235" t="s">
        <v>384</v>
      </c>
      <c r="Q235">
        <v>1</v>
      </c>
      <c r="X235">
        <v>7.0000000000000007E-2</v>
      </c>
      <c r="Y235">
        <v>0</v>
      </c>
      <c r="Z235">
        <v>346.73</v>
      </c>
      <c r="AA235">
        <v>477.98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7.0000000000000007E-2</v>
      </c>
      <c r="AH235">
        <v>2</v>
      </c>
      <c r="AI235">
        <v>312184507</v>
      </c>
      <c r="AJ235">
        <v>205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ROW(Source!A266)</f>
        <v>266</v>
      </c>
      <c r="B236">
        <v>312184512</v>
      </c>
      <c r="C236">
        <v>312184504</v>
      </c>
      <c r="D236">
        <v>277945805</v>
      </c>
      <c r="E236">
        <v>1</v>
      </c>
      <c r="F236">
        <v>1</v>
      </c>
      <c r="G236">
        <v>1</v>
      </c>
      <c r="H236">
        <v>2</v>
      </c>
      <c r="I236" t="s">
        <v>602</v>
      </c>
      <c r="J236" t="s">
        <v>603</v>
      </c>
      <c r="K236" t="s">
        <v>604</v>
      </c>
      <c r="L236">
        <v>1368</v>
      </c>
      <c r="N236">
        <v>1011</v>
      </c>
      <c r="O236" t="s">
        <v>384</v>
      </c>
      <c r="P236" t="s">
        <v>384</v>
      </c>
      <c r="Q236">
        <v>1</v>
      </c>
      <c r="X236">
        <v>0.01</v>
      </c>
      <c r="Y236">
        <v>0</v>
      </c>
      <c r="Z236">
        <v>544.70000000000005</v>
      </c>
      <c r="AA236">
        <v>477.98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0.01</v>
      </c>
      <c r="AH236">
        <v>2</v>
      </c>
      <c r="AI236">
        <v>312184508</v>
      </c>
      <c r="AJ236">
        <v>206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ROW(Source!A267)</f>
        <v>267</v>
      </c>
      <c r="B237">
        <v>312184518</v>
      </c>
      <c r="C237">
        <v>312184513</v>
      </c>
      <c r="D237">
        <v>75634699</v>
      </c>
      <c r="E237">
        <v>109</v>
      </c>
      <c r="F237">
        <v>1</v>
      </c>
      <c r="G237">
        <v>1</v>
      </c>
      <c r="H237">
        <v>1</v>
      </c>
      <c r="I237" t="s">
        <v>693</v>
      </c>
      <c r="J237" t="s">
        <v>3</v>
      </c>
      <c r="K237" t="s">
        <v>694</v>
      </c>
      <c r="L237">
        <v>1191</v>
      </c>
      <c r="N237">
        <v>1013</v>
      </c>
      <c r="O237" t="s">
        <v>595</v>
      </c>
      <c r="P237" t="s">
        <v>595</v>
      </c>
      <c r="Q237">
        <v>1</v>
      </c>
      <c r="X237">
        <v>1.27</v>
      </c>
      <c r="Y237">
        <v>0</v>
      </c>
      <c r="Z237">
        <v>0</v>
      </c>
      <c r="AA237">
        <v>0</v>
      </c>
      <c r="AB237">
        <v>417.34</v>
      </c>
      <c r="AC237">
        <v>0</v>
      </c>
      <c r="AD237">
        <v>1</v>
      </c>
      <c r="AE237">
        <v>1</v>
      </c>
      <c r="AF237" t="s">
        <v>3</v>
      </c>
      <c r="AG237">
        <v>1.27</v>
      </c>
      <c r="AH237">
        <v>2</v>
      </c>
      <c r="AI237">
        <v>312184514</v>
      </c>
      <c r="AJ237">
        <v>207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ROW(Source!A267)</f>
        <v>267</v>
      </c>
      <c r="B238">
        <v>312184519</v>
      </c>
      <c r="C238">
        <v>312184513</v>
      </c>
      <c r="D238">
        <v>75629607</v>
      </c>
      <c r="E238">
        <v>109</v>
      </c>
      <c r="F238">
        <v>1</v>
      </c>
      <c r="G238">
        <v>1</v>
      </c>
      <c r="H238">
        <v>1</v>
      </c>
      <c r="I238" t="s">
        <v>596</v>
      </c>
      <c r="J238" t="s">
        <v>3</v>
      </c>
      <c r="K238" t="s">
        <v>597</v>
      </c>
      <c r="L238">
        <v>1191</v>
      </c>
      <c r="N238">
        <v>1013</v>
      </c>
      <c r="O238" t="s">
        <v>595</v>
      </c>
      <c r="P238" t="s">
        <v>595</v>
      </c>
      <c r="Q238">
        <v>1</v>
      </c>
      <c r="X238">
        <v>0.41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0.41</v>
      </c>
      <c r="AH238">
        <v>2</v>
      </c>
      <c r="AI238">
        <v>312184515</v>
      </c>
      <c r="AJ238">
        <v>208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ROW(Source!A267)</f>
        <v>267</v>
      </c>
      <c r="B239">
        <v>312184520</v>
      </c>
      <c r="C239">
        <v>312184513</v>
      </c>
      <c r="D239">
        <v>277944868</v>
      </c>
      <c r="E239">
        <v>1</v>
      </c>
      <c r="F239">
        <v>1</v>
      </c>
      <c r="G239">
        <v>1</v>
      </c>
      <c r="H239">
        <v>2</v>
      </c>
      <c r="I239" t="s">
        <v>666</v>
      </c>
      <c r="J239" t="s">
        <v>667</v>
      </c>
      <c r="K239" t="s">
        <v>668</v>
      </c>
      <c r="L239">
        <v>1368</v>
      </c>
      <c r="N239">
        <v>1011</v>
      </c>
      <c r="O239" t="s">
        <v>384</v>
      </c>
      <c r="P239" t="s">
        <v>384</v>
      </c>
      <c r="Q239">
        <v>1</v>
      </c>
      <c r="X239">
        <v>0.35</v>
      </c>
      <c r="Y239">
        <v>0</v>
      </c>
      <c r="Z239">
        <v>346.73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0.35</v>
      </c>
      <c r="AH239">
        <v>2</v>
      </c>
      <c r="AI239">
        <v>312184516</v>
      </c>
      <c r="AJ239">
        <v>209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ROW(Source!A267)</f>
        <v>267</v>
      </c>
      <c r="B240">
        <v>312184521</v>
      </c>
      <c r="C240">
        <v>312184513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602</v>
      </c>
      <c r="J240" t="s">
        <v>603</v>
      </c>
      <c r="K240" t="s">
        <v>604</v>
      </c>
      <c r="L240">
        <v>1368</v>
      </c>
      <c r="N240">
        <v>1011</v>
      </c>
      <c r="O240" t="s">
        <v>384</v>
      </c>
      <c r="P240" t="s">
        <v>384</v>
      </c>
      <c r="Q240">
        <v>1</v>
      </c>
      <c r="X240">
        <v>0.06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0.06</v>
      </c>
      <c r="AH240">
        <v>2</v>
      </c>
      <c r="AI240">
        <v>312184517</v>
      </c>
      <c r="AJ240">
        <v>210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ROW(Source!A268)</f>
        <v>268</v>
      </c>
      <c r="B241">
        <v>312184527</v>
      </c>
      <c r="C241">
        <v>312184522</v>
      </c>
      <c r="D241">
        <v>75631485</v>
      </c>
      <c r="E241">
        <v>109</v>
      </c>
      <c r="F241">
        <v>1</v>
      </c>
      <c r="G241">
        <v>1</v>
      </c>
      <c r="H241">
        <v>1</v>
      </c>
      <c r="I241" t="s">
        <v>695</v>
      </c>
      <c r="J241" t="s">
        <v>3</v>
      </c>
      <c r="K241" t="s">
        <v>696</v>
      </c>
      <c r="L241">
        <v>1191</v>
      </c>
      <c r="N241">
        <v>1013</v>
      </c>
      <c r="O241" t="s">
        <v>595</v>
      </c>
      <c r="P241" t="s">
        <v>595</v>
      </c>
      <c r="Q241">
        <v>1</v>
      </c>
      <c r="X241">
        <v>0.15</v>
      </c>
      <c r="Y241">
        <v>0</v>
      </c>
      <c r="Z241">
        <v>0</v>
      </c>
      <c r="AA241">
        <v>0</v>
      </c>
      <c r="AB241">
        <v>410.21</v>
      </c>
      <c r="AC241">
        <v>0</v>
      </c>
      <c r="AD241">
        <v>1</v>
      </c>
      <c r="AE241">
        <v>1</v>
      </c>
      <c r="AF241" t="s">
        <v>3</v>
      </c>
      <c r="AG241">
        <v>0.15</v>
      </c>
      <c r="AH241">
        <v>2</v>
      </c>
      <c r="AI241">
        <v>312184523</v>
      </c>
      <c r="AJ241">
        <v>211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ROW(Source!A268)</f>
        <v>268</v>
      </c>
      <c r="B242">
        <v>312184528</v>
      </c>
      <c r="C242">
        <v>312184522</v>
      </c>
      <c r="D242">
        <v>75629607</v>
      </c>
      <c r="E242">
        <v>109</v>
      </c>
      <c r="F242">
        <v>1</v>
      </c>
      <c r="G242">
        <v>1</v>
      </c>
      <c r="H242">
        <v>1</v>
      </c>
      <c r="I242" t="s">
        <v>596</v>
      </c>
      <c r="J242" t="s">
        <v>3</v>
      </c>
      <c r="K242" t="s">
        <v>597</v>
      </c>
      <c r="L242">
        <v>1191</v>
      </c>
      <c r="N242">
        <v>1013</v>
      </c>
      <c r="O242" t="s">
        <v>595</v>
      </c>
      <c r="P242" t="s">
        <v>595</v>
      </c>
      <c r="Q242">
        <v>1</v>
      </c>
      <c r="X242">
        <v>0.08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0.08</v>
      </c>
      <c r="AH242">
        <v>2</v>
      </c>
      <c r="AI242">
        <v>312184524</v>
      </c>
      <c r="AJ242">
        <v>212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ROW(Source!A268)</f>
        <v>268</v>
      </c>
      <c r="B243">
        <v>312184529</v>
      </c>
      <c r="C243">
        <v>312184522</v>
      </c>
      <c r="D243">
        <v>277944868</v>
      </c>
      <c r="E243">
        <v>1</v>
      </c>
      <c r="F243">
        <v>1</v>
      </c>
      <c r="G243">
        <v>1</v>
      </c>
      <c r="H243">
        <v>2</v>
      </c>
      <c r="I243" t="s">
        <v>666</v>
      </c>
      <c r="J243" t="s">
        <v>667</v>
      </c>
      <c r="K243" t="s">
        <v>668</v>
      </c>
      <c r="L243">
        <v>1368</v>
      </c>
      <c r="N243">
        <v>1011</v>
      </c>
      <c r="O243" t="s">
        <v>384</v>
      </c>
      <c r="P243" t="s">
        <v>384</v>
      </c>
      <c r="Q243">
        <v>1</v>
      </c>
      <c r="X243">
        <v>7.0000000000000007E-2</v>
      </c>
      <c r="Y243">
        <v>0</v>
      </c>
      <c r="Z243">
        <v>346.73</v>
      </c>
      <c r="AA243">
        <v>477.98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7.0000000000000007E-2</v>
      </c>
      <c r="AH243">
        <v>2</v>
      </c>
      <c r="AI243">
        <v>312184525</v>
      </c>
      <c r="AJ243">
        <v>213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ROW(Source!A268)</f>
        <v>268</v>
      </c>
      <c r="B244">
        <v>312184530</v>
      </c>
      <c r="C244">
        <v>312184522</v>
      </c>
      <c r="D244">
        <v>277945805</v>
      </c>
      <c r="E244">
        <v>1</v>
      </c>
      <c r="F244">
        <v>1</v>
      </c>
      <c r="G244">
        <v>1</v>
      </c>
      <c r="H244">
        <v>2</v>
      </c>
      <c r="I244" t="s">
        <v>602</v>
      </c>
      <c r="J244" t="s">
        <v>603</v>
      </c>
      <c r="K244" t="s">
        <v>604</v>
      </c>
      <c r="L244">
        <v>1368</v>
      </c>
      <c r="N244">
        <v>1011</v>
      </c>
      <c r="O244" t="s">
        <v>384</v>
      </c>
      <c r="P244" t="s">
        <v>384</v>
      </c>
      <c r="Q244">
        <v>1</v>
      </c>
      <c r="X244">
        <v>0.01</v>
      </c>
      <c r="Y244">
        <v>0</v>
      </c>
      <c r="Z244">
        <v>544.70000000000005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0.01</v>
      </c>
      <c r="AH244">
        <v>2</v>
      </c>
      <c r="AI244">
        <v>312184526</v>
      </c>
      <c r="AJ244">
        <v>214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ROW(Source!A269)</f>
        <v>269</v>
      </c>
      <c r="B245">
        <v>312184536</v>
      </c>
      <c r="C245">
        <v>312184531</v>
      </c>
      <c r="D245">
        <v>75631485</v>
      </c>
      <c r="E245">
        <v>109</v>
      </c>
      <c r="F245">
        <v>1</v>
      </c>
      <c r="G245">
        <v>1</v>
      </c>
      <c r="H245">
        <v>1</v>
      </c>
      <c r="I245" t="s">
        <v>695</v>
      </c>
      <c r="J245" t="s">
        <v>3</v>
      </c>
      <c r="K245" t="s">
        <v>696</v>
      </c>
      <c r="L245">
        <v>1191</v>
      </c>
      <c r="N245">
        <v>1013</v>
      </c>
      <c r="O245" t="s">
        <v>595</v>
      </c>
      <c r="P245" t="s">
        <v>595</v>
      </c>
      <c r="Q245">
        <v>1</v>
      </c>
      <c r="X245">
        <v>0.15</v>
      </c>
      <c r="Y245">
        <v>0</v>
      </c>
      <c r="Z245">
        <v>0</v>
      </c>
      <c r="AA245">
        <v>0</v>
      </c>
      <c r="AB245">
        <v>410.21</v>
      </c>
      <c r="AC245">
        <v>0</v>
      </c>
      <c r="AD245">
        <v>1</v>
      </c>
      <c r="AE245">
        <v>1</v>
      </c>
      <c r="AF245" t="s">
        <v>3</v>
      </c>
      <c r="AG245">
        <v>0.15</v>
      </c>
      <c r="AH245">
        <v>2</v>
      </c>
      <c r="AI245">
        <v>312184532</v>
      </c>
      <c r="AJ245">
        <v>215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ROW(Source!A269)</f>
        <v>269</v>
      </c>
      <c r="B246">
        <v>312184537</v>
      </c>
      <c r="C246">
        <v>312184531</v>
      </c>
      <c r="D246">
        <v>75629607</v>
      </c>
      <c r="E246">
        <v>109</v>
      </c>
      <c r="F246">
        <v>1</v>
      </c>
      <c r="G246">
        <v>1</v>
      </c>
      <c r="H246">
        <v>1</v>
      </c>
      <c r="I246" t="s">
        <v>596</v>
      </c>
      <c r="J246" t="s">
        <v>3</v>
      </c>
      <c r="K246" t="s">
        <v>597</v>
      </c>
      <c r="L246">
        <v>1191</v>
      </c>
      <c r="N246">
        <v>1013</v>
      </c>
      <c r="O246" t="s">
        <v>595</v>
      </c>
      <c r="P246" t="s">
        <v>595</v>
      </c>
      <c r="Q246">
        <v>1</v>
      </c>
      <c r="X246">
        <v>0.08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</v>
      </c>
      <c r="AG246">
        <v>0.08</v>
      </c>
      <c r="AH246">
        <v>2</v>
      </c>
      <c r="AI246">
        <v>312184533</v>
      </c>
      <c r="AJ246">
        <v>216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ROW(Source!A269)</f>
        <v>269</v>
      </c>
      <c r="B247">
        <v>312184538</v>
      </c>
      <c r="C247">
        <v>312184531</v>
      </c>
      <c r="D247">
        <v>277944868</v>
      </c>
      <c r="E247">
        <v>1</v>
      </c>
      <c r="F247">
        <v>1</v>
      </c>
      <c r="G247">
        <v>1</v>
      </c>
      <c r="H247">
        <v>2</v>
      </c>
      <c r="I247" t="s">
        <v>666</v>
      </c>
      <c r="J247" t="s">
        <v>667</v>
      </c>
      <c r="K247" t="s">
        <v>668</v>
      </c>
      <c r="L247">
        <v>1368</v>
      </c>
      <c r="N247">
        <v>1011</v>
      </c>
      <c r="O247" t="s">
        <v>384</v>
      </c>
      <c r="P247" t="s">
        <v>384</v>
      </c>
      <c r="Q247">
        <v>1</v>
      </c>
      <c r="X247">
        <v>7.0000000000000007E-2</v>
      </c>
      <c r="Y247">
        <v>0</v>
      </c>
      <c r="Z247">
        <v>346.73</v>
      </c>
      <c r="AA247">
        <v>477.98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7.0000000000000007E-2</v>
      </c>
      <c r="AH247">
        <v>2</v>
      </c>
      <c r="AI247">
        <v>312184534</v>
      </c>
      <c r="AJ247">
        <v>217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ROW(Source!A269)</f>
        <v>269</v>
      </c>
      <c r="B248">
        <v>312184539</v>
      </c>
      <c r="C248">
        <v>312184531</v>
      </c>
      <c r="D248">
        <v>277945805</v>
      </c>
      <c r="E248">
        <v>1</v>
      </c>
      <c r="F248">
        <v>1</v>
      </c>
      <c r="G248">
        <v>1</v>
      </c>
      <c r="H248">
        <v>2</v>
      </c>
      <c r="I248" t="s">
        <v>602</v>
      </c>
      <c r="J248" t="s">
        <v>603</v>
      </c>
      <c r="K248" t="s">
        <v>604</v>
      </c>
      <c r="L248">
        <v>1368</v>
      </c>
      <c r="N248">
        <v>1011</v>
      </c>
      <c r="O248" t="s">
        <v>384</v>
      </c>
      <c r="P248" t="s">
        <v>384</v>
      </c>
      <c r="Q248">
        <v>1</v>
      </c>
      <c r="X248">
        <v>0.01</v>
      </c>
      <c r="Y248">
        <v>0</v>
      </c>
      <c r="Z248">
        <v>544.70000000000005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0.01</v>
      </c>
      <c r="AH248">
        <v>2</v>
      </c>
      <c r="AI248">
        <v>312184535</v>
      </c>
      <c r="AJ248">
        <v>218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ROW(Source!A270)</f>
        <v>270</v>
      </c>
      <c r="B249">
        <v>312164910</v>
      </c>
      <c r="C249">
        <v>312164905</v>
      </c>
      <c r="D249">
        <v>277560270</v>
      </c>
      <c r="E249">
        <v>109</v>
      </c>
      <c r="F249">
        <v>1</v>
      </c>
      <c r="G249">
        <v>1</v>
      </c>
      <c r="H249">
        <v>1</v>
      </c>
      <c r="I249" t="s">
        <v>693</v>
      </c>
      <c r="J249" t="s">
        <v>3</v>
      </c>
      <c r="K249" t="s">
        <v>694</v>
      </c>
      <c r="L249">
        <v>1191</v>
      </c>
      <c r="N249">
        <v>1013</v>
      </c>
      <c r="O249" t="s">
        <v>595</v>
      </c>
      <c r="P249" t="s">
        <v>595</v>
      </c>
      <c r="Q249">
        <v>1</v>
      </c>
      <c r="X249">
        <v>1.27</v>
      </c>
      <c r="Y249">
        <v>0</v>
      </c>
      <c r="Z249">
        <v>0</v>
      </c>
      <c r="AA249">
        <v>0</v>
      </c>
      <c r="AB249">
        <v>417.34</v>
      </c>
      <c r="AC249">
        <v>0</v>
      </c>
      <c r="AD249">
        <v>1</v>
      </c>
      <c r="AE249">
        <v>1</v>
      </c>
      <c r="AF249" t="s">
        <v>3</v>
      </c>
      <c r="AG249">
        <v>1.27</v>
      </c>
      <c r="AH249">
        <v>2</v>
      </c>
      <c r="AI249">
        <v>312164906</v>
      </c>
      <c r="AJ249">
        <v>219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ROW(Source!A270)</f>
        <v>270</v>
      </c>
      <c r="B250">
        <v>312164911</v>
      </c>
      <c r="C250">
        <v>312164905</v>
      </c>
      <c r="D250">
        <v>277560491</v>
      </c>
      <c r="E250">
        <v>109</v>
      </c>
      <c r="F250">
        <v>1</v>
      </c>
      <c r="G250">
        <v>1</v>
      </c>
      <c r="H250">
        <v>1</v>
      </c>
      <c r="I250" t="s">
        <v>596</v>
      </c>
      <c r="J250" t="s">
        <v>3</v>
      </c>
      <c r="K250" t="s">
        <v>597</v>
      </c>
      <c r="L250">
        <v>1191</v>
      </c>
      <c r="N250">
        <v>1013</v>
      </c>
      <c r="O250" t="s">
        <v>595</v>
      </c>
      <c r="P250" t="s">
        <v>595</v>
      </c>
      <c r="Q250">
        <v>1</v>
      </c>
      <c r="X250">
        <v>0.41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0.41</v>
      </c>
      <c r="AH250">
        <v>2</v>
      </c>
      <c r="AI250">
        <v>312164907</v>
      </c>
      <c r="AJ250">
        <v>220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ROW(Source!A270)</f>
        <v>270</v>
      </c>
      <c r="B251">
        <v>312164912</v>
      </c>
      <c r="C251">
        <v>312164905</v>
      </c>
      <c r="D251">
        <v>277944868</v>
      </c>
      <c r="E251">
        <v>1</v>
      </c>
      <c r="F251">
        <v>1</v>
      </c>
      <c r="G251">
        <v>1</v>
      </c>
      <c r="H251">
        <v>2</v>
      </c>
      <c r="I251" t="s">
        <v>666</v>
      </c>
      <c r="J251" t="s">
        <v>667</v>
      </c>
      <c r="K251" t="s">
        <v>668</v>
      </c>
      <c r="L251">
        <v>1368</v>
      </c>
      <c r="N251">
        <v>1011</v>
      </c>
      <c r="O251" t="s">
        <v>384</v>
      </c>
      <c r="P251" t="s">
        <v>384</v>
      </c>
      <c r="Q251">
        <v>1</v>
      </c>
      <c r="X251">
        <v>0.35</v>
      </c>
      <c r="Y251">
        <v>0</v>
      </c>
      <c r="Z251">
        <v>346.73</v>
      </c>
      <c r="AA251">
        <v>477.98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0.35</v>
      </c>
      <c r="AH251">
        <v>2</v>
      </c>
      <c r="AI251">
        <v>312164908</v>
      </c>
      <c r="AJ251">
        <v>221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ROW(Source!A270)</f>
        <v>270</v>
      </c>
      <c r="B252">
        <v>312164913</v>
      </c>
      <c r="C252">
        <v>312164905</v>
      </c>
      <c r="D252">
        <v>277945805</v>
      </c>
      <c r="E252">
        <v>1</v>
      </c>
      <c r="F252">
        <v>1</v>
      </c>
      <c r="G252">
        <v>1</v>
      </c>
      <c r="H252">
        <v>2</v>
      </c>
      <c r="I252" t="s">
        <v>602</v>
      </c>
      <c r="J252" t="s">
        <v>603</v>
      </c>
      <c r="K252" t="s">
        <v>604</v>
      </c>
      <c r="L252">
        <v>1368</v>
      </c>
      <c r="N252">
        <v>1011</v>
      </c>
      <c r="O252" t="s">
        <v>384</v>
      </c>
      <c r="P252" t="s">
        <v>384</v>
      </c>
      <c r="Q252">
        <v>1</v>
      </c>
      <c r="X252">
        <v>0.06</v>
      </c>
      <c r="Y252">
        <v>0</v>
      </c>
      <c r="Z252">
        <v>544.70000000000005</v>
      </c>
      <c r="AA252">
        <v>477.98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0.06</v>
      </c>
      <c r="AH252">
        <v>2</v>
      </c>
      <c r="AI252">
        <v>312164909</v>
      </c>
      <c r="AJ252">
        <v>222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ROW(Source!A271)</f>
        <v>271</v>
      </c>
      <c r="B253">
        <v>312164919</v>
      </c>
      <c r="C253">
        <v>312164914</v>
      </c>
      <c r="D253">
        <v>277560259</v>
      </c>
      <c r="E253">
        <v>109</v>
      </c>
      <c r="F253">
        <v>1</v>
      </c>
      <c r="G253">
        <v>1</v>
      </c>
      <c r="H253">
        <v>1</v>
      </c>
      <c r="I253" t="s">
        <v>695</v>
      </c>
      <c r="J253" t="s">
        <v>3</v>
      </c>
      <c r="K253" t="s">
        <v>696</v>
      </c>
      <c r="L253">
        <v>1191</v>
      </c>
      <c r="N253">
        <v>1013</v>
      </c>
      <c r="O253" t="s">
        <v>595</v>
      </c>
      <c r="P253" t="s">
        <v>595</v>
      </c>
      <c r="Q253">
        <v>1</v>
      </c>
      <c r="X253">
        <v>0.15</v>
      </c>
      <c r="Y253">
        <v>0</v>
      </c>
      <c r="Z253">
        <v>0</v>
      </c>
      <c r="AA253">
        <v>0</v>
      </c>
      <c r="AB253">
        <v>410.21</v>
      </c>
      <c r="AC253">
        <v>0</v>
      </c>
      <c r="AD253">
        <v>1</v>
      </c>
      <c r="AE253">
        <v>1</v>
      </c>
      <c r="AF253" t="s">
        <v>3</v>
      </c>
      <c r="AG253">
        <v>0.15</v>
      </c>
      <c r="AH253">
        <v>2</v>
      </c>
      <c r="AI253">
        <v>312164915</v>
      </c>
      <c r="AJ253">
        <v>223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ROW(Source!A271)</f>
        <v>271</v>
      </c>
      <c r="B254">
        <v>312164920</v>
      </c>
      <c r="C254">
        <v>312164914</v>
      </c>
      <c r="D254">
        <v>277560491</v>
      </c>
      <c r="E254">
        <v>109</v>
      </c>
      <c r="F254">
        <v>1</v>
      </c>
      <c r="G254">
        <v>1</v>
      </c>
      <c r="H254">
        <v>1</v>
      </c>
      <c r="I254" t="s">
        <v>596</v>
      </c>
      <c r="J254" t="s">
        <v>3</v>
      </c>
      <c r="K254" t="s">
        <v>597</v>
      </c>
      <c r="L254">
        <v>1191</v>
      </c>
      <c r="N254">
        <v>1013</v>
      </c>
      <c r="O254" t="s">
        <v>595</v>
      </c>
      <c r="P254" t="s">
        <v>595</v>
      </c>
      <c r="Q254">
        <v>1</v>
      </c>
      <c r="X254">
        <v>0.08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0.08</v>
      </c>
      <c r="AH254">
        <v>2</v>
      </c>
      <c r="AI254">
        <v>312164916</v>
      </c>
      <c r="AJ254">
        <v>224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ROW(Source!A271)</f>
        <v>271</v>
      </c>
      <c r="B255">
        <v>312164921</v>
      </c>
      <c r="C255">
        <v>312164914</v>
      </c>
      <c r="D255">
        <v>277944868</v>
      </c>
      <c r="E255">
        <v>1</v>
      </c>
      <c r="F255">
        <v>1</v>
      </c>
      <c r="G255">
        <v>1</v>
      </c>
      <c r="H255">
        <v>2</v>
      </c>
      <c r="I255" t="s">
        <v>666</v>
      </c>
      <c r="J255" t="s">
        <v>667</v>
      </c>
      <c r="K255" t="s">
        <v>668</v>
      </c>
      <c r="L255">
        <v>1368</v>
      </c>
      <c r="N255">
        <v>1011</v>
      </c>
      <c r="O255" t="s">
        <v>384</v>
      </c>
      <c r="P255" t="s">
        <v>384</v>
      </c>
      <c r="Q255">
        <v>1</v>
      </c>
      <c r="X255">
        <v>7.0000000000000007E-2</v>
      </c>
      <c r="Y255">
        <v>0</v>
      </c>
      <c r="Z255">
        <v>346.73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7.0000000000000007E-2</v>
      </c>
      <c r="AH255">
        <v>2</v>
      </c>
      <c r="AI255">
        <v>312164917</v>
      </c>
      <c r="AJ255">
        <v>225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ROW(Source!A271)</f>
        <v>271</v>
      </c>
      <c r="B256">
        <v>312164922</v>
      </c>
      <c r="C256">
        <v>312164914</v>
      </c>
      <c r="D256">
        <v>277945805</v>
      </c>
      <c r="E256">
        <v>1</v>
      </c>
      <c r="F256">
        <v>1</v>
      </c>
      <c r="G256">
        <v>1</v>
      </c>
      <c r="H256">
        <v>2</v>
      </c>
      <c r="I256" t="s">
        <v>602</v>
      </c>
      <c r="J256" t="s">
        <v>603</v>
      </c>
      <c r="K256" t="s">
        <v>604</v>
      </c>
      <c r="L256">
        <v>1368</v>
      </c>
      <c r="N256">
        <v>1011</v>
      </c>
      <c r="O256" t="s">
        <v>384</v>
      </c>
      <c r="P256" t="s">
        <v>384</v>
      </c>
      <c r="Q256">
        <v>1</v>
      </c>
      <c r="X256">
        <v>0.01</v>
      </c>
      <c r="Y256">
        <v>0</v>
      </c>
      <c r="Z256">
        <v>544.70000000000005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0.01</v>
      </c>
      <c r="AH256">
        <v>2</v>
      </c>
      <c r="AI256">
        <v>312164918</v>
      </c>
      <c r="AJ256">
        <v>226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ROW(Source!A272)</f>
        <v>272</v>
      </c>
      <c r="B257">
        <v>312164937</v>
      </c>
      <c r="C257">
        <v>312164932</v>
      </c>
      <c r="D257">
        <v>277560270</v>
      </c>
      <c r="E257">
        <v>109</v>
      </c>
      <c r="F257">
        <v>1</v>
      </c>
      <c r="G257">
        <v>1</v>
      </c>
      <c r="H257">
        <v>1</v>
      </c>
      <c r="I257" t="s">
        <v>693</v>
      </c>
      <c r="J257" t="s">
        <v>3</v>
      </c>
      <c r="K257" t="s">
        <v>694</v>
      </c>
      <c r="L257">
        <v>1191</v>
      </c>
      <c r="N257">
        <v>1013</v>
      </c>
      <c r="O257" t="s">
        <v>595</v>
      </c>
      <c r="P257" t="s">
        <v>595</v>
      </c>
      <c r="Q257">
        <v>1</v>
      </c>
      <c r="X257">
        <v>1.27</v>
      </c>
      <c r="Y257">
        <v>0</v>
      </c>
      <c r="Z257">
        <v>0</v>
      </c>
      <c r="AA257">
        <v>0</v>
      </c>
      <c r="AB257">
        <v>417.34</v>
      </c>
      <c r="AC257">
        <v>0</v>
      </c>
      <c r="AD257">
        <v>1</v>
      </c>
      <c r="AE257">
        <v>1</v>
      </c>
      <c r="AF257" t="s">
        <v>3</v>
      </c>
      <c r="AG257">
        <v>1.27</v>
      </c>
      <c r="AH257">
        <v>2</v>
      </c>
      <c r="AI257">
        <v>312164933</v>
      </c>
      <c r="AJ257">
        <v>227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ROW(Source!A272)</f>
        <v>272</v>
      </c>
      <c r="B258">
        <v>312164938</v>
      </c>
      <c r="C258">
        <v>312164932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596</v>
      </c>
      <c r="J258" t="s">
        <v>3</v>
      </c>
      <c r="K258" t="s">
        <v>597</v>
      </c>
      <c r="L258">
        <v>1191</v>
      </c>
      <c r="N258">
        <v>1013</v>
      </c>
      <c r="O258" t="s">
        <v>595</v>
      </c>
      <c r="P258" t="s">
        <v>595</v>
      </c>
      <c r="Q258">
        <v>1</v>
      </c>
      <c r="X258">
        <v>0.41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0.41</v>
      </c>
      <c r="AH258">
        <v>2</v>
      </c>
      <c r="AI258">
        <v>312164934</v>
      </c>
      <c r="AJ258">
        <v>228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ROW(Source!A272)</f>
        <v>272</v>
      </c>
      <c r="B259">
        <v>312164939</v>
      </c>
      <c r="C259">
        <v>312164932</v>
      </c>
      <c r="D259">
        <v>277944868</v>
      </c>
      <c r="E259">
        <v>1</v>
      </c>
      <c r="F259">
        <v>1</v>
      </c>
      <c r="G259">
        <v>1</v>
      </c>
      <c r="H259">
        <v>2</v>
      </c>
      <c r="I259" t="s">
        <v>666</v>
      </c>
      <c r="J259" t="s">
        <v>667</v>
      </c>
      <c r="K259" t="s">
        <v>668</v>
      </c>
      <c r="L259">
        <v>1368</v>
      </c>
      <c r="N259">
        <v>1011</v>
      </c>
      <c r="O259" t="s">
        <v>384</v>
      </c>
      <c r="P259" t="s">
        <v>384</v>
      </c>
      <c r="Q259">
        <v>1</v>
      </c>
      <c r="X259">
        <v>0.35</v>
      </c>
      <c r="Y259">
        <v>0</v>
      </c>
      <c r="Z259">
        <v>346.73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0.35</v>
      </c>
      <c r="AH259">
        <v>2</v>
      </c>
      <c r="AI259">
        <v>312164935</v>
      </c>
      <c r="AJ259">
        <v>229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ROW(Source!A272)</f>
        <v>272</v>
      </c>
      <c r="B260">
        <v>312164940</v>
      </c>
      <c r="C260">
        <v>312164932</v>
      </c>
      <c r="D260">
        <v>277945805</v>
      </c>
      <c r="E260">
        <v>1</v>
      </c>
      <c r="F260">
        <v>1</v>
      </c>
      <c r="G260">
        <v>1</v>
      </c>
      <c r="H260">
        <v>2</v>
      </c>
      <c r="I260" t="s">
        <v>602</v>
      </c>
      <c r="J260" t="s">
        <v>603</v>
      </c>
      <c r="K260" t="s">
        <v>604</v>
      </c>
      <c r="L260">
        <v>1368</v>
      </c>
      <c r="N260">
        <v>1011</v>
      </c>
      <c r="O260" t="s">
        <v>384</v>
      </c>
      <c r="P260" t="s">
        <v>384</v>
      </c>
      <c r="Q260">
        <v>1</v>
      </c>
      <c r="X260">
        <v>0.06</v>
      </c>
      <c r="Y260">
        <v>0</v>
      </c>
      <c r="Z260">
        <v>544.70000000000005</v>
      </c>
      <c r="AA260">
        <v>477.98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0.06</v>
      </c>
      <c r="AH260">
        <v>2</v>
      </c>
      <c r="AI260">
        <v>312164936</v>
      </c>
      <c r="AJ260">
        <v>230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ROW(Source!A273)</f>
        <v>273</v>
      </c>
      <c r="B261">
        <v>312164946</v>
      </c>
      <c r="C261">
        <v>312164941</v>
      </c>
      <c r="D261">
        <v>277560259</v>
      </c>
      <c r="E261">
        <v>109</v>
      </c>
      <c r="F261">
        <v>1</v>
      </c>
      <c r="G261">
        <v>1</v>
      </c>
      <c r="H261">
        <v>1</v>
      </c>
      <c r="I261" t="s">
        <v>695</v>
      </c>
      <c r="J261" t="s">
        <v>3</v>
      </c>
      <c r="K261" t="s">
        <v>696</v>
      </c>
      <c r="L261">
        <v>1191</v>
      </c>
      <c r="N261">
        <v>1013</v>
      </c>
      <c r="O261" t="s">
        <v>595</v>
      </c>
      <c r="P261" t="s">
        <v>595</v>
      </c>
      <c r="Q261">
        <v>1</v>
      </c>
      <c r="X261">
        <v>0.15</v>
      </c>
      <c r="Y261">
        <v>0</v>
      </c>
      <c r="Z261">
        <v>0</v>
      </c>
      <c r="AA261">
        <v>0</v>
      </c>
      <c r="AB261">
        <v>410.21</v>
      </c>
      <c r="AC261">
        <v>0</v>
      </c>
      <c r="AD261">
        <v>1</v>
      </c>
      <c r="AE261">
        <v>1</v>
      </c>
      <c r="AF261" t="s">
        <v>3</v>
      </c>
      <c r="AG261">
        <v>0.15</v>
      </c>
      <c r="AH261">
        <v>2</v>
      </c>
      <c r="AI261">
        <v>312164942</v>
      </c>
      <c r="AJ261">
        <v>231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ROW(Source!A273)</f>
        <v>273</v>
      </c>
      <c r="B262">
        <v>312164947</v>
      </c>
      <c r="C262">
        <v>312164941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596</v>
      </c>
      <c r="J262" t="s">
        <v>3</v>
      </c>
      <c r="K262" t="s">
        <v>597</v>
      </c>
      <c r="L262">
        <v>1191</v>
      </c>
      <c r="N262">
        <v>1013</v>
      </c>
      <c r="O262" t="s">
        <v>595</v>
      </c>
      <c r="P262" t="s">
        <v>595</v>
      </c>
      <c r="Q262">
        <v>1</v>
      </c>
      <c r="X262">
        <v>0.08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0.08</v>
      </c>
      <c r="AH262">
        <v>2</v>
      </c>
      <c r="AI262">
        <v>312164943</v>
      </c>
      <c r="AJ262">
        <v>232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ROW(Source!A273)</f>
        <v>273</v>
      </c>
      <c r="B263">
        <v>312164948</v>
      </c>
      <c r="C263">
        <v>312164941</v>
      </c>
      <c r="D263">
        <v>277944868</v>
      </c>
      <c r="E263">
        <v>1</v>
      </c>
      <c r="F263">
        <v>1</v>
      </c>
      <c r="G263">
        <v>1</v>
      </c>
      <c r="H263">
        <v>2</v>
      </c>
      <c r="I263" t="s">
        <v>666</v>
      </c>
      <c r="J263" t="s">
        <v>667</v>
      </c>
      <c r="K263" t="s">
        <v>668</v>
      </c>
      <c r="L263">
        <v>1368</v>
      </c>
      <c r="N263">
        <v>1011</v>
      </c>
      <c r="O263" t="s">
        <v>384</v>
      </c>
      <c r="P263" t="s">
        <v>384</v>
      </c>
      <c r="Q263">
        <v>1</v>
      </c>
      <c r="X263">
        <v>7.0000000000000007E-2</v>
      </c>
      <c r="Y263">
        <v>0</v>
      </c>
      <c r="Z263">
        <v>346.73</v>
      </c>
      <c r="AA263">
        <v>477.98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7.0000000000000007E-2</v>
      </c>
      <c r="AH263">
        <v>2</v>
      </c>
      <c r="AI263">
        <v>312164944</v>
      </c>
      <c r="AJ263">
        <v>233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ROW(Source!A273)</f>
        <v>273</v>
      </c>
      <c r="B264">
        <v>312164949</v>
      </c>
      <c r="C264">
        <v>312164941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602</v>
      </c>
      <c r="J264" t="s">
        <v>603</v>
      </c>
      <c r="K264" t="s">
        <v>604</v>
      </c>
      <c r="L264">
        <v>1368</v>
      </c>
      <c r="N264">
        <v>1011</v>
      </c>
      <c r="O264" t="s">
        <v>384</v>
      </c>
      <c r="P264" t="s">
        <v>384</v>
      </c>
      <c r="Q264">
        <v>1</v>
      </c>
      <c r="X264">
        <v>0.01</v>
      </c>
      <c r="Y264">
        <v>0</v>
      </c>
      <c r="Z264">
        <v>544.70000000000005</v>
      </c>
      <c r="AA264">
        <v>477.98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0.01</v>
      </c>
      <c r="AH264">
        <v>2</v>
      </c>
      <c r="AI264">
        <v>312164945</v>
      </c>
      <c r="AJ264">
        <v>234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ROW(Source!A274)</f>
        <v>274</v>
      </c>
      <c r="B265">
        <v>312164955</v>
      </c>
      <c r="C265">
        <v>312164950</v>
      </c>
      <c r="D265">
        <v>277560259</v>
      </c>
      <c r="E265">
        <v>109</v>
      </c>
      <c r="F265">
        <v>1</v>
      </c>
      <c r="G265">
        <v>1</v>
      </c>
      <c r="H265">
        <v>1</v>
      </c>
      <c r="I265" t="s">
        <v>695</v>
      </c>
      <c r="J265" t="s">
        <v>3</v>
      </c>
      <c r="K265" t="s">
        <v>696</v>
      </c>
      <c r="L265">
        <v>1191</v>
      </c>
      <c r="N265">
        <v>1013</v>
      </c>
      <c r="O265" t="s">
        <v>595</v>
      </c>
      <c r="P265" t="s">
        <v>595</v>
      </c>
      <c r="Q265">
        <v>1</v>
      </c>
      <c r="X265">
        <v>0.15</v>
      </c>
      <c r="Y265">
        <v>0</v>
      </c>
      <c r="Z265">
        <v>0</v>
      </c>
      <c r="AA265">
        <v>0</v>
      </c>
      <c r="AB265">
        <v>410.21</v>
      </c>
      <c r="AC265">
        <v>0</v>
      </c>
      <c r="AD265">
        <v>1</v>
      </c>
      <c r="AE265">
        <v>1</v>
      </c>
      <c r="AF265" t="s">
        <v>3</v>
      </c>
      <c r="AG265">
        <v>0.15</v>
      </c>
      <c r="AH265">
        <v>2</v>
      </c>
      <c r="AI265">
        <v>312164951</v>
      </c>
      <c r="AJ265">
        <v>235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ROW(Source!A274)</f>
        <v>274</v>
      </c>
      <c r="B266">
        <v>312164956</v>
      </c>
      <c r="C266">
        <v>312164950</v>
      </c>
      <c r="D266">
        <v>277560491</v>
      </c>
      <c r="E266">
        <v>109</v>
      </c>
      <c r="F266">
        <v>1</v>
      </c>
      <c r="G266">
        <v>1</v>
      </c>
      <c r="H266">
        <v>1</v>
      </c>
      <c r="I266" t="s">
        <v>596</v>
      </c>
      <c r="J266" t="s">
        <v>3</v>
      </c>
      <c r="K266" t="s">
        <v>597</v>
      </c>
      <c r="L266">
        <v>1191</v>
      </c>
      <c r="N266">
        <v>1013</v>
      </c>
      <c r="O266" t="s">
        <v>595</v>
      </c>
      <c r="P266" t="s">
        <v>595</v>
      </c>
      <c r="Q266">
        <v>1</v>
      </c>
      <c r="X266">
        <v>0.08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0.08</v>
      </c>
      <c r="AH266">
        <v>2</v>
      </c>
      <c r="AI266">
        <v>312164952</v>
      </c>
      <c r="AJ266">
        <v>236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ROW(Source!A274)</f>
        <v>274</v>
      </c>
      <c r="B267">
        <v>312164957</v>
      </c>
      <c r="C267">
        <v>312164950</v>
      </c>
      <c r="D267">
        <v>277944868</v>
      </c>
      <c r="E267">
        <v>1</v>
      </c>
      <c r="F267">
        <v>1</v>
      </c>
      <c r="G267">
        <v>1</v>
      </c>
      <c r="H267">
        <v>2</v>
      </c>
      <c r="I267" t="s">
        <v>666</v>
      </c>
      <c r="J267" t="s">
        <v>667</v>
      </c>
      <c r="K267" t="s">
        <v>668</v>
      </c>
      <c r="L267">
        <v>1368</v>
      </c>
      <c r="N267">
        <v>1011</v>
      </c>
      <c r="O267" t="s">
        <v>384</v>
      </c>
      <c r="P267" t="s">
        <v>384</v>
      </c>
      <c r="Q267">
        <v>1</v>
      </c>
      <c r="X267">
        <v>7.0000000000000007E-2</v>
      </c>
      <c r="Y267">
        <v>0</v>
      </c>
      <c r="Z267">
        <v>346.73</v>
      </c>
      <c r="AA267">
        <v>477.98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7.0000000000000007E-2</v>
      </c>
      <c r="AH267">
        <v>2</v>
      </c>
      <c r="AI267">
        <v>312164953</v>
      </c>
      <c r="AJ267">
        <v>237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ROW(Source!A274)</f>
        <v>274</v>
      </c>
      <c r="B268">
        <v>312164958</v>
      </c>
      <c r="C268">
        <v>312164950</v>
      </c>
      <c r="D268">
        <v>277945805</v>
      </c>
      <c r="E268">
        <v>1</v>
      </c>
      <c r="F268">
        <v>1</v>
      </c>
      <c r="G268">
        <v>1</v>
      </c>
      <c r="H268">
        <v>2</v>
      </c>
      <c r="I268" t="s">
        <v>602</v>
      </c>
      <c r="J268" t="s">
        <v>603</v>
      </c>
      <c r="K268" t="s">
        <v>604</v>
      </c>
      <c r="L268">
        <v>1368</v>
      </c>
      <c r="N268">
        <v>1011</v>
      </c>
      <c r="O268" t="s">
        <v>384</v>
      </c>
      <c r="P268" t="s">
        <v>384</v>
      </c>
      <c r="Q268">
        <v>1</v>
      </c>
      <c r="X268">
        <v>0.01</v>
      </c>
      <c r="Y268">
        <v>0</v>
      </c>
      <c r="Z268">
        <v>544.70000000000005</v>
      </c>
      <c r="AA268">
        <v>477.98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0.01</v>
      </c>
      <c r="AH268">
        <v>2</v>
      </c>
      <c r="AI268">
        <v>312164954</v>
      </c>
      <c r="AJ268">
        <v>238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ROW(Source!A275)</f>
        <v>275</v>
      </c>
      <c r="B269">
        <v>312184545</v>
      </c>
      <c r="C269">
        <v>312184540</v>
      </c>
      <c r="D269">
        <v>75631485</v>
      </c>
      <c r="E269">
        <v>109</v>
      </c>
      <c r="F269">
        <v>1</v>
      </c>
      <c r="G269">
        <v>1</v>
      </c>
      <c r="H269">
        <v>1</v>
      </c>
      <c r="I269" t="s">
        <v>695</v>
      </c>
      <c r="J269" t="s">
        <v>3</v>
      </c>
      <c r="K269" t="s">
        <v>696</v>
      </c>
      <c r="L269">
        <v>1191</v>
      </c>
      <c r="N269">
        <v>1013</v>
      </c>
      <c r="O269" t="s">
        <v>595</v>
      </c>
      <c r="P269" t="s">
        <v>595</v>
      </c>
      <c r="Q269">
        <v>1</v>
      </c>
      <c r="X269">
        <v>0.15</v>
      </c>
      <c r="Y269">
        <v>0</v>
      </c>
      <c r="Z269">
        <v>0</v>
      </c>
      <c r="AA269">
        <v>0</v>
      </c>
      <c r="AB269">
        <v>410.21</v>
      </c>
      <c r="AC269">
        <v>0</v>
      </c>
      <c r="AD269">
        <v>1</v>
      </c>
      <c r="AE269">
        <v>1</v>
      </c>
      <c r="AF269" t="s">
        <v>3</v>
      </c>
      <c r="AG269">
        <v>0.15</v>
      </c>
      <c r="AH269">
        <v>2</v>
      </c>
      <c r="AI269">
        <v>312184541</v>
      </c>
      <c r="AJ269">
        <v>239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ROW(Source!A275)</f>
        <v>275</v>
      </c>
      <c r="B270">
        <v>312184546</v>
      </c>
      <c r="C270">
        <v>312184540</v>
      </c>
      <c r="D270">
        <v>75629607</v>
      </c>
      <c r="E270">
        <v>109</v>
      </c>
      <c r="F270">
        <v>1</v>
      </c>
      <c r="G270">
        <v>1</v>
      </c>
      <c r="H270">
        <v>1</v>
      </c>
      <c r="I270" t="s">
        <v>596</v>
      </c>
      <c r="J270" t="s">
        <v>3</v>
      </c>
      <c r="K270" t="s">
        <v>597</v>
      </c>
      <c r="L270">
        <v>1191</v>
      </c>
      <c r="N270">
        <v>1013</v>
      </c>
      <c r="O270" t="s">
        <v>595</v>
      </c>
      <c r="P270" t="s">
        <v>595</v>
      </c>
      <c r="Q270">
        <v>1</v>
      </c>
      <c r="X270">
        <v>0.08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2</v>
      </c>
      <c r="AF270" t="s">
        <v>3</v>
      </c>
      <c r="AG270">
        <v>0.08</v>
      </c>
      <c r="AH270">
        <v>2</v>
      </c>
      <c r="AI270">
        <v>312184542</v>
      </c>
      <c r="AJ270">
        <v>240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ROW(Source!A275)</f>
        <v>275</v>
      </c>
      <c r="B271">
        <v>312184547</v>
      </c>
      <c r="C271">
        <v>312184540</v>
      </c>
      <c r="D271">
        <v>277944868</v>
      </c>
      <c r="E271">
        <v>1</v>
      </c>
      <c r="F271">
        <v>1</v>
      </c>
      <c r="G271">
        <v>1</v>
      </c>
      <c r="H271">
        <v>2</v>
      </c>
      <c r="I271" t="s">
        <v>666</v>
      </c>
      <c r="J271" t="s">
        <v>667</v>
      </c>
      <c r="K271" t="s">
        <v>668</v>
      </c>
      <c r="L271">
        <v>1368</v>
      </c>
      <c r="N271">
        <v>1011</v>
      </c>
      <c r="O271" t="s">
        <v>384</v>
      </c>
      <c r="P271" t="s">
        <v>384</v>
      </c>
      <c r="Q271">
        <v>1</v>
      </c>
      <c r="X271">
        <v>7.0000000000000007E-2</v>
      </c>
      <c r="Y271">
        <v>0</v>
      </c>
      <c r="Z271">
        <v>346.73</v>
      </c>
      <c r="AA271">
        <v>477.98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7.0000000000000007E-2</v>
      </c>
      <c r="AH271">
        <v>2</v>
      </c>
      <c r="AI271">
        <v>312184543</v>
      </c>
      <c r="AJ271">
        <v>241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ROW(Source!A275)</f>
        <v>275</v>
      </c>
      <c r="B272">
        <v>312184548</v>
      </c>
      <c r="C272">
        <v>312184540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602</v>
      </c>
      <c r="J272" t="s">
        <v>603</v>
      </c>
      <c r="K272" t="s">
        <v>604</v>
      </c>
      <c r="L272">
        <v>1368</v>
      </c>
      <c r="N272">
        <v>1011</v>
      </c>
      <c r="O272" t="s">
        <v>384</v>
      </c>
      <c r="P272" t="s">
        <v>384</v>
      </c>
      <c r="Q272">
        <v>1</v>
      </c>
      <c r="X272">
        <v>0.01</v>
      </c>
      <c r="Y272">
        <v>0</v>
      </c>
      <c r="Z272">
        <v>544.70000000000005</v>
      </c>
      <c r="AA272">
        <v>477.98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0.01</v>
      </c>
      <c r="AH272">
        <v>2</v>
      </c>
      <c r="AI272">
        <v>312184544</v>
      </c>
      <c r="AJ272">
        <v>242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ROW(Source!A276)</f>
        <v>276</v>
      </c>
      <c r="B273">
        <v>312184555</v>
      </c>
      <c r="C273">
        <v>312184550</v>
      </c>
      <c r="D273">
        <v>75631485</v>
      </c>
      <c r="E273">
        <v>109</v>
      </c>
      <c r="F273">
        <v>1</v>
      </c>
      <c r="G273">
        <v>1</v>
      </c>
      <c r="H273">
        <v>1</v>
      </c>
      <c r="I273" t="s">
        <v>695</v>
      </c>
      <c r="J273" t="s">
        <v>3</v>
      </c>
      <c r="K273" t="s">
        <v>696</v>
      </c>
      <c r="L273">
        <v>1191</v>
      </c>
      <c r="N273">
        <v>1013</v>
      </c>
      <c r="O273" t="s">
        <v>595</v>
      </c>
      <c r="P273" t="s">
        <v>595</v>
      </c>
      <c r="Q273">
        <v>1</v>
      </c>
      <c r="X273">
        <v>0.15</v>
      </c>
      <c r="Y273">
        <v>0</v>
      </c>
      <c r="Z273">
        <v>0</v>
      </c>
      <c r="AA273">
        <v>0</v>
      </c>
      <c r="AB273">
        <v>410.21</v>
      </c>
      <c r="AC273">
        <v>0</v>
      </c>
      <c r="AD273">
        <v>1</v>
      </c>
      <c r="AE273">
        <v>1</v>
      </c>
      <c r="AF273" t="s">
        <v>3</v>
      </c>
      <c r="AG273">
        <v>0.15</v>
      </c>
      <c r="AH273">
        <v>2</v>
      </c>
      <c r="AI273">
        <v>312184551</v>
      </c>
      <c r="AJ273">
        <v>243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ROW(Source!A276)</f>
        <v>276</v>
      </c>
      <c r="B274">
        <v>312184556</v>
      </c>
      <c r="C274">
        <v>312184550</v>
      </c>
      <c r="D274">
        <v>75629607</v>
      </c>
      <c r="E274">
        <v>109</v>
      </c>
      <c r="F274">
        <v>1</v>
      </c>
      <c r="G274">
        <v>1</v>
      </c>
      <c r="H274">
        <v>1</v>
      </c>
      <c r="I274" t="s">
        <v>596</v>
      </c>
      <c r="J274" t="s">
        <v>3</v>
      </c>
      <c r="K274" t="s">
        <v>597</v>
      </c>
      <c r="L274">
        <v>1191</v>
      </c>
      <c r="N274">
        <v>1013</v>
      </c>
      <c r="O274" t="s">
        <v>595</v>
      </c>
      <c r="P274" t="s">
        <v>595</v>
      </c>
      <c r="Q274">
        <v>1</v>
      </c>
      <c r="X274">
        <v>0.08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0.08</v>
      </c>
      <c r="AH274">
        <v>2</v>
      </c>
      <c r="AI274">
        <v>312184552</v>
      </c>
      <c r="AJ274">
        <v>244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ROW(Source!A276)</f>
        <v>276</v>
      </c>
      <c r="B275">
        <v>312184557</v>
      </c>
      <c r="C275">
        <v>312184550</v>
      </c>
      <c r="D275">
        <v>277944868</v>
      </c>
      <c r="E275">
        <v>1</v>
      </c>
      <c r="F275">
        <v>1</v>
      </c>
      <c r="G275">
        <v>1</v>
      </c>
      <c r="H275">
        <v>2</v>
      </c>
      <c r="I275" t="s">
        <v>666</v>
      </c>
      <c r="J275" t="s">
        <v>667</v>
      </c>
      <c r="K275" t="s">
        <v>668</v>
      </c>
      <c r="L275">
        <v>1368</v>
      </c>
      <c r="N275">
        <v>1011</v>
      </c>
      <c r="O275" t="s">
        <v>384</v>
      </c>
      <c r="P275" t="s">
        <v>384</v>
      </c>
      <c r="Q275">
        <v>1</v>
      </c>
      <c r="X275">
        <v>7.0000000000000007E-2</v>
      </c>
      <c r="Y275">
        <v>0</v>
      </c>
      <c r="Z275">
        <v>346.73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7.0000000000000007E-2</v>
      </c>
      <c r="AH275">
        <v>2</v>
      </c>
      <c r="AI275">
        <v>312184553</v>
      </c>
      <c r="AJ275">
        <v>245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ROW(Source!A276)</f>
        <v>276</v>
      </c>
      <c r="B276">
        <v>312184558</v>
      </c>
      <c r="C276">
        <v>312184550</v>
      </c>
      <c r="D276">
        <v>277945805</v>
      </c>
      <c r="E276">
        <v>1</v>
      </c>
      <c r="F276">
        <v>1</v>
      </c>
      <c r="G276">
        <v>1</v>
      </c>
      <c r="H276">
        <v>2</v>
      </c>
      <c r="I276" t="s">
        <v>602</v>
      </c>
      <c r="J276" t="s">
        <v>603</v>
      </c>
      <c r="K276" t="s">
        <v>604</v>
      </c>
      <c r="L276">
        <v>1368</v>
      </c>
      <c r="N276">
        <v>1011</v>
      </c>
      <c r="O276" t="s">
        <v>384</v>
      </c>
      <c r="P276" t="s">
        <v>384</v>
      </c>
      <c r="Q276">
        <v>1</v>
      </c>
      <c r="X276">
        <v>0.01</v>
      </c>
      <c r="Y276">
        <v>0</v>
      </c>
      <c r="Z276">
        <v>544.70000000000005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0.01</v>
      </c>
      <c r="AH276">
        <v>2</v>
      </c>
      <c r="AI276">
        <v>312184554</v>
      </c>
      <c r="AJ276">
        <v>246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ROW(Source!A277)</f>
        <v>277</v>
      </c>
      <c r="B277">
        <v>312184565</v>
      </c>
      <c r="C277">
        <v>312184560</v>
      </c>
      <c r="D277">
        <v>75631485</v>
      </c>
      <c r="E277">
        <v>109</v>
      </c>
      <c r="F277">
        <v>1</v>
      </c>
      <c r="G277">
        <v>1</v>
      </c>
      <c r="H277">
        <v>1</v>
      </c>
      <c r="I277" t="s">
        <v>695</v>
      </c>
      <c r="J277" t="s">
        <v>3</v>
      </c>
      <c r="K277" t="s">
        <v>696</v>
      </c>
      <c r="L277">
        <v>1191</v>
      </c>
      <c r="N277">
        <v>1013</v>
      </c>
      <c r="O277" t="s">
        <v>595</v>
      </c>
      <c r="P277" t="s">
        <v>595</v>
      </c>
      <c r="Q277">
        <v>1</v>
      </c>
      <c r="X277">
        <v>0.15</v>
      </c>
      <c r="Y277">
        <v>0</v>
      </c>
      <c r="Z277">
        <v>0</v>
      </c>
      <c r="AA277">
        <v>0</v>
      </c>
      <c r="AB277">
        <v>410.21</v>
      </c>
      <c r="AC277">
        <v>0</v>
      </c>
      <c r="AD277">
        <v>1</v>
      </c>
      <c r="AE277">
        <v>1</v>
      </c>
      <c r="AF277" t="s">
        <v>3</v>
      </c>
      <c r="AG277">
        <v>0.15</v>
      </c>
      <c r="AH277">
        <v>2</v>
      </c>
      <c r="AI277">
        <v>312184561</v>
      </c>
      <c r="AJ277">
        <v>247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ROW(Source!A277)</f>
        <v>277</v>
      </c>
      <c r="B278">
        <v>312184566</v>
      </c>
      <c r="C278">
        <v>312184560</v>
      </c>
      <c r="D278">
        <v>75629607</v>
      </c>
      <c r="E278">
        <v>109</v>
      </c>
      <c r="F278">
        <v>1</v>
      </c>
      <c r="G278">
        <v>1</v>
      </c>
      <c r="H278">
        <v>1</v>
      </c>
      <c r="I278" t="s">
        <v>596</v>
      </c>
      <c r="J278" t="s">
        <v>3</v>
      </c>
      <c r="K278" t="s">
        <v>597</v>
      </c>
      <c r="L278">
        <v>1191</v>
      </c>
      <c r="N278">
        <v>1013</v>
      </c>
      <c r="O278" t="s">
        <v>595</v>
      </c>
      <c r="P278" t="s">
        <v>595</v>
      </c>
      <c r="Q278">
        <v>1</v>
      </c>
      <c r="X278">
        <v>0.08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3</v>
      </c>
      <c r="AG278">
        <v>0.08</v>
      </c>
      <c r="AH278">
        <v>2</v>
      </c>
      <c r="AI278">
        <v>312184562</v>
      </c>
      <c r="AJ278">
        <v>248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ROW(Source!A277)</f>
        <v>277</v>
      </c>
      <c r="B279">
        <v>312184567</v>
      </c>
      <c r="C279">
        <v>312184560</v>
      </c>
      <c r="D279">
        <v>277944868</v>
      </c>
      <c r="E279">
        <v>1</v>
      </c>
      <c r="F279">
        <v>1</v>
      </c>
      <c r="G279">
        <v>1</v>
      </c>
      <c r="H279">
        <v>2</v>
      </c>
      <c r="I279" t="s">
        <v>666</v>
      </c>
      <c r="J279" t="s">
        <v>667</v>
      </c>
      <c r="K279" t="s">
        <v>668</v>
      </c>
      <c r="L279">
        <v>1368</v>
      </c>
      <c r="N279">
        <v>1011</v>
      </c>
      <c r="O279" t="s">
        <v>384</v>
      </c>
      <c r="P279" t="s">
        <v>384</v>
      </c>
      <c r="Q279">
        <v>1</v>
      </c>
      <c r="X279">
        <v>7.0000000000000007E-2</v>
      </c>
      <c r="Y279">
        <v>0</v>
      </c>
      <c r="Z279">
        <v>346.73</v>
      </c>
      <c r="AA279">
        <v>477.98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7.0000000000000007E-2</v>
      </c>
      <c r="AH279">
        <v>2</v>
      </c>
      <c r="AI279">
        <v>312184563</v>
      </c>
      <c r="AJ279">
        <v>249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ROW(Source!A277)</f>
        <v>277</v>
      </c>
      <c r="B280">
        <v>312184568</v>
      </c>
      <c r="C280">
        <v>312184560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602</v>
      </c>
      <c r="J280" t="s">
        <v>603</v>
      </c>
      <c r="K280" t="s">
        <v>604</v>
      </c>
      <c r="L280">
        <v>1368</v>
      </c>
      <c r="N280">
        <v>1011</v>
      </c>
      <c r="O280" t="s">
        <v>384</v>
      </c>
      <c r="P280" t="s">
        <v>384</v>
      </c>
      <c r="Q280">
        <v>1</v>
      </c>
      <c r="X280">
        <v>0.01</v>
      </c>
      <c r="Y280">
        <v>0</v>
      </c>
      <c r="Z280">
        <v>544.70000000000005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0.01</v>
      </c>
      <c r="AH280">
        <v>2</v>
      </c>
      <c r="AI280">
        <v>312184564</v>
      </c>
      <c r="AJ280">
        <v>250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ROW(Source!A278)</f>
        <v>278</v>
      </c>
      <c r="B281">
        <v>312184575</v>
      </c>
      <c r="C281">
        <v>312184570</v>
      </c>
      <c r="D281">
        <v>75631485</v>
      </c>
      <c r="E281">
        <v>109</v>
      </c>
      <c r="F281">
        <v>1</v>
      </c>
      <c r="G281">
        <v>1</v>
      </c>
      <c r="H281">
        <v>1</v>
      </c>
      <c r="I281" t="s">
        <v>695</v>
      </c>
      <c r="J281" t="s">
        <v>3</v>
      </c>
      <c r="K281" t="s">
        <v>696</v>
      </c>
      <c r="L281">
        <v>1191</v>
      </c>
      <c r="N281">
        <v>1013</v>
      </c>
      <c r="O281" t="s">
        <v>595</v>
      </c>
      <c r="P281" t="s">
        <v>595</v>
      </c>
      <c r="Q281">
        <v>1</v>
      </c>
      <c r="X281">
        <v>0.15</v>
      </c>
      <c r="Y281">
        <v>0</v>
      </c>
      <c r="Z281">
        <v>0</v>
      </c>
      <c r="AA281">
        <v>0</v>
      </c>
      <c r="AB281">
        <v>410.21</v>
      </c>
      <c r="AC281">
        <v>0</v>
      </c>
      <c r="AD281">
        <v>1</v>
      </c>
      <c r="AE281">
        <v>1</v>
      </c>
      <c r="AF281" t="s">
        <v>3</v>
      </c>
      <c r="AG281">
        <v>0.15</v>
      </c>
      <c r="AH281">
        <v>2</v>
      </c>
      <c r="AI281">
        <v>312184571</v>
      </c>
      <c r="AJ281">
        <v>251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ROW(Source!A278)</f>
        <v>278</v>
      </c>
      <c r="B282">
        <v>312184576</v>
      </c>
      <c r="C282">
        <v>312184570</v>
      </c>
      <c r="D282">
        <v>75629607</v>
      </c>
      <c r="E282">
        <v>109</v>
      </c>
      <c r="F282">
        <v>1</v>
      </c>
      <c r="G282">
        <v>1</v>
      </c>
      <c r="H282">
        <v>1</v>
      </c>
      <c r="I282" t="s">
        <v>596</v>
      </c>
      <c r="J282" t="s">
        <v>3</v>
      </c>
      <c r="K282" t="s">
        <v>597</v>
      </c>
      <c r="L282">
        <v>1191</v>
      </c>
      <c r="N282">
        <v>1013</v>
      </c>
      <c r="O282" t="s">
        <v>595</v>
      </c>
      <c r="P282" t="s">
        <v>595</v>
      </c>
      <c r="Q282">
        <v>1</v>
      </c>
      <c r="X282">
        <v>0.08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</v>
      </c>
      <c r="AG282">
        <v>0.08</v>
      </c>
      <c r="AH282">
        <v>2</v>
      </c>
      <c r="AI282">
        <v>312184572</v>
      </c>
      <c r="AJ282">
        <v>252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ROW(Source!A278)</f>
        <v>278</v>
      </c>
      <c r="B283">
        <v>312184577</v>
      </c>
      <c r="C283">
        <v>312184570</v>
      </c>
      <c r="D283">
        <v>277944868</v>
      </c>
      <c r="E283">
        <v>1</v>
      </c>
      <c r="F283">
        <v>1</v>
      </c>
      <c r="G283">
        <v>1</v>
      </c>
      <c r="H283">
        <v>2</v>
      </c>
      <c r="I283" t="s">
        <v>666</v>
      </c>
      <c r="J283" t="s">
        <v>667</v>
      </c>
      <c r="K283" t="s">
        <v>668</v>
      </c>
      <c r="L283">
        <v>1368</v>
      </c>
      <c r="N283">
        <v>1011</v>
      </c>
      <c r="O283" t="s">
        <v>384</v>
      </c>
      <c r="P283" t="s">
        <v>384</v>
      </c>
      <c r="Q283">
        <v>1</v>
      </c>
      <c r="X283">
        <v>7.0000000000000007E-2</v>
      </c>
      <c r="Y283">
        <v>0</v>
      </c>
      <c r="Z283">
        <v>346.73</v>
      </c>
      <c r="AA283">
        <v>477.98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7.0000000000000007E-2</v>
      </c>
      <c r="AH283">
        <v>2</v>
      </c>
      <c r="AI283">
        <v>312184573</v>
      </c>
      <c r="AJ283">
        <v>253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ROW(Source!A278)</f>
        <v>278</v>
      </c>
      <c r="B284">
        <v>312184578</v>
      </c>
      <c r="C284">
        <v>312184570</v>
      </c>
      <c r="D284">
        <v>277945805</v>
      </c>
      <c r="E284">
        <v>1</v>
      </c>
      <c r="F284">
        <v>1</v>
      </c>
      <c r="G284">
        <v>1</v>
      </c>
      <c r="H284">
        <v>2</v>
      </c>
      <c r="I284" t="s">
        <v>602</v>
      </c>
      <c r="J284" t="s">
        <v>603</v>
      </c>
      <c r="K284" t="s">
        <v>604</v>
      </c>
      <c r="L284">
        <v>1368</v>
      </c>
      <c r="N284">
        <v>1011</v>
      </c>
      <c r="O284" t="s">
        <v>384</v>
      </c>
      <c r="P284" t="s">
        <v>384</v>
      </c>
      <c r="Q284">
        <v>1</v>
      </c>
      <c r="X284">
        <v>0.01</v>
      </c>
      <c r="Y284">
        <v>0</v>
      </c>
      <c r="Z284">
        <v>544.70000000000005</v>
      </c>
      <c r="AA284">
        <v>477.98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0.01</v>
      </c>
      <c r="AH284">
        <v>2</v>
      </c>
      <c r="AI284">
        <v>312184574</v>
      </c>
      <c r="AJ284">
        <v>254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ROW(Source!A316)</f>
        <v>316</v>
      </c>
      <c r="B285">
        <v>312164993</v>
      </c>
      <c r="C285">
        <v>312164988</v>
      </c>
      <c r="D285">
        <v>277560289</v>
      </c>
      <c r="E285">
        <v>109</v>
      </c>
      <c r="F285">
        <v>1</v>
      </c>
      <c r="G285">
        <v>1</v>
      </c>
      <c r="H285">
        <v>1</v>
      </c>
      <c r="I285" t="s">
        <v>697</v>
      </c>
      <c r="J285" t="s">
        <v>3</v>
      </c>
      <c r="K285" t="s">
        <v>698</v>
      </c>
      <c r="L285">
        <v>1191</v>
      </c>
      <c r="N285">
        <v>1013</v>
      </c>
      <c r="O285" t="s">
        <v>595</v>
      </c>
      <c r="P285" t="s">
        <v>595</v>
      </c>
      <c r="Q285">
        <v>1</v>
      </c>
      <c r="X285">
        <v>0.81</v>
      </c>
      <c r="Y285">
        <v>0</v>
      </c>
      <c r="Z285">
        <v>0</v>
      </c>
      <c r="AA285">
        <v>0</v>
      </c>
      <c r="AB285">
        <v>451.23</v>
      </c>
      <c r="AC285">
        <v>0</v>
      </c>
      <c r="AD285">
        <v>1</v>
      </c>
      <c r="AE285">
        <v>1</v>
      </c>
      <c r="AF285" t="s">
        <v>3</v>
      </c>
      <c r="AG285">
        <v>0.81</v>
      </c>
      <c r="AH285">
        <v>2</v>
      </c>
      <c r="AI285">
        <v>312164989</v>
      </c>
      <c r="AJ285">
        <v>255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ROW(Source!A316)</f>
        <v>316</v>
      </c>
      <c r="B286">
        <v>312164994</v>
      </c>
      <c r="C286">
        <v>312164988</v>
      </c>
      <c r="D286">
        <v>277560491</v>
      </c>
      <c r="E286">
        <v>109</v>
      </c>
      <c r="F286">
        <v>1</v>
      </c>
      <c r="G286">
        <v>1</v>
      </c>
      <c r="H286">
        <v>1</v>
      </c>
      <c r="I286" t="s">
        <v>596</v>
      </c>
      <c r="J286" t="s">
        <v>3</v>
      </c>
      <c r="K286" t="s">
        <v>597</v>
      </c>
      <c r="L286">
        <v>1191</v>
      </c>
      <c r="N286">
        <v>1013</v>
      </c>
      <c r="O286" t="s">
        <v>595</v>
      </c>
      <c r="P286" t="s">
        <v>595</v>
      </c>
      <c r="Q286">
        <v>1</v>
      </c>
      <c r="X286">
        <v>0.48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3</v>
      </c>
      <c r="AG286">
        <v>0.48</v>
      </c>
      <c r="AH286">
        <v>2</v>
      </c>
      <c r="AI286">
        <v>312164990</v>
      </c>
      <c r="AJ286">
        <v>256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ROW(Source!A316)</f>
        <v>316</v>
      </c>
      <c r="B287">
        <v>312164995</v>
      </c>
      <c r="C287">
        <v>312164988</v>
      </c>
      <c r="D287">
        <v>277944474</v>
      </c>
      <c r="E287">
        <v>1</v>
      </c>
      <c r="F287">
        <v>1</v>
      </c>
      <c r="G287">
        <v>1</v>
      </c>
      <c r="H287">
        <v>2</v>
      </c>
      <c r="I287" t="s">
        <v>598</v>
      </c>
      <c r="J287" t="s">
        <v>599</v>
      </c>
      <c r="K287" t="s">
        <v>600</v>
      </c>
      <c r="L287">
        <v>1368</v>
      </c>
      <c r="N287">
        <v>1011</v>
      </c>
      <c r="O287" t="s">
        <v>384</v>
      </c>
      <c r="P287" t="s">
        <v>384</v>
      </c>
      <c r="Q287">
        <v>1</v>
      </c>
      <c r="X287">
        <v>0.44</v>
      </c>
      <c r="Y287">
        <v>0</v>
      </c>
      <c r="Z287">
        <v>1811.82</v>
      </c>
      <c r="AA287">
        <v>549.32000000000005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0.44</v>
      </c>
      <c r="AH287">
        <v>2</v>
      </c>
      <c r="AI287">
        <v>312164991</v>
      </c>
      <c r="AJ287">
        <v>257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ROW(Source!A316)</f>
        <v>316</v>
      </c>
      <c r="B288">
        <v>312164996</v>
      </c>
      <c r="C288">
        <v>312164988</v>
      </c>
      <c r="D288">
        <v>277945805</v>
      </c>
      <c r="E288">
        <v>1</v>
      </c>
      <c r="F288">
        <v>1</v>
      </c>
      <c r="G288">
        <v>1</v>
      </c>
      <c r="H288">
        <v>2</v>
      </c>
      <c r="I288" t="s">
        <v>602</v>
      </c>
      <c r="J288" t="s">
        <v>603</v>
      </c>
      <c r="K288" t="s">
        <v>604</v>
      </c>
      <c r="L288">
        <v>1368</v>
      </c>
      <c r="N288">
        <v>1011</v>
      </c>
      <c r="O288" t="s">
        <v>384</v>
      </c>
      <c r="P288" t="s">
        <v>384</v>
      </c>
      <c r="Q288">
        <v>1</v>
      </c>
      <c r="X288">
        <v>0.04</v>
      </c>
      <c r="Y288">
        <v>0</v>
      </c>
      <c r="Z288">
        <v>544.70000000000005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0.04</v>
      </c>
      <c r="AH288">
        <v>2</v>
      </c>
      <c r="AI288">
        <v>312164992</v>
      </c>
      <c r="AJ288">
        <v>258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ROW(Source!A317)</f>
        <v>317</v>
      </c>
      <c r="B289">
        <v>312165003</v>
      </c>
      <c r="C289">
        <v>312164997</v>
      </c>
      <c r="D289">
        <v>277560289</v>
      </c>
      <c r="E289">
        <v>109</v>
      </c>
      <c r="F289">
        <v>1</v>
      </c>
      <c r="G289">
        <v>1</v>
      </c>
      <c r="H289">
        <v>1</v>
      </c>
      <c r="I289" t="s">
        <v>697</v>
      </c>
      <c r="J289" t="s">
        <v>3</v>
      </c>
      <c r="K289" t="s">
        <v>698</v>
      </c>
      <c r="L289">
        <v>1191</v>
      </c>
      <c r="N289">
        <v>1013</v>
      </c>
      <c r="O289" t="s">
        <v>595</v>
      </c>
      <c r="P289" t="s">
        <v>595</v>
      </c>
      <c r="Q289">
        <v>1</v>
      </c>
      <c r="X289">
        <v>1.75</v>
      </c>
      <c r="Y289">
        <v>0</v>
      </c>
      <c r="Z289">
        <v>0</v>
      </c>
      <c r="AA289">
        <v>0</v>
      </c>
      <c r="AB289">
        <v>451.23</v>
      </c>
      <c r="AC289">
        <v>0</v>
      </c>
      <c r="AD289">
        <v>1</v>
      </c>
      <c r="AE289">
        <v>1</v>
      </c>
      <c r="AF289" t="s">
        <v>3</v>
      </c>
      <c r="AG289">
        <v>1.75</v>
      </c>
      <c r="AH289">
        <v>2</v>
      </c>
      <c r="AI289">
        <v>312164998</v>
      </c>
      <c r="AJ289">
        <v>259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ROW(Source!A317)</f>
        <v>317</v>
      </c>
      <c r="B290">
        <v>312165004</v>
      </c>
      <c r="C290">
        <v>312164997</v>
      </c>
      <c r="D290">
        <v>277560491</v>
      </c>
      <c r="E290">
        <v>109</v>
      </c>
      <c r="F290">
        <v>1</v>
      </c>
      <c r="G290">
        <v>1</v>
      </c>
      <c r="H290">
        <v>1</v>
      </c>
      <c r="I290" t="s">
        <v>596</v>
      </c>
      <c r="J290" t="s">
        <v>3</v>
      </c>
      <c r="K290" t="s">
        <v>597</v>
      </c>
      <c r="L290">
        <v>1191</v>
      </c>
      <c r="N290">
        <v>1013</v>
      </c>
      <c r="O290" t="s">
        <v>595</v>
      </c>
      <c r="P290" t="s">
        <v>595</v>
      </c>
      <c r="Q290">
        <v>1</v>
      </c>
      <c r="X290">
        <v>1.89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1.89</v>
      </c>
      <c r="AH290">
        <v>2</v>
      </c>
      <c r="AI290">
        <v>312164999</v>
      </c>
      <c r="AJ290">
        <v>260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ROW(Source!A317)</f>
        <v>317</v>
      </c>
      <c r="B291">
        <v>312165005</v>
      </c>
      <c r="C291">
        <v>312164997</v>
      </c>
      <c r="D291">
        <v>277944474</v>
      </c>
      <c r="E291">
        <v>1</v>
      </c>
      <c r="F291">
        <v>1</v>
      </c>
      <c r="G291">
        <v>1</v>
      </c>
      <c r="H291">
        <v>2</v>
      </c>
      <c r="I291" t="s">
        <v>598</v>
      </c>
      <c r="J291" t="s">
        <v>599</v>
      </c>
      <c r="K291" t="s">
        <v>600</v>
      </c>
      <c r="L291">
        <v>1368</v>
      </c>
      <c r="N291">
        <v>1011</v>
      </c>
      <c r="O291" t="s">
        <v>384</v>
      </c>
      <c r="P291" t="s">
        <v>384</v>
      </c>
      <c r="Q291">
        <v>1</v>
      </c>
      <c r="X291">
        <v>0.96</v>
      </c>
      <c r="Y291">
        <v>0</v>
      </c>
      <c r="Z291">
        <v>1811.82</v>
      </c>
      <c r="AA291">
        <v>549.32000000000005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0.96</v>
      </c>
      <c r="AH291">
        <v>2</v>
      </c>
      <c r="AI291">
        <v>312165000</v>
      </c>
      <c r="AJ291">
        <v>261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ROW(Source!A317)</f>
        <v>317</v>
      </c>
      <c r="B292">
        <v>312165006</v>
      </c>
      <c r="C292">
        <v>312164997</v>
      </c>
      <c r="D292">
        <v>277944868</v>
      </c>
      <c r="E292">
        <v>1</v>
      </c>
      <c r="F292">
        <v>1</v>
      </c>
      <c r="G292">
        <v>1</v>
      </c>
      <c r="H292">
        <v>2</v>
      </c>
      <c r="I292" t="s">
        <v>666</v>
      </c>
      <c r="J292" t="s">
        <v>667</v>
      </c>
      <c r="K292" t="s">
        <v>668</v>
      </c>
      <c r="L292">
        <v>1368</v>
      </c>
      <c r="N292">
        <v>1011</v>
      </c>
      <c r="O292" t="s">
        <v>384</v>
      </c>
      <c r="P292" t="s">
        <v>384</v>
      </c>
      <c r="Q292">
        <v>1</v>
      </c>
      <c r="X292">
        <v>0.84</v>
      </c>
      <c r="Y292">
        <v>0</v>
      </c>
      <c r="Z292">
        <v>346.73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0.84</v>
      </c>
      <c r="AH292">
        <v>2</v>
      </c>
      <c r="AI292">
        <v>312165001</v>
      </c>
      <c r="AJ292">
        <v>262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ROW(Source!A317)</f>
        <v>317</v>
      </c>
      <c r="B293">
        <v>312165007</v>
      </c>
      <c r="C293">
        <v>312164997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602</v>
      </c>
      <c r="J293" t="s">
        <v>603</v>
      </c>
      <c r="K293" t="s">
        <v>604</v>
      </c>
      <c r="L293">
        <v>1368</v>
      </c>
      <c r="N293">
        <v>1011</v>
      </c>
      <c r="O293" t="s">
        <v>384</v>
      </c>
      <c r="P293" t="s">
        <v>384</v>
      </c>
      <c r="Q293">
        <v>1</v>
      </c>
      <c r="X293">
        <v>0.09</v>
      </c>
      <c r="Y293">
        <v>0</v>
      </c>
      <c r="Z293">
        <v>544.70000000000005</v>
      </c>
      <c r="AA293">
        <v>477.98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0.09</v>
      </c>
      <c r="AH293">
        <v>2</v>
      </c>
      <c r="AI293">
        <v>312165002</v>
      </c>
      <c r="AJ293">
        <v>263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ROW(Source!A318)</f>
        <v>318</v>
      </c>
      <c r="B294">
        <v>312184633</v>
      </c>
      <c r="C294">
        <v>312184628</v>
      </c>
      <c r="D294">
        <v>75629659</v>
      </c>
      <c r="E294">
        <v>109</v>
      </c>
      <c r="F294">
        <v>1</v>
      </c>
      <c r="G294">
        <v>1</v>
      </c>
      <c r="H294">
        <v>1</v>
      </c>
      <c r="I294" t="s">
        <v>697</v>
      </c>
      <c r="J294" t="s">
        <v>3</v>
      </c>
      <c r="K294" t="s">
        <v>698</v>
      </c>
      <c r="L294">
        <v>1191</v>
      </c>
      <c r="N294">
        <v>1013</v>
      </c>
      <c r="O294" t="s">
        <v>595</v>
      </c>
      <c r="P294" t="s">
        <v>595</v>
      </c>
      <c r="Q294">
        <v>1</v>
      </c>
      <c r="X294">
        <v>1.24</v>
      </c>
      <c r="Y294">
        <v>0</v>
      </c>
      <c r="Z294">
        <v>0</v>
      </c>
      <c r="AA294">
        <v>0</v>
      </c>
      <c r="AB294">
        <v>451.23</v>
      </c>
      <c r="AC294">
        <v>0</v>
      </c>
      <c r="AD294">
        <v>1</v>
      </c>
      <c r="AE294">
        <v>1</v>
      </c>
      <c r="AF294" t="s">
        <v>3</v>
      </c>
      <c r="AG294">
        <v>1.24</v>
      </c>
      <c r="AH294">
        <v>2</v>
      </c>
      <c r="AI294">
        <v>312184629</v>
      </c>
      <c r="AJ294">
        <v>264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ROW(Source!A318)</f>
        <v>318</v>
      </c>
      <c r="B295">
        <v>312184634</v>
      </c>
      <c r="C295">
        <v>312184628</v>
      </c>
      <c r="D295">
        <v>75629607</v>
      </c>
      <c r="E295">
        <v>109</v>
      </c>
      <c r="F295">
        <v>1</v>
      </c>
      <c r="G295">
        <v>1</v>
      </c>
      <c r="H295">
        <v>1</v>
      </c>
      <c r="I295" t="s">
        <v>596</v>
      </c>
      <c r="J295" t="s">
        <v>3</v>
      </c>
      <c r="K295" t="s">
        <v>597</v>
      </c>
      <c r="L295">
        <v>1191</v>
      </c>
      <c r="N295">
        <v>1013</v>
      </c>
      <c r="O295" t="s">
        <v>595</v>
      </c>
      <c r="P295" t="s">
        <v>595</v>
      </c>
      <c r="Q295">
        <v>1</v>
      </c>
      <c r="X295">
        <v>1.1000000000000001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</v>
      </c>
      <c r="AG295">
        <v>1.1000000000000001</v>
      </c>
      <c r="AH295">
        <v>2</v>
      </c>
      <c r="AI295">
        <v>312184630</v>
      </c>
      <c r="AJ295">
        <v>265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ROW(Source!A318)</f>
        <v>318</v>
      </c>
      <c r="B296">
        <v>312184635</v>
      </c>
      <c r="C296">
        <v>312184628</v>
      </c>
      <c r="D296">
        <v>277944474</v>
      </c>
      <c r="E296">
        <v>1</v>
      </c>
      <c r="F296">
        <v>1</v>
      </c>
      <c r="G296">
        <v>1</v>
      </c>
      <c r="H296">
        <v>2</v>
      </c>
      <c r="I296" t="s">
        <v>598</v>
      </c>
      <c r="J296" t="s">
        <v>599</v>
      </c>
      <c r="K296" t="s">
        <v>600</v>
      </c>
      <c r="L296">
        <v>1368</v>
      </c>
      <c r="N296">
        <v>1011</v>
      </c>
      <c r="O296" t="s">
        <v>384</v>
      </c>
      <c r="P296" t="s">
        <v>384</v>
      </c>
      <c r="Q296">
        <v>1</v>
      </c>
      <c r="X296">
        <v>1.04</v>
      </c>
      <c r="Y296">
        <v>0</v>
      </c>
      <c r="Z296">
        <v>1811.82</v>
      </c>
      <c r="AA296">
        <v>549.32000000000005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1.04</v>
      </c>
      <c r="AH296">
        <v>2</v>
      </c>
      <c r="AI296">
        <v>312184631</v>
      </c>
      <c r="AJ296">
        <v>266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ROW(Source!A318)</f>
        <v>318</v>
      </c>
      <c r="B297">
        <v>312184636</v>
      </c>
      <c r="C297">
        <v>312184628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602</v>
      </c>
      <c r="J297" t="s">
        <v>603</v>
      </c>
      <c r="K297" t="s">
        <v>604</v>
      </c>
      <c r="L297">
        <v>1368</v>
      </c>
      <c r="N297">
        <v>1011</v>
      </c>
      <c r="O297" t="s">
        <v>384</v>
      </c>
      <c r="P297" t="s">
        <v>384</v>
      </c>
      <c r="Q297">
        <v>1</v>
      </c>
      <c r="X297">
        <v>0.06</v>
      </c>
      <c r="Y297">
        <v>0</v>
      </c>
      <c r="Z297">
        <v>544.70000000000005</v>
      </c>
      <c r="AA297">
        <v>477.98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0.06</v>
      </c>
      <c r="AH297">
        <v>2</v>
      </c>
      <c r="AI297">
        <v>312184632</v>
      </c>
      <c r="AJ297">
        <v>267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ROW(Source!A319)</f>
        <v>319</v>
      </c>
      <c r="B298">
        <v>312165012</v>
      </c>
      <c r="C298">
        <v>312165008</v>
      </c>
      <c r="D298">
        <v>277560291</v>
      </c>
      <c r="E298">
        <v>109</v>
      </c>
      <c r="F298">
        <v>1</v>
      </c>
      <c r="G298">
        <v>1</v>
      </c>
      <c r="H298">
        <v>1</v>
      </c>
      <c r="I298" t="s">
        <v>699</v>
      </c>
      <c r="J298" t="s">
        <v>3</v>
      </c>
      <c r="K298" t="s">
        <v>700</v>
      </c>
      <c r="L298">
        <v>1191</v>
      </c>
      <c r="N298">
        <v>1013</v>
      </c>
      <c r="O298" t="s">
        <v>595</v>
      </c>
      <c r="P298" t="s">
        <v>595</v>
      </c>
      <c r="Q298">
        <v>1</v>
      </c>
      <c r="X298">
        <v>0.35</v>
      </c>
      <c r="Y298">
        <v>0</v>
      </c>
      <c r="Z298">
        <v>0</v>
      </c>
      <c r="AA298">
        <v>0</v>
      </c>
      <c r="AB298">
        <v>456.58</v>
      </c>
      <c r="AC298">
        <v>0</v>
      </c>
      <c r="AD298">
        <v>1</v>
      </c>
      <c r="AE298">
        <v>1</v>
      </c>
      <c r="AF298" t="s">
        <v>302</v>
      </c>
      <c r="AG298">
        <v>0.11025</v>
      </c>
      <c r="AH298">
        <v>2</v>
      </c>
      <c r="AI298">
        <v>312165009</v>
      </c>
      <c r="AJ298">
        <v>268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ROW(Source!A319)</f>
        <v>319</v>
      </c>
      <c r="B299">
        <v>312165013</v>
      </c>
      <c r="C299">
        <v>312165008</v>
      </c>
      <c r="D299">
        <v>277560491</v>
      </c>
      <c r="E299">
        <v>109</v>
      </c>
      <c r="F299">
        <v>1</v>
      </c>
      <c r="G299">
        <v>1</v>
      </c>
      <c r="H299">
        <v>1</v>
      </c>
      <c r="I299" t="s">
        <v>596</v>
      </c>
      <c r="J299" t="s">
        <v>3</v>
      </c>
      <c r="K299" t="s">
        <v>597</v>
      </c>
      <c r="L299">
        <v>1191</v>
      </c>
      <c r="N299">
        <v>1013</v>
      </c>
      <c r="O299" t="s">
        <v>595</v>
      </c>
      <c r="P299" t="s">
        <v>595</v>
      </c>
      <c r="Q299">
        <v>1</v>
      </c>
      <c r="X299">
        <v>0.15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2</v>
      </c>
      <c r="AF299" t="s">
        <v>199</v>
      </c>
      <c r="AG299">
        <v>4.4999999999999998E-2</v>
      </c>
      <c r="AH299">
        <v>2</v>
      </c>
      <c r="AI299">
        <v>312165010</v>
      </c>
      <c r="AJ299">
        <v>269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ROW(Source!A319)</f>
        <v>319</v>
      </c>
      <c r="B300">
        <v>312165014</v>
      </c>
      <c r="C300">
        <v>312165008</v>
      </c>
      <c r="D300">
        <v>277944622</v>
      </c>
      <c r="E300">
        <v>1</v>
      </c>
      <c r="F300">
        <v>1</v>
      </c>
      <c r="G300">
        <v>1</v>
      </c>
      <c r="H300">
        <v>2</v>
      </c>
      <c r="I300" t="s">
        <v>629</v>
      </c>
      <c r="J300" t="s">
        <v>630</v>
      </c>
      <c r="K300" t="s">
        <v>631</v>
      </c>
      <c r="L300">
        <v>1368</v>
      </c>
      <c r="N300">
        <v>1011</v>
      </c>
      <c r="O300" t="s">
        <v>384</v>
      </c>
      <c r="P300" t="s">
        <v>384</v>
      </c>
      <c r="Q300">
        <v>1</v>
      </c>
      <c r="X300">
        <v>0.15</v>
      </c>
      <c r="Y300">
        <v>0</v>
      </c>
      <c r="Z300">
        <v>1472.33</v>
      </c>
      <c r="AA300">
        <v>642.05999999999995</v>
      </c>
      <c r="AB300">
        <v>0</v>
      </c>
      <c r="AC300">
        <v>0</v>
      </c>
      <c r="AD300">
        <v>1</v>
      </c>
      <c r="AE300">
        <v>0</v>
      </c>
      <c r="AF300" t="s">
        <v>199</v>
      </c>
      <c r="AG300">
        <v>4.4999999999999998E-2</v>
      </c>
      <c r="AH300">
        <v>2</v>
      </c>
      <c r="AI300">
        <v>312165011</v>
      </c>
      <c r="AJ300">
        <v>270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ROW(Source!A319)</f>
        <v>319</v>
      </c>
      <c r="B301">
        <v>312165015</v>
      </c>
      <c r="C301">
        <v>312165008</v>
      </c>
      <c r="D301">
        <v>277566433</v>
      </c>
      <c r="E301">
        <v>109</v>
      </c>
      <c r="F301">
        <v>1</v>
      </c>
      <c r="G301">
        <v>1</v>
      </c>
      <c r="H301">
        <v>3</v>
      </c>
      <c r="I301" t="s">
        <v>202</v>
      </c>
      <c r="J301" t="s">
        <v>3</v>
      </c>
      <c r="K301" t="s">
        <v>203</v>
      </c>
      <c r="L301">
        <v>3277935</v>
      </c>
      <c r="N301">
        <v>1013</v>
      </c>
      <c r="O301" t="s">
        <v>204</v>
      </c>
      <c r="P301" t="s">
        <v>204</v>
      </c>
      <c r="Q301">
        <v>1</v>
      </c>
      <c r="X301">
        <v>2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198</v>
      </c>
      <c r="AG301">
        <v>0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ROW(Source!A320)</f>
        <v>320</v>
      </c>
      <c r="B302">
        <v>312165024</v>
      </c>
      <c r="C302">
        <v>312165016</v>
      </c>
      <c r="D302">
        <v>277560324</v>
      </c>
      <c r="E302">
        <v>109</v>
      </c>
      <c r="F302">
        <v>1</v>
      </c>
      <c r="G302">
        <v>1</v>
      </c>
      <c r="H302">
        <v>1</v>
      </c>
      <c r="I302" t="s">
        <v>627</v>
      </c>
      <c r="J302" t="s">
        <v>3</v>
      </c>
      <c r="K302" t="s">
        <v>628</v>
      </c>
      <c r="L302">
        <v>1191</v>
      </c>
      <c r="N302">
        <v>1013</v>
      </c>
      <c r="O302" t="s">
        <v>595</v>
      </c>
      <c r="P302" t="s">
        <v>595</v>
      </c>
      <c r="Q302">
        <v>1</v>
      </c>
      <c r="X302">
        <v>0.86</v>
      </c>
      <c r="Y302">
        <v>0</v>
      </c>
      <c r="Z302">
        <v>0</v>
      </c>
      <c r="AA302">
        <v>0</v>
      </c>
      <c r="AB302">
        <v>520.78</v>
      </c>
      <c r="AC302">
        <v>0</v>
      </c>
      <c r="AD302">
        <v>1</v>
      </c>
      <c r="AE302">
        <v>1</v>
      </c>
      <c r="AF302" t="s">
        <v>307</v>
      </c>
      <c r="AG302">
        <v>0.51600000000000001</v>
      </c>
      <c r="AH302">
        <v>2</v>
      </c>
      <c r="AI302">
        <v>312165017</v>
      </c>
      <c r="AJ302">
        <v>271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ROW(Source!A320)</f>
        <v>320</v>
      </c>
      <c r="B303">
        <v>312165025</v>
      </c>
      <c r="C303">
        <v>312165016</v>
      </c>
      <c r="D303">
        <v>277560491</v>
      </c>
      <c r="E303">
        <v>109</v>
      </c>
      <c r="F303">
        <v>1</v>
      </c>
      <c r="G303">
        <v>1</v>
      </c>
      <c r="H303">
        <v>1</v>
      </c>
      <c r="I303" t="s">
        <v>596</v>
      </c>
      <c r="J303" t="s">
        <v>3</v>
      </c>
      <c r="K303" t="s">
        <v>597</v>
      </c>
      <c r="L303">
        <v>1191</v>
      </c>
      <c r="N303">
        <v>1013</v>
      </c>
      <c r="O303" t="s">
        <v>595</v>
      </c>
      <c r="P303" t="s">
        <v>595</v>
      </c>
      <c r="Q303">
        <v>1</v>
      </c>
      <c r="X303">
        <v>0.2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2</v>
      </c>
      <c r="AF303" t="s">
        <v>307</v>
      </c>
      <c r="AG303">
        <v>0.12</v>
      </c>
      <c r="AH303">
        <v>2</v>
      </c>
      <c r="AI303">
        <v>312165018</v>
      </c>
      <c r="AJ303">
        <v>272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ROW(Source!A320)</f>
        <v>320</v>
      </c>
      <c r="B304">
        <v>312165026</v>
      </c>
      <c r="C304">
        <v>312165016</v>
      </c>
      <c r="D304">
        <v>277944622</v>
      </c>
      <c r="E304">
        <v>1</v>
      </c>
      <c r="F304">
        <v>1</v>
      </c>
      <c r="G304">
        <v>1</v>
      </c>
      <c r="H304">
        <v>2</v>
      </c>
      <c r="I304" t="s">
        <v>629</v>
      </c>
      <c r="J304" t="s">
        <v>630</v>
      </c>
      <c r="K304" t="s">
        <v>631</v>
      </c>
      <c r="L304">
        <v>1368</v>
      </c>
      <c r="N304">
        <v>1011</v>
      </c>
      <c r="O304" t="s">
        <v>384</v>
      </c>
      <c r="P304" t="s">
        <v>384</v>
      </c>
      <c r="Q304">
        <v>1</v>
      </c>
      <c r="X304">
        <v>0.1</v>
      </c>
      <c r="Y304">
        <v>0</v>
      </c>
      <c r="Z304">
        <v>1472.33</v>
      </c>
      <c r="AA304">
        <v>642.05999999999995</v>
      </c>
      <c r="AB304">
        <v>0</v>
      </c>
      <c r="AC304">
        <v>0</v>
      </c>
      <c r="AD304">
        <v>1</v>
      </c>
      <c r="AE304">
        <v>0</v>
      </c>
      <c r="AF304" t="s">
        <v>307</v>
      </c>
      <c r="AG304">
        <v>0.06</v>
      </c>
      <c r="AH304">
        <v>2</v>
      </c>
      <c r="AI304">
        <v>312165019</v>
      </c>
      <c r="AJ304">
        <v>273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ROW(Source!A320)</f>
        <v>320</v>
      </c>
      <c r="B305">
        <v>312165027</v>
      </c>
      <c r="C305">
        <v>312165016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602</v>
      </c>
      <c r="J305" t="s">
        <v>603</v>
      </c>
      <c r="K305" t="s">
        <v>604</v>
      </c>
      <c r="L305">
        <v>1368</v>
      </c>
      <c r="N305">
        <v>1011</v>
      </c>
      <c r="O305" t="s">
        <v>384</v>
      </c>
      <c r="P305" t="s">
        <v>384</v>
      </c>
      <c r="Q305">
        <v>1</v>
      </c>
      <c r="X305">
        <v>0.1</v>
      </c>
      <c r="Y305">
        <v>0</v>
      </c>
      <c r="Z305">
        <v>544.70000000000005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307</v>
      </c>
      <c r="AG305">
        <v>0.06</v>
      </c>
      <c r="AH305">
        <v>2</v>
      </c>
      <c r="AI305">
        <v>312165020</v>
      </c>
      <c r="AJ305">
        <v>274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ROW(Source!A320)</f>
        <v>320</v>
      </c>
      <c r="B306">
        <v>312165028</v>
      </c>
      <c r="C306">
        <v>312165016</v>
      </c>
      <c r="D306">
        <v>277865757</v>
      </c>
      <c r="E306">
        <v>1</v>
      </c>
      <c r="F306">
        <v>1</v>
      </c>
      <c r="G306">
        <v>1</v>
      </c>
      <c r="H306">
        <v>3</v>
      </c>
      <c r="I306" t="s">
        <v>633</v>
      </c>
      <c r="J306" t="s">
        <v>634</v>
      </c>
      <c r="K306" t="s">
        <v>635</v>
      </c>
      <c r="L306">
        <v>1301</v>
      </c>
      <c r="N306">
        <v>1003</v>
      </c>
      <c r="O306" t="s">
        <v>636</v>
      </c>
      <c r="P306" t="s">
        <v>636</v>
      </c>
      <c r="Q306">
        <v>1</v>
      </c>
      <c r="X306">
        <v>0.83</v>
      </c>
      <c r="Y306">
        <v>5.87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198</v>
      </c>
      <c r="AG306">
        <v>0</v>
      </c>
      <c r="AH306">
        <v>2</v>
      </c>
      <c r="AI306">
        <v>312165021</v>
      </c>
      <c r="AJ306">
        <v>275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ROW(Source!A320)</f>
        <v>320</v>
      </c>
      <c r="B307">
        <v>312165029</v>
      </c>
      <c r="C307">
        <v>312165016</v>
      </c>
      <c r="D307">
        <v>277867733</v>
      </c>
      <c r="E307">
        <v>1</v>
      </c>
      <c r="F307">
        <v>1</v>
      </c>
      <c r="G307">
        <v>1</v>
      </c>
      <c r="H307">
        <v>3</v>
      </c>
      <c r="I307" t="s">
        <v>29</v>
      </c>
      <c r="J307" t="s">
        <v>32</v>
      </c>
      <c r="K307" t="s">
        <v>30</v>
      </c>
      <c r="L307">
        <v>1346</v>
      </c>
      <c r="N307">
        <v>1009</v>
      </c>
      <c r="O307" t="s">
        <v>31</v>
      </c>
      <c r="P307" t="s">
        <v>31</v>
      </c>
      <c r="Q307">
        <v>1</v>
      </c>
      <c r="X307">
        <v>0.3</v>
      </c>
      <c r="Y307">
        <v>174.93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198</v>
      </c>
      <c r="AG307">
        <v>0</v>
      </c>
      <c r="AH307">
        <v>2</v>
      </c>
      <c r="AI307">
        <v>312165022</v>
      </c>
      <c r="AJ307">
        <v>276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ROW(Source!A320)</f>
        <v>320</v>
      </c>
      <c r="B308">
        <v>312165030</v>
      </c>
      <c r="C308">
        <v>312165016</v>
      </c>
      <c r="D308">
        <v>277879488</v>
      </c>
      <c r="E308">
        <v>1</v>
      </c>
      <c r="F308">
        <v>1</v>
      </c>
      <c r="G308">
        <v>1</v>
      </c>
      <c r="H308">
        <v>3</v>
      </c>
      <c r="I308" t="s">
        <v>637</v>
      </c>
      <c r="J308" t="s">
        <v>638</v>
      </c>
      <c r="K308" t="s">
        <v>639</v>
      </c>
      <c r="L308">
        <v>1348</v>
      </c>
      <c r="N308">
        <v>1009</v>
      </c>
      <c r="O308" t="s">
        <v>39</v>
      </c>
      <c r="P308" t="s">
        <v>39</v>
      </c>
      <c r="Q308">
        <v>1000</v>
      </c>
      <c r="X308">
        <v>5.9999999999999995E-4</v>
      </c>
      <c r="Y308">
        <v>70310.45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198</v>
      </c>
      <c r="AG308">
        <v>0</v>
      </c>
      <c r="AH308">
        <v>2</v>
      </c>
      <c r="AI308">
        <v>312165023</v>
      </c>
      <c r="AJ308">
        <v>277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ROW(Source!A320)</f>
        <v>320</v>
      </c>
      <c r="B309">
        <v>312165031</v>
      </c>
      <c r="C309">
        <v>312165016</v>
      </c>
      <c r="D309">
        <v>277566433</v>
      </c>
      <c r="E309">
        <v>109</v>
      </c>
      <c r="F309">
        <v>1</v>
      </c>
      <c r="G309">
        <v>1</v>
      </c>
      <c r="H309">
        <v>3</v>
      </c>
      <c r="I309" t="s">
        <v>202</v>
      </c>
      <c r="J309" t="s">
        <v>3</v>
      </c>
      <c r="K309" t="s">
        <v>203</v>
      </c>
      <c r="L309">
        <v>3277935</v>
      </c>
      <c r="N309">
        <v>1013</v>
      </c>
      <c r="O309" t="s">
        <v>204</v>
      </c>
      <c r="P309" t="s">
        <v>204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198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ROW(Source!A321)</f>
        <v>321</v>
      </c>
      <c r="B310">
        <v>312165042</v>
      </c>
      <c r="C310">
        <v>312165032</v>
      </c>
      <c r="D310">
        <v>277560284</v>
      </c>
      <c r="E310">
        <v>109</v>
      </c>
      <c r="F310">
        <v>1</v>
      </c>
      <c r="G310">
        <v>1</v>
      </c>
      <c r="H310">
        <v>1</v>
      </c>
      <c r="I310" t="s">
        <v>593</v>
      </c>
      <c r="J310" t="s">
        <v>3</v>
      </c>
      <c r="K310" t="s">
        <v>594</v>
      </c>
      <c r="L310">
        <v>1191</v>
      </c>
      <c r="N310">
        <v>1013</v>
      </c>
      <c r="O310" t="s">
        <v>595</v>
      </c>
      <c r="P310" t="s">
        <v>595</v>
      </c>
      <c r="Q310">
        <v>1</v>
      </c>
      <c r="X310">
        <v>2.0099999999999998</v>
      </c>
      <c r="Y310">
        <v>0</v>
      </c>
      <c r="Z310">
        <v>0</v>
      </c>
      <c r="AA310">
        <v>0</v>
      </c>
      <c r="AB310">
        <v>440.52</v>
      </c>
      <c r="AC310">
        <v>0</v>
      </c>
      <c r="AD310">
        <v>1</v>
      </c>
      <c r="AE310">
        <v>1</v>
      </c>
      <c r="AF310" t="s">
        <v>307</v>
      </c>
      <c r="AG310">
        <v>1.2059999999999997</v>
      </c>
      <c r="AH310">
        <v>2</v>
      </c>
      <c r="AI310">
        <v>312165033</v>
      </c>
      <c r="AJ310">
        <v>278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ROW(Source!A321)</f>
        <v>321</v>
      </c>
      <c r="B311">
        <v>312165043</v>
      </c>
      <c r="C311">
        <v>312165032</v>
      </c>
      <c r="D311">
        <v>277560491</v>
      </c>
      <c r="E311">
        <v>109</v>
      </c>
      <c r="F311">
        <v>1</v>
      </c>
      <c r="G311">
        <v>1</v>
      </c>
      <c r="H311">
        <v>1</v>
      </c>
      <c r="I311" t="s">
        <v>596</v>
      </c>
      <c r="J311" t="s">
        <v>3</v>
      </c>
      <c r="K311" t="s">
        <v>597</v>
      </c>
      <c r="L311">
        <v>1191</v>
      </c>
      <c r="N311">
        <v>1013</v>
      </c>
      <c r="O311" t="s">
        <v>595</v>
      </c>
      <c r="P311" t="s">
        <v>595</v>
      </c>
      <c r="Q311">
        <v>1</v>
      </c>
      <c r="X311">
        <v>0.81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307</v>
      </c>
      <c r="AG311">
        <v>0.48599999999999999</v>
      </c>
      <c r="AH311">
        <v>2</v>
      </c>
      <c r="AI311">
        <v>312165034</v>
      </c>
      <c r="AJ311">
        <v>279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ROW(Source!A321)</f>
        <v>321</v>
      </c>
      <c r="B312">
        <v>312165044</v>
      </c>
      <c r="C312">
        <v>312165032</v>
      </c>
      <c r="D312">
        <v>277944870</v>
      </c>
      <c r="E312">
        <v>1</v>
      </c>
      <c r="F312">
        <v>1</v>
      </c>
      <c r="G312">
        <v>1</v>
      </c>
      <c r="H312">
        <v>2</v>
      </c>
      <c r="I312" t="s">
        <v>640</v>
      </c>
      <c r="J312" t="s">
        <v>641</v>
      </c>
      <c r="K312" t="s">
        <v>642</v>
      </c>
      <c r="L312">
        <v>1368</v>
      </c>
      <c r="N312">
        <v>1011</v>
      </c>
      <c r="O312" t="s">
        <v>384</v>
      </c>
      <c r="P312" t="s">
        <v>384</v>
      </c>
      <c r="Q312">
        <v>1</v>
      </c>
      <c r="X312">
        <v>0.7</v>
      </c>
      <c r="Y312">
        <v>0</v>
      </c>
      <c r="Z312">
        <v>756.44</v>
      </c>
      <c r="AA312">
        <v>549.32000000000005</v>
      </c>
      <c r="AB312">
        <v>0</v>
      </c>
      <c r="AC312">
        <v>0</v>
      </c>
      <c r="AD312">
        <v>1</v>
      </c>
      <c r="AE312">
        <v>0</v>
      </c>
      <c r="AF312" t="s">
        <v>307</v>
      </c>
      <c r="AG312">
        <v>0.42</v>
      </c>
      <c r="AH312">
        <v>2</v>
      </c>
      <c r="AI312">
        <v>312165035</v>
      </c>
      <c r="AJ312">
        <v>280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ROW(Source!A321)</f>
        <v>321</v>
      </c>
      <c r="B313">
        <v>312165045</v>
      </c>
      <c r="C313">
        <v>312165032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602</v>
      </c>
      <c r="J313" t="s">
        <v>603</v>
      </c>
      <c r="K313" t="s">
        <v>604</v>
      </c>
      <c r="L313">
        <v>1368</v>
      </c>
      <c r="N313">
        <v>1011</v>
      </c>
      <c r="O313" t="s">
        <v>384</v>
      </c>
      <c r="P313" t="s">
        <v>384</v>
      </c>
      <c r="Q313">
        <v>1</v>
      </c>
      <c r="X313">
        <v>0.11</v>
      </c>
      <c r="Y313">
        <v>0</v>
      </c>
      <c r="Z313">
        <v>544.70000000000005</v>
      </c>
      <c r="AA313">
        <v>477.98</v>
      </c>
      <c r="AB313">
        <v>0</v>
      </c>
      <c r="AC313">
        <v>0</v>
      </c>
      <c r="AD313">
        <v>1</v>
      </c>
      <c r="AE313">
        <v>0</v>
      </c>
      <c r="AF313" t="s">
        <v>307</v>
      </c>
      <c r="AG313">
        <v>6.6000000000000003E-2</v>
      </c>
      <c r="AH313">
        <v>2</v>
      </c>
      <c r="AI313">
        <v>312165036</v>
      </c>
      <c r="AJ313">
        <v>281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ROW(Source!A321)</f>
        <v>321</v>
      </c>
      <c r="B314">
        <v>312165046</v>
      </c>
      <c r="C314">
        <v>312165032</v>
      </c>
      <c r="D314">
        <v>277862504</v>
      </c>
      <c r="E314">
        <v>1</v>
      </c>
      <c r="F314">
        <v>1</v>
      </c>
      <c r="G314">
        <v>1</v>
      </c>
      <c r="H314">
        <v>3</v>
      </c>
      <c r="I314" t="s">
        <v>643</v>
      </c>
      <c r="J314" t="s">
        <v>644</v>
      </c>
      <c r="K314" t="s">
        <v>645</v>
      </c>
      <c r="L314">
        <v>1346</v>
      </c>
      <c r="N314">
        <v>1009</v>
      </c>
      <c r="O314" t="s">
        <v>31</v>
      </c>
      <c r="P314" t="s">
        <v>31</v>
      </c>
      <c r="Q314">
        <v>1</v>
      </c>
      <c r="X314">
        <v>0.06</v>
      </c>
      <c r="Y314">
        <v>160.27000000000001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198</v>
      </c>
      <c r="AG314">
        <v>0</v>
      </c>
      <c r="AH314">
        <v>2</v>
      </c>
      <c r="AI314">
        <v>312165037</v>
      </c>
      <c r="AJ314">
        <v>282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ROW(Source!A321)</f>
        <v>321</v>
      </c>
      <c r="B315">
        <v>312165047</v>
      </c>
      <c r="C315">
        <v>312165032</v>
      </c>
      <c r="D315">
        <v>277862533</v>
      </c>
      <c r="E315">
        <v>1</v>
      </c>
      <c r="F315">
        <v>1</v>
      </c>
      <c r="G315">
        <v>1</v>
      </c>
      <c r="H315">
        <v>3</v>
      </c>
      <c r="I315" t="s">
        <v>606</v>
      </c>
      <c r="J315" t="s">
        <v>607</v>
      </c>
      <c r="K315" t="s">
        <v>608</v>
      </c>
      <c r="L315">
        <v>1346</v>
      </c>
      <c r="N315">
        <v>1009</v>
      </c>
      <c r="O315" t="s">
        <v>31</v>
      </c>
      <c r="P315" t="s">
        <v>31</v>
      </c>
      <c r="Q315">
        <v>1</v>
      </c>
      <c r="X315">
        <v>0.01</v>
      </c>
      <c r="Y315">
        <v>238.29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198</v>
      </c>
      <c r="AG315">
        <v>0</v>
      </c>
      <c r="AH315">
        <v>2</v>
      </c>
      <c r="AI315">
        <v>312165038</v>
      </c>
      <c r="AJ315">
        <v>283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ROW(Source!A321)</f>
        <v>321</v>
      </c>
      <c r="B316">
        <v>312165048</v>
      </c>
      <c r="C316">
        <v>312165032</v>
      </c>
      <c r="D316">
        <v>277867733</v>
      </c>
      <c r="E316">
        <v>1</v>
      </c>
      <c r="F316">
        <v>1</v>
      </c>
      <c r="G316">
        <v>1</v>
      </c>
      <c r="H316">
        <v>3</v>
      </c>
      <c r="I316" t="s">
        <v>29</v>
      </c>
      <c r="J316" t="s">
        <v>32</v>
      </c>
      <c r="K316" t="s">
        <v>30</v>
      </c>
      <c r="L316">
        <v>1346</v>
      </c>
      <c r="N316">
        <v>1009</v>
      </c>
      <c r="O316" t="s">
        <v>31</v>
      </c>
      <c r="P316" t="s">
        <v>31</v>
      </c>
      <c r="Q316">
        <v>1</v>
      </c>
      <c r="X316">
        <v>0</v>
      </c>
      <c r="Y316">
        <v>174.93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198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ROW(Source!A321)</f>
        <v>321</v>
      </c>
      <c r="B317">
        <v>312165049</v>
      </c>
      <c r="C317">
        <v>312165032</v>
      </c>
      <c r="D317">
        <v>277562780</v>
      </c>
      <c r="E317">
        <v>109</v>
      </c>
      <c r="F317">
        <v>1</v>
      </c>
      <c r="G317">
        <v>1</v>
      </c>
      <c r="H317">
        <v>3</v>
      </c>
      <c r="I317" t="s">
        <v>41</v>
      </c>
      <c r="J317" t="s">
        <v>3</v>
      </c>
      <c r="K317" t="s">
        <v>42</v>
      </c>
      <c r="L317">
        <v>1346</v>
      </c>
      <c r="N317">
        <v>1009</v>
      </c>
      <c r="O317" t="s">
        <v>31</v>
      </c>
      <c r="P317" t="s">
        <v>31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198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ROW(Source!A321)</f>
        <v>321</v>
      </c>
      <c r="B318">
        <v>312165039</v>
      </c>
      <c r="C318">
        <v>312165032</v>
      </c>
      <c r="D318">
        <v>277565288</v>
      </c>
      <c r="E318">
        <v>109</v>
      </c>
      <c r="F318">
        <v>1</v>
      </c>
      <c r="G318">
        <v>1</v>
      </c>
      <c r="H318">
        <v>3</v>
      </c>
      <c r="I318" t="s">
        <v>745</v>
      </c>
      <c r="J318" t="s">
        <v>3</v>
      </c>
      <c r="K318" t="s">
        <v>746</v>
      </c>
      <c r="L318">
        <v>1346</v>
      </c>
      <c r="N318">
        <v>1009</v>
      </c>
      <c r="O318" t="s">
        <v>31</v>
      </c>
      <c r="P318" t="s">
        <v>31</v>
      </c>
      <c r="Q318">
        <v>1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</v>
      </c>
      <c r="AD318">
        <v>0</v>
      </c>
      <c r="AE318">
        <v>0</v>
      </c>
      <c r="AF318" t="s">
        <v>198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ROW(Source!A321)</f>
        <v>321</v>
      </c>
      <c r="B319">
        <v>312165040</v>
      </c>
      <c r="C319">
        <v>312165032</v>
      </c>
      <c r="D319">
        <v>277565341</v>
      </c>
      <c r="E319">
        <v>109</v>
      </c>
      <c r="F319">
        <v>1</v>
      </c>
      <c r="G319">
        <v>1</v>
      </c>
      <c r="H319">
        <v>3</v>
      </c>
      <c r="I319" t="s">
        <v>747</v>
      </c>
      <c r="J319" t="s">
        <v>3</v>
      </c>
      <c r="K319" t="s">
        <v>748</v>
      </c>
      <c r="L319">
        <v>1371</v>
      </c>
      <c r="N319">
        <v>1013</v>
      </c>
      <c r="O319" t="s">
        <v>20</v>
      </c>
      <c r="P319" t="s">
        <v>20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198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ROW(Source!A321)</f>
        <v>321</v>
      </c>
      <c r="B320">
        <v>312165041</v>
      </c>
      <c r="C320">
        <v>312165032</v>
      </c>
      <c r="D320">
        <v>277565430</v>
      </c>
      <c r="E320">
        <v>109</v>
      </c>
      <c r="F320">
        <v>1</v>
      </c>
      <c r="G320">
        <v>1</v>
      </c>
      <c r="H320">
        <v>3</v>
      </c>
      <c r="I320" t="s">
        <v>749</v>
      </c>
      <c r="J320" t="s">
        <v>3</v>
      </c>
      <c r="K320" t="s">
        <v>750</v>
      </c>
      <c r="L320">
        <v>1348</v>
      </c>
      <c r="N320">
        <v>1009</v>
      </c>
      <c r="O320" t="s">
        <v>39</v>
      </c>
      <c r="P320" t="s">
        <v>39</v>
      </c>
      <c r="Q320">
        <v>1000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0</v>
      </c>
      <c r="AF320" t="s">
        <v>198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ROW(Source!A322)</f>
        <v>322</v>
      </c>
      <c r="B321">
        <v>312165056</v>
      </c>
      <c r="C321">
        <v>312165050</v>
      </c>
      <c r="D321">
        <v>277560257</v>
      </c>
      <c r="E321">
        <v>109</v>
      </c>
      <c r="F321">
        <v>1</v>
      </c>
      <c r="G321">
        <v>1</v>
      </c>
      <c r="H321">
        <v>1</v>
      </c>
      <c r="I321" t="s">
        <v>646</v>
      </c>
      <c r="J321" t="s">
        <v>3</v>
      </c>
      <c r="K321" t="s">
        <v>647</v>
      </c>
      <c r="L321">
        <v>1191</v>
      </c>
      <c r="N321">
        <v>1013</v>
      </c>
      <c r="O321" t="s">
        <v>595</v>
      </c>
      <c r="P321" t="s">
        <v>595</v>
      </c>
      <c r="Q321">
        <v>1</v>
      </c>
      <c r="X321">
        <v>0.44</v>
      </c>
      <c r="Y321">
        <v>0</v>
      </c>
      <c r="Z321">
        <v>0</v>
      </c>
      <c r="AA321">
        <v>0</v>
      </c>
      <c r="AB321">
        <v>406.64</v>
      </c>
      <c r="AC321">
        <v>0</v>
      </c>
      <c r="AD321">
        <v>1</v>
      </c>
      <c r="AE321">
        <v>1</v>
      </c>
      <c r="AF321" t="s">
        <v>3</v>
      </c>
      <c r="AG321">
        <v>0.44</v>
      </c>
      <c r="AH321">
        <v>2</v>
      </c>
      <c r="AI321">
        <v>312165051</v>
      </c>
      <c r="AJ321">
        <v>284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ROW(Source!A322)</f>
        <v>322</v>
      </c>
      <c r="B322">
        <v>312165057</v>
      </c>
      <c r="C322">
        <v>312165050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596</v>
      </c>
      <c r="J322" t="s">
        <v>3</v>
      </c>
      <c r="K322" t="s">
        <v>597</v>
      </c>
      <c r="L322">
        <v>1191</v>
      </c>
      <c r="N322">
        <v>1013</v>
      </c>
      <c r="O322" t="s">
        <v>595</v>
      </c>
      <c r="P322" t="s">
        <v>595</v>
      </c>
      <c r="Q322">
        <v>1</v>
      </c>
      <c r="X322">
        <v>0.48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3</v>
      </c>
      <c r="AG322">
        <v>0.48</v>
      </c>
      <c r="AH322">
        <v>2</v>
      </c>
      <c r="AI322">
        <v>312165052</v>
      </c>
      <c r="AJ322">
        <v>285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ROW(Source!A322)</f>
        <v>322</v>
      </c>
      <c r="B323">
        <v>312165058</v>
      </c>
      <c r="C323">
        <v>312165050</v>
      </c>
      <c r="D323">
        <v>277944622</v>
      </c>
      <c r="E323">
        <v>1</v>
      </c>
      <c r="F323">
        <v>1</v>
      </c>
      <c r="G323">
        <v>1</v>
      </c>
      <c r="H323">
        <v>2</v>
      </c>
      <c r="I323" t="s">
        <v>629</v>
      </c>
      <c r="J323" t="s">
        <v>630</v>
      </c>
      <c r="K323" t="s">
        <v>631</v>
      </c>
      <c r="L323">
        <v>1368</v>
      </c>
      <c r="N323">
        <v>1011</v>
      </c>
      <c r="O323" t="s">
        <v>384</v>
      </c>
      <c r="P323" t="s">
        <v>384</v>
      </c>
      <c r="Q323">
        <v>1</v>
      </c>
      <c r="X323">
        <v>0.24</v>
      </c>
      <c r="Y323">
        <v>0</v>
      </c>
      <c r="Z323">
        <v>1472.33</v>
      </c>
      <c r="AA323">
        <v>642.05999999999995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0.24</v>
      </c>
      <c r="AH323">
        <v>2</v>
      </c>
      <c r="AI323">
        <v>312165053</v>
      </c>
      <c r="AJ323">
        <v>286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ROW(Source!A322)</f>
        <v>322</v>
      </c>
      <c r="B324">
        <v>312165059</v>
      </c>
      <c r="C324">
        <v>312165050</v>
      </c>
      <c r="D324">
        <v>277945900</v>
      </c>
      <c r="E324">
        <v>1</v>
      </c>
      <c r="F324">
        <v>1</v>
      </c>
      <c r="G324">
        <v>1</v>
      </c>
      <c r="H324">
        <v>2</v>
      </c>
      <c r="I324" t="s">
        <v>648</v>
      </c>
      <c r="J324" t="s">
        <v>649</v>
      </c>
      <c r="K324" t="s">
        <v>650</v>
      </c>
      <c r="L324">
        <v>1368</v>
      </c>
      <c r="N324">
        <v>1011</v>
      </c>
      <c r="O324" t="s">
        <v>384</v>
      </c>
      <c r="P324" t="s">
        <v>384</v>
      </c>
      <c r="Q324">
        <v>1</v>
      </c>
      <c r="X324">
        <v>0.24</v>
      </c>
      <c r="Y324">
        <v>0</v>
      </c>
      <c r="Z324">
        <v>12.95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0.24</v>
      </c>
      <c r="AH324">
        <v>2</v>
      </c>
      <c r="AI324">
        <v>312165054</v>
      </c>
      <c r="AJ324">
        <v>287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ROW(Source!A322)</f>
        <v>322</v>
      </c>
      <c r="B325">
        <v>312165060</v>
      </c>
      <c r="C325">
        <v>312165050</v>
      </c>
      <c r="D325">
        <v>277945921</v>
      </c>
      <c r="E325">
        <v>1</v>
      </c>
      <c r="F325">
        <v>1</v>
      </c>
      <c r="G325">
        <v>1</v>
      </c>
      <c r="H325">
        <v>2</v>
      </c>
      <c r="I325" t="s">
        <v>651</v>
      </c>
      <c r="J325" t="s">
        <v>652</v>
      </c>
      <c r="K325" t="s">
        <v>653</v>
      </c>
      <c r="L325">
        <v>1368</v>
      </c>
      <c r="N325">
        <v>1011</v>
      </c>
      <c r="O325" t="s">
        <v>384</v>
      </c>
      <c r="P325" t="s">
        <v>384</v>
      </c>
      <c r="Q325">
        <v>1</v>
      </c>
      <c r="X325">
        <v>0.24</v>
      </c>
      <c r="Y325">
        <v>0</v>
      </c>
      <c r="Z325">
        <v>560.73</v>
      </c>
      <c r="AA325">
        <v>477.98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0.24</v>
      </c>
      <c r="AH325">
        <v>2</v>
      </c>
      <c r="AI325">
        <v>312165055</v>
      </c>
      <c r="AJ325">
        <v>288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ROW(Source!A323)</f>
        <v>323</v>
      </c>
      <c r="B326">
        <v>312186499</v>
      </c>
      <c r="C326">
        <v>312186494</v>
      </c>
      <c r="D326">
        <v>75631448</v>
      </c>
      <c r="E326">
        <v>109</v>
      </c>
      <c r="F326">
        <v>1</v>
      </c>
      <c r="G326">
        <v>1</v>
      </c>
      <c r="H326">
        <v>1</v>
      </c>
      <c r="I326" t="s">
        <v>646</v>
      </c>
      <c r="J326" t="s">
        <v>3</v>
      </c>
      <c r="K326" t="s">
        <v>647</v>
      </c>
      <c r="L326">
        <v>1191</v>
      </c>
      <c r="N326">
        <v>1013</v>
      </c>
      <c r="O326" t="s">
        <v>595</v>
      </c>
      <c r="P326" t="s">
        <v>595</v>
      </c>
      <c r="Q326">
        <v>1</v>
      </c>
      <c r="X326">
        <v>0.2</v>
      </c>
      <c r="Y326">
        <v>0</v>
      </c>
      <c r="Z326">
        <v>0</v>
      </c>
      <c r="AA326">
        <v>0</v>
      </c>
      <c r="AB326">
        <v>406.64</v>
      </c>
      <c r="AC326">
        <v>0</v>
      </c>
      <c r="AD326">
        <v>1</v>
      </c>
      <c r="AE326">
        <v>1</v>
      </c>
      <c r="AF326" t="s">
        <v>3</v>
      </c>
      <c r="AG326">
        <v>0.2</v>
      </c>
      <c r="AH326">
        <v>2</v>
      </c>
      <c r="AI326">
        <v>312186495</v>
      </c>
      <c r="AJ326">
        <v>289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ROW(Source!A323)</f>
        <v>323</v>
      </c>
      <c r="B327">
        <v>312186500</v>
      </c>
      <c r="C327">
        <v>312186494</v>
      </c>
      <c r="D327">
        <v>75629607</v>
      </c>
      <c r="E327">
        <v>109</v>
      </c>
      <c r="F327">
        <v>1</v>
      </c>
      <c r="G327">
        <v>1</v>
      </c>
      <c r="H327">
        <v>1</v>
      </c>
      <c r="I327" t="s">
        <v>596</v>
      </c>
      <c r="J327" t="s">
        <v>3</v>
      </c>
      <c r="K327" t="s">
        <v>597</v>
      </c>
      <c r="L327">
        <v>1191</v>
      </c>
      <c r="N327">
        <v>1013</v>
      </c>
      <c r="O327" t="s">
        <v>595</v>
      </c>
      <c r="P327" t="s">
        <v>595</v>
      </c>
      <c r="Q327">
        <v>1</v>
      </c>
      <c r="X327">
        <v>0.11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2</v>
      </c>
      <c r="AF327" t="s">
        <v>3</v>
      </c>
      <c r="AG327">
        <v>0.11</v>
      </c>
      <c r="AH327">
        <v>2</v>
      </c>
      <c r="AI327">
        <v>312186496</v>
      </c>
      <c r="AJ327">
        <v>290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ROW(Source!A323)</f>
        <v>323</v>
      </c>
      <c r="B328">
        <v>312186501</v>
      </c>
      <c r="C328">
        <v>312186494</v>
      </c>
      <c r="D328">
        <v>277945900</v>
      </c>
      <c r="E328">
        <v>1</v>
      </c>
      <c r="F328">
        <v>1</v>
      </c>
      <c r="G328">
        <v>1</v>
      </c>
      <c r="H328">
        <v>2</v>
      </c>
      <c r="I328" t="s">
        <v>648</v>
      </c>
      <c r="J328" t="s">
        <v>649</v>
      </c>
      <c r="K328" t="s">
        <v>650</v>
      </c>
      <c r="L328">
        <v>1368</v>
      </c>
      <c r="N328">
        <v>1011</v>
      </c>
      <c r="O328" t="s">
        <v>384</v>
      </c>
      <c r="P328" t="s">
        <v>384</v>
      </c>
      <c r="Q328">
        <v>1</v>
      </c>
      <c r="X328">
        <v>0.11</v>
      </c>
      <c r="Y328">
        <v>0</v>
      </c>
      <c r="Z328">
        <v>12.95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0.11</v>
      </c>
      <c r="AH328">
        <v>2</v>
      </c>
      <c r="AI328">
        <v>312186497</v>
      </c>
      <c r="AJ328">
        <v>291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ROW(Source!A323)</f>
        <v>323</v>
      </c>
      <c r="B329">
        <v>312186502</v>
      </c>
      <c r="C329">
        <v>312186494</v>
      </c>
      <c r="D329">
        <v>277945921</v>
      </c>
      <c r="E329">
        <v>1</v>
      </c>
      <c r="F329">
        <v>1</v>
      </c>
      <c r="G329">
        <v>1</v>
      </c>
      <c r="H329">
        <v>2</v>
      </c>
      <c r="I329" t="s">
        <v>651</v>
      </c>
      <c r="J329" t="s">
        <v>652</v>
      </c>
      <c r="K329" t="s">
        <v>653</v>
      </c>
      <c r="L329">
        <v>1368</v>
      </c>
      <c r="N329">
        <v>1011</v>
      </c>
      <c r="O329" t="s">
        <v>384</v>
      </c>
      <c r="P329" t="s">
        <v>384</v>
      </c>
      <c r="Q329">
        <v>1</v>
      </c>
      <c r="X329">
        <v>0.11</v>
      </c>
      <c r="Y329">
        <v>0</v>
      </c>
      <c r="Z329">
        <v>560.73</v>
      </c>
      <c r="AA329">
        <v>477.98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0.11</v>
      </c>
      <c r="AH329">
        <v>2</v>
      </c>
      <c r="AI329">
        <v>312186498</v>
      </c>
      <c r="AJ329">
        <v>292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ROW(Source!A324)</f>
        <v>324</v>
      </c>
      <c r="B330">
        <v>312165066</v>
      </c>
      <c r="C330">
        <v>312165061</v>
      </c>
      <c r="D330">
        <v>277560257</v>
      </c>
      <c r="E330">
        <v>109</v>
      </c>
      <c r="F330">
        <v>1</v>
      </c>
      <c r="G330">
        <v>1</v>
      </c>
      <c r="H330">
        <v>1</v>
      </c>
      <c r="I330" t="s">
        <v>646</v>
      </c>
      <c r="J330" t="s">
        <v>3</v>
      </c>
      <c r="K330" t="s">
        <v>647</v>
      </c>
      <c r="L330">
        <v>1191</v>
      </c>
      <c r="N330">
        <v>1013</v>
      </c>
      <c r="O330" t="s">
        <v>595</v>
      </c>
      <c r="P330" t="s">
        <v>595</v>
      </c>
      <c r="Q330">
        <v>1</v>
      </c>
      <c r="X330">
        <v>0.25</v>
      </c>
      <c r="Y330">
        <v>0</v>
      </c>
      <c r="Z330">
        <v>0</v>
      </c>
      <c r="AA330">
        <v>0</v>
      </c>
      <c r="AB330">
        <v>406.64</v>
      </c>
      <c r="AC330">
        <v>0</v>
      </c>
      <c r="AD330">
        <v>1</v>
      </c>
      <c r="AE330">
        <v>1</v>
      </c>
      <c r="AF330" t="s">
        <v>3</v>
      </c>
      <c r="AG330">
        <v>0.25</v>
      </c>
      <c r="AH330">
        <v>2</v>
      </c>
      <c r="AI330">
        <v>312165062</v>
      </c>
      <c r="AJ330">
        <v>293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ROW(Source!A324)</f>
        <v>324</v>
      </c>
      <c r="B331">
        <v>312165067</v>
      </c>
      <c r="C331">
        <v>312165061</v>
      </c>
      <c r="D331">
        <v>277560491</v>
      </c>
      <c r="E331">
        <v>109</v>
      </c>
      <c r="F331">
        <v>1</v>
      </c>
      <c r="G331">
        <v>1</v>
      </c>
      <c r="H331">
        <v>1</v>
      </c>
      <c r="I331" t="s">
        <v>596</v>
      </c>
      <c r="J331" t="s">
        <v>3</v>
      </c>
      <c r="K331" t="s">
        <v>597</v>
      </c>
      <c r="L331">
        <v>1191</v>
      </c>
      <c r="N331">
        <v>1013</v>
      </c>
      <c r="O331" t="s">
        <v>595</v>
      </c>
      <c r="P331" t="s">
        <v>595</v>
      </c>
      <c r="Q331">
        <v>1</v>
      </c>
      <c r="X331">
        <v>0.14000000000000001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2</v>
      </c>
      <c r="AF331" t="s">
        <v>3</v>
      </c>
      <c r="AG331">
        <v>0.14000000000000001</v>
      </c>
      <c r="AH331">
        <v>2</v>
      </c>
      <c r="AI331">
        <v>312165063</v>
      </c>
      <c r="AJ331">
        <v>294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ROW(Source!A324)</f>
        <v>324</v>
      </c>
      <c r="B332">
        <v>312165068</v>
      </c>
      <c r="C332">
        <v>312165061</v>
      </c>
      <c r="D332">
        <v>277945900</v>
      </c>
      <c r="E332">
        <v>1</v>
      </c>
      <c r="F332">
        <v>1</v>
      </c>
      <c r="G332">
        <v>1</v>
      </c>
      <c r="H332">
        <v>2</v>
      </c>
      <c r="I332" t="s">
        <v>648</v>
      </c>
      <c r="J332" t="s">
        <v>649</v>
      </c>
      <c r="K332" t="s">
        <v>650</v>
      </c>
      <c r="L332">
        <v>1368</v>
      </c>
      <c r="N332">
        <v>1011</v>
      </c>
      <c r="O332" t="s">
        <v>384</v>
      </c>
      <c r="P332" t="s">
        <v>384</v>
      </c>
      <c r="Q332">
        <v>1</v>
      </c>
      <c r="X332">
        <v>0.14000000000000001</v>
      </c>
      <c r="Y332">
        <v>0</v>
      </c>
      <c r="Z332">
        <v>12.95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0.14000000000000001</v>
      </c>
      <c r="AH332">
        <v>2</v>
      </c>
      <c r="AI332">
        <v>312165064</v>
      </c>
      <c r="AJ332">
        <v>295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ROW(Source!A324)</f>
        <v>324</v>
      </c>
      <c r="B333">
        <v>312165069</v>
      </c>
      <c r="C333">
        <v>312165061</v>
      </c>
      <c r="D333">
        <v>277945921</v>
      </c>
      <c r="E333">
        <v>1</v>
      </c>
      <c r="F333">
        <v>1</v>
      </c>
      <c r="G333">
        <v>1</v>
      </c>
      <c r="H333">
        <v>2</v>
      </c>
      <c r="I333" t="s">
        <v>651</v>
      </c>
      <c r="J333" t="s">
        <v>652</v>
      </c>
      <c r="K333" t="s">
        <v>653</v>
      </c>
      <c r="L333">
        <v>1368</v>
      </c>
      <c r="N333">
        <v>1011</v>
      </c>
      <c r="O333" t="s">
        <v>384</v>
      </c>
      <c r="P333" t="s">
        <v>384</v>
      </c>
      <c r="Q333">
        <v>1</v>
      </c>
      <c r="X333">
        <v>0.14000000000000001</v>
      </c>
      <c r="Y333">
        <v>0</v>
      </c>
      <c r="Z333">
        <v>560.73</v>
      </c>
      <c r="AA333">
        <v>477.98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0.14000000000000001</v>
      </c>
      <c r="AH333">
        <v>2</v>
      </c>
      <c r="AI333">
        <v>312165065</v>
      </c>
      <c r="AJ333">
        <v>296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ROW(Source!A325)</f>
        <v>325</v>
      </c>
      <c r="B334">
        <v>312165075</v>
      </c>
      <c r="C334">
        <v>312165070</v>
      </c>
      <c r="D334">
        <v>277560257</v>
      </c>
      <c r="E334">
        <v>109</v>
      </c>
      <c r="F334">
        <v>1</v>
      </c>
      <c r="G334">
        <v>1</v>
      </c>
      <c r="H334">
        <v>1</v>
      </c>
      <c r="I334" t="s">
        <v>646</v>
      </c>
      <c r="J334" t="s">
        <v>3</v>
      </c>
      <c r="K334" t="s">
        <v>647</v>
      </c>
      <c r="L334">
        <v>1191</v>
      </c>
      <c r="N334">
        <v>1013</v>
      </c>
      <c r="O334" t="s">
        <v>595</v>
      </c>
      <c r="P334" t="s">
        <v>595</v>
      </c>
      <c r="Q334">
        <v>1</v>
      </c>
      <c r="X334">
        <v>0.3</v>
      </c>
      <c r="Y334">
        <v>0</v>
      </c>
      <c r="Z334">
        <v>0</v>
      </c>
      <c r="AA334">
        <v>0</v>
      </c>
      <c r="AB334">
        <v>406.64</v>
      </c>
      <c r="AC334">
        <v>0</v>
      </c>
      <c r="AD334">
        <v>1</v>
      </c>
      <c r="AE334">
        <v>1</v>
      </c>
      <c r="AF334" t="s">
        <v>3</v>
      </c>
      <c r="AG334">
        <v>0.3</v>
      </c>
      <c r="AH334">
        <v>2</v>
      </c>
      <c r="AI334">
        <v>312165071</v>
      </c>
      <c r="AJ334">
        <v>297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ROW(Source!A325)</f>
        <v>325</v>
      </c>
      <c r="B335">
        <v>312165076</v>
      </c>
      <c r="C335">
        <v>312165070</v>
      </c>
      <c r="D335">
        <v>277560491</v>
      </c>
      <c r="E335">
        <v>109</v>
      </c>
      <c r="F335">
        <v>1</v>
      </c>
      <c r="G335">
        <v>1</v>
      </c>
      <c r="H335">
        <v>1</v>
      </c>
      <c r="I335" t="s">
        <v>596</v>
      </c>
      <c r="J335" t="s">
        <v>3</v>
      </c>
      <c r="K335" t="s">
        <v>597</v>
      </c>
      <c r="L335">
        <v>1191</v>
      </c>
      <c r="N335">
        <v>1013</v>
      </c>
      <c r="O335" t="s">
        <v>595</v>
      </c>
      <c r="P335" t="s">
        <v>595</v>
      </c>
      <c r="Q335">
        <v>1</v>
      </c>
      <c r="X335">
        <v>0.16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2</v>
      </c>
      <c r="AF335" t="s">
        <v>3</v>
      </c>
      <c r="AG335">
        <v>0.16</v>
      </c>
      <c r="AH335">
        <v>2</v>
      </c>
      <c r="AI335">
        <v>312165072</v>
      </c>
      <c r="AJ335">
        <v>298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ROW(Source!A325)</f>
        <v>325</v>
      </c>
      <c r="B336">
        <v>312165077</v>
      </c>
      <c r="C336">
        <v>312165070</v>
      </c>
      <c r="D336">
        <v>277945900</v>
      </c>
      <c r="E336">
        <v>1</v>
      </c>
      <c r="F336">
        <v>1</v>
      </c>
      <c r="G336">
        <v>1</v>
      </c>
      <c r="H336">
        <v>2</v>
      </c>
      <c r="I336" t="s">
        <v>648</v>
      </c>
      <c r="J336" t="s">
        <v>649</v>
      </c>
      <c r="K336" t="s">
        <v>650</v>
      </c>
      <c r="L336">
        <v>1368</v>
      </c>
      <c r="N336">
        <v>1011</v>
      </c>
      <c r="O336" t="s">
        <v>384</v>
      </c>
      <c r="P336" t="s">
        <v>384</v>
      </c>
      <c r="Q336">
        <v>1</v>
      </c>
      <c r="X336">
        <v>0.16</v>
      </c>
      <c r="Y336">
        <v>0</v>
      </c>
      <c r="Z336">
        <v>12.95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0.16</v>
      </c>
      <c r="AH336">
        <v>2</v>
      </c>
      <c r="AI336">
        <v>312165073</v>
      </c>
      <c r="AJ336">
        <v>299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ROW(Source!A325)</f>
        <v>325</v>
      </c>
      <c r="B337">
        <v>312165078</v>
      </c>
      <c r="C337">
        <v>312165070</v>
      </c>
      <c r="D337">
        <v>277945921</v>
      </c>
      <c r="E337">
        <v>1</v>
      </c>
      <c r="F337">
        <v>1</v>
      </c>
      <c r="G337">
        <v>1</v>
      </c>
      <c r="H337">
        <v>2</v>
      </c>
      <c r="I337" t="s">
        <v>651</v>
      </c>
      <c r="J337" t="s">
        <v>652</v>
      </c>
      <c r="K337" t="s">
        <v>653</v>
      </c>
      <c r="L337">
        <v>1368</v>
      </c>
      <c r="N337">
        <v>1011</v>
      </c>
      <c r="O337" t="s">
        <v>384</v>
      </c>
      <c r="P337" t="s">
        <v>384</v>
      </c>
      <c r="Q337">
        <v>1</v>
      </c>
      <c r="X337">
        <v>0.16</v>
      </c>
      <c r="Y337">
        <v>0</v>
      </c>
      <c r="Z337">
        <v>560.73</v>
      </c>
      <c r="AA337">
        <v>477.98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0.16</v>
      </c>
      <c r="AH337">
        <v>2</v>
      </c>
      <c r="AI337">
        <v>312165074</v>
      </c>
      <c r="AJ337">
        <v>300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ROW(Source!A326)</f>
        <v>326</v>
      </c>
      <c r="B338">
        <v>312187177</v>
      </c>
      <c r="C338">
        <v>312187171</v>
      </c>
      <c r="D338">
        <v>75631448</v>
      </c>
      <c r="E338">
        <v>109</v>
      </c>
      <c r="F338">
        <v>1</v>
      </c>
      <c r="G338">
        <v>1</v>
      </c>
      <c r="H338">
        <v>1</v>
      </c>
      <c r="I338" t="s">
        <v>646</v>
      </c>
      <c r="J338" t="s">
        <v>3</v>
      </c>
      <c r="K338" t="s">
        <v>647</v>
      </c>
      <c r="L338">
        <v>1191</v>
      </c>
      <c r="N338">
        <v>1013</v>
      </c>
      <c r="O338" t="s">
        <v>595</v>
      </c>
      <c r="P338" t="s">
        <v>595</v>
      </c>
      <c r="Q338">
        <v>1</v>
      </c>
      <c r="X338">
        <v>0.41</v>
      </c>
      <c r="Y338">
        <v>0</v>
      </c>
      <c r="Z338">
        <v>0</v>
      </c>
      <c r="AA338">
        <v>0</v>
      </c>
      <c r="AB338">
        <v>406.64</v>
      </c>
      <c r="AC338">
        <v>0</v>
      </c>
      <c r="AD338">
        <v>1</v>
      </c>
      <c r="AE338">
        <v>1</v>
      </c>
      <c r="AF338" t="s">
        <v>3</v>
      </c>
      <c r="AG338">
        <v>0.41</v>
      </c>
      <c r="AH338">
        <v>2</v>
      </c>
      <c r="AI338">
        <v>312187172</v>
      </c>
      <c r="AJ338">
        <v>301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ROW(Source!A326)</f>
        <v>326</v>
      </c>
      <c r="B339">
        <v>312187178</v>
      </c>
      <c r="C339">
        <v>312187171</v>
      </c>
      <c r="D339">
        <v>75629607</v>
      </c>
      <c r="E339">
        <v>109</v>
      </c>
      <c r="F339">
        <v>1</v>
      </c>
      <c r="G339">
        <v>1</v>
      </c>
      <c r="H339">
        <v>1</v>
      </c>
      <c r="I339" t="s">
        <v>596</v>
      </c>
      <c r="J339" t="s">
        <v>3</v>
      </c>
      <c r="K339" t="s">
        <v>597</v>
      </c>
      <c r="L339">
        <v>1191</v>
      </c>
      <c r="N339">
        <v>1013</v>
      </c>
      <c r="O339" t="s">
        <v>595</v>
      </c>
      <c r="P339" t="s">
        <v>595</v>
      </c>
      <c r="Q339">
        <v>1</v>
      </c>
      <c r="X339">
        <v>0.44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3</v>
      </c>
      <c r="AG339">
        <v>0.44</v>
      </c>
      <c r="AH339">
        <v>2</v>
      </c>
      <c r="AI339">
        <v>312187173</v>
      </c>
      <c r="AJ339">
        <v>302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ROW(Source!A326)</f>
        <v>326</v>
      </c>
      <c r="B340">
        <v>312187179</v>
      </c>
      <c r="C340">
        <v>312187171</v>
      </c>
      <c r="D340">
        <v>277944622</v>
      </c>
      <c r="E340">
        <v>1</v>
      </c>
      <c r="F340">
        <v>1</v>
      </c>
      <c r="G340">
        <v>1</v>
      </c>
      <c r="H340">
        <v>2</v>
      </c>
      <c r="I340" t="s">
        <v>629</v>
      </c>
      <c r="J340" t="s">
        <v>630</v>
      </c>
      <c r="K340" t="s">
        <v>631</v>
      </c>
      <c r="L340">
        <v>1368</v>
      </c>
      <c r="N340">
        <v>1011</v>
      </c>
      <c r="O340" t="s">
        <v>384</v>
      </c>
      <c r="P340" t="s">
        <v>384</v>
      </c>
      <c r="Q340">
        <v>1</v>
      </c>
      <c r="X340">
        <v>0.22</v>
      </c>
      <c r="Y340">
        <v>0</v>
      </c>
      <c r="Z340">
        <v>1472.33</v>
      </c>
      <c r="AA340">
        <v>642.05999999999995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0.22</v>
      </c>
      <c r="AH340">
        <v>2</v>
      </c>
      <c r="AI340">
        <v>312187174</v>
      </c>
      <c r="AJ340">
        <v>303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ROW(Source!A326)</f>
        <v>326</v>
      </c>
      <c r="B341">
        <v>312187180</v>
      </c>
      <c r="C341">
        <v>312187171</v>
      </c>
      <c r="D341">
        <v>277945900</v>
      </c>
      <c r="E341">
        <v>1</v>
      </c>
      <c r="F341">
        <v>1</v>
      </c>
      <c r="G341">
        <v>1</v>
      </c>
      <c r="H341">
        <v>2</v>
      </c>
      <c r="I341" t="s">
        <v>648</v>
      </c>
      <c r="J341" t="s">
        <v>649</v>
      </c>
      <c r="K341" t="s">
        <v>650</v>
      </c>
      <c r="L341">
        <v>1368</v>
      </c>
      <c r="N341">
        <v>1011</v>
      </c>
      <c r="O341" t="s">
        <v>384</v>
      </c>
      <c r="P341" t="s">
        <v>384</v>
      </c>
      <c r="Q341">
        <v>1</v>
      </c>
      <c r="X341">
        <v>0.22</v>
      </c>
      <c r="Y341">
        <v>0</v>
      </c>
      <c r="Z341">
        <v>12.95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0.22</v>
      </c>
      <c r="AH341">
        <v>2</v>
      </c>
      <c r="AI341">
        <v>312187175</v>
      </c>
      <c r="AJ341">
        <v>304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ROW(Source!A326)</f>
        <v>326</v>
      </c>
      <c r="B342">
        <v>312187181</v>
      </c>
      <c r="C342">
        <v>312187171</v>
      </c>
      <c r="D342">
        <v>277945921</v>
      </c>
      <c r="E342">
        <v>1</v>
      </c>
      <c r="F342">
        <v>1</v>
      </c>
      <c r="G342">
        <v>1</v>
      </c>
      <c r="H342">
        <v>2</v>
      </c>
      <c r="I342" t="s">
        <v>651</v>
      </c>
      <c r="J342" t="s">
        <v>652</v>
      </c>
      <c r="K342" t="s">
        <v>653</v>
      </c>
      <c r="L342">
        <v>1368</v>
      </c>
      <c r="N342">
        <v>1011</v>
      </c>
      <c r="O342" t="s">
        <v>384</v>
      </c>
      <c r="P342" t="s">
        <v>384</v>
      </c>
      <c r="Q342">
        <v>1</v>
      </c>
      <c r="X342">
        <v>0.22</v>
      </c>
      <c r="Y342">
        <v>0</v>
      </c>
      <c r="Z342">
        <v>560.73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0.22</v>
      </c>
      <c r="AH342">
        <v>2</v>
      </c>
      <c r="AI342">
        <v>312187176</v>
      </c>
      <c r="AJ342">
        <v>305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ROW(Source!A368)</f>
        <v>368</v>
      </c>
      <c r="B343">
        <v>312165088</v>
      </c>
      <c r="C343">
        <v>312165083</v>
      </c>
      <c r="D343">
        <v>277560272</v>
      </c>
      <c r="E343">
        <v>109</v>
      </c>
      <c r="F343">
        <v>1</v>
      </c>
      <c r="G343">
        <v>1</v>
      </c>
      <c r="H343">
        <v>1</v>
      </c>
      <c r="I343" t="s">
        <v>701</v>
      </c>
      <c r="J343" t="s">
        <v>3</v>
      </c>
      <c r="K343" t="s">
        <v>702</v>
      </c>
      <c r="L343">
        <v>1191</v>
      </c>
      <c r="N343">
        <v>1013</v>
      </c>
      <c r="O343" t="s">
        <v>595</v>
      </c>
      <c r="P343" t="s">
        <v>595</v>
      </c>
      <c r="Q343">
        <v>1</v>
      </c>
      <c r="X343">
        <v>0.67</v>
      </c>
      <c r="Y343">
        <v>0</v>
      </c>
      <c r="Z343">
        <v>0</v>
      </c>
      <c r="AA343">
        <v>0</v>
      </c>
      <c r="AB343">
        <v>420.91</v>
      </c>
      <c r="AC343">
        <v>0</v>
      </c>
      <c r="AD343">
        <v>1</v>
      </c>
      <c r="AE343">
        <v>1</v>
      </c>
      <c r="AF343" t="s">
        <v>3</v>
      </c>
      <c r="AG343">
        <v>0.67</v>
      </c>
      <c r="AH343">
        <v>2</v>
      </c>
      <c r="AI343">
        <v>312165084</v>
      </c>
      <c r="AJ343">
        <v>306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ROW(Source!A368)</f>
        <v>368</v>
      </c>
      <c r="B344">
        <v>312165089</v>
      </c>
      <c r="C344">
        <v>312165083</v>
      </c>
      <c r="D344">
        <v>277946011</v>
      </c>
      <c r="E344">
        <v>1</v>
      </c>
      <c r="F344">
        <v>1</v>
      </c>
      <c r="G344">
        <v>1</v>
      </c>
      <c r="H344">
        <v>2</v>
      </c>
      <c r="I344" t="s">
        <v>703</v>
      </c>
      <c r="J344" t="s">
        <v>704</v>
      </c>
      <c r="K344" t="s">
        <v>705</v>
      </c>
      <c r="L344">
        <v>1368</v>
      </c>
      <c r="N344">
        <v>1011</v>
      </c>
      <c r="O344" t="s">
        <v>384</v>
      </c>
      <c r="P344" t="s">
        <v>384</v>
      </c>
      <c r="Q344">
        <v>1</v>
      </c>
      <c r="X344">
        <v>0.12</v>
      </c>
      <c r="Y344">
        <v>0</v>
      </c>
      <c r="Z344">
        <v>95.79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0.12</v>
      </c>
      <c r="AH344">
        <v>2</v>
      </c>
      <c r="AI344">
        <v>312165085</v>
      </c>
      <c r="AJ344">
        <v>307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ROW(Source!A368)</f>
        <v>368</v>
      </c>
      <c r="B345">
        <v>312165090</v>
      </c>
      <c r="C345">
        <v>312165083</v>
      </c>
      <c r="D345">
        <v>277866682</v>
      </c>
      <c r="E345">
        <v>1</v>
      </c>
      <c r="F345">
        <v>1</v>
      </c>
      <c r="G345">
        <v>1</v>
      </c>
      <c r="H345">
        <v>3</v>
      </c>
      <c r="I345" t="s">
        <v>706</v>
      </c>
      <c r="J345" t="s">
        <v>707</v>
      </c>
      <c r="K345" t="s">
        <v>708</v>
      </c>
      <c r="L345">
        <v>1346</v>
      </c>
      <c r="N345">
        <v>1009</v>
      </c>
      <c r="O345" t="s">
        <v>31</v>
      </c>
      <c r="P345" t="s">
        <v>31</v>
      </c>
      <c r="Q345">
        <v>1</v>
      </c>
      <c r="X345">
        <v>0.03</v>
      </c>
      <c r="Y345">
        <v>155.63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0.03</v>
      </c>
      <c r="AH345">
        <v>2</v>
      </c>
      <c r="AI345">
        <v>312165086</v>
      </c>
      <c r="AJ345">
        <v>308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ROW(Source!A368)</f>
        <v>368</v>
      </c>
      <c r="B346">
        <v>312165091</v>
      </c>
      <c r="C346">
        <v>312165083</v>
      </c>
      <c r="D346">
        <v>277880063</v>
      </c>
      <c r="E346">
        <v>1</v>
      </c>
      <c r="F346">
        <v>1</v>
      </c>
      <c r="G346">
        <v>1</v>
      </c>
      <c r="H346">
        <v>3</v>
      </c>
      <c r="I346" t="s">
        <v>709</v>
      </c>
      <c r="J346" t="s">
        <v>710</v>
      </c>
      <c r="K346" t="s">
        <v>711</v>
      </c>
      <c r="L346">
        <v>1348</v>
      </c>
      <c r="N346">
        <v>1009</v>
      </c>
      <c r="O346" t="s">
        <v>39</v>
      </c>
      <c r="P346" t="s">
        <v>39</v>
      </c>
      <c r="Q346">
        <v>1000</v>
      </c>
      <c r="X346">
        <v>5.0000000000000001E-3</v>
      </c>
      <c r="Y346">
        <v>51875.98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5.0000000000000001E-3</v>
      </c>
      <c r="AH346">
        <v>2</v>
      </c>
      <c r="AI346">
        <v>312165087</v>
      </c>
      <c r="AJ346">
        <v>309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ROW(Source!A369)</f>
        <v>369</v>
      </c>
      <c r="B347">
        <v>312165102</v>
      </c>
      <c r="C347">
        <v>312165092</v>
      </c>
      <c r="D347">
        <v>277560299</v>
      </c>
      <c r="E347">
        <v>109</v>
      </c>
      <c r="F347">
        <v>1</v>
      </c>
      <c r="G347">
        <v>1</v>
      </c>
      <c r="H347">
        <v>1</v>
      </c>
      <c r="I347" t="s">
        <v>672</v>
      </c>
      <c r="J347" t="s">
        <v>3</v>
      </c>
      <c r="K347" t="s">
        <v>673</v>
      </c>
      <c r="L347">
        <v>1191</v>
      </c>
      <c r="N347">
        <v>1013</v>
      </c>
      <c r="O347" t="s">
        <v>595</v>
      </c>
      <c r="P347" t="s">
        <v>595</v>
      </c>
      <c r="Q347">
        <v>1</v>
      </c>
      <c r="X347">
        <v>18.5</v>
      </c>
      <c r="Y347">
        <v>0</v>
      </c>
      <c r="Z347">
        <v>0</v>
      </c>
      <c r="AA347">
        <v>0</v>
      </c>
      <c r="AB347">
        <v>467.28</v>
      </c>
      <c r="AC347">
        <v>0</v>
      </c>
      <c r="AD347">
        <v>1</v>
      </c>
      <c r="AE347">
        <v>1</v>
      </c>
      <c r="AF347" t="s">
        <v>3</v>
      </c>
      <c r="AG347">
        <v>18.5</v>
      </c>
      <c r="AH347">
        <v>2</v>
      </c>
      <c r="AI347">
        <v>312165093</v>
      </c>
      <c r="AJ347">
        <v>310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ROW(Source!A369)</f>
        <v>369</v>
      </c>
      <c r="B348">
        <v>312165103</v>
      </c>
      <c r="C348">
        <v>312165092</v>
      </c>
      <c r="D348">
        <v>277560491</v>
      </c>
      <c r="E348">
        <v>109</v>
      </c>
      <c r="F348">
        <v>1</v>
      </c>
      <c r="G348">
        <v>1</v>
      </c>
      <c r="H348">
        <v>1</v>
      </c>
      <c r="I348" t="s">
        <v>596</v>
      </c>
      <c r="J348" t="s">
        <v>3</v>
      </c>
      <c r="K348" t="s">
        <v>597</v>
      </c>
      <c r="L348">
        <v>1191</v>
      </c>
      <c r="N348">
        <v>1013</v>
      </c>
      <c r="O348" t="s">
        <v>595</v>
      </c>
      <c r="P348" t="s">
        <v>595</v>
      </c>
      <c r="Q348">
        <v>1</v>
      </c>
      <c r="X348">
        <v>0.34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3</v>
      </c>
      <c r="AG348">
        <v>0.34</v>
      </c>
      <c r="AH348">
        <v>2</v>
      </c>
      <c r="AI348">
        <v>312165094</v>
      </c>
      <c r="AJ348">
        <v>311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ROW(Source!A369)</f>
        <v>369</v>
      </c>
      <c r="B349">
        <v>312165104</v>
      </c>
      <c r="C349">
        <v>312165092</v>
      </c>
      <c r="D349">
        <v>277944622</v>
      </c>
      <c r="E349">
        <v>1</v>
      </c>
      <c r="F349">
        <v>1</v>
      </c>
      <c r="G349">
        <v>1</v>
      </c>
      <c r="H349">
        <v>2</v>
      </c>
      <c r="I349" t="s">
        <v>629</v>
      </c>
      <c r="J349" t="s">
        <v>630</v>
      </c>
      <c r="K349" t="s">
        <v>631</v>
      </c>
      <c r="L349">
        <v>1368</v>
      </c>
      <c r="N349">
        <v>1011</v>
      </c>
      <c r="O349" t="s">
        <v>384</v>
      </c>
      <c r="P349" t="s">
        <v>384</v>
      </c>
      <c r="Q349">
        <v>1</v>
      </c>
      <c r="X349">
        <v>0.17</v>
      </c>
      <c r="Y349">
        <v>0</v>
      </c>
      <c r="Z349">
        <v>1472.33</v>
      </c>
      <c r="AA349">
        <v>642.05999999999995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0.17</v>
      </c>
      <c r="AH349">
        <v>2</v>
      </c>
      <c r="AI349">
        <v>312165095</v>
      </c>
      <c r="AJ349">
        <v>312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ROW(Source!A369)</f>
        <v>369</v>
      </c>
      <c r="B350">
        <v>312165105</v>
      </c>
      <c r="C350">
        <v>312165092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602</v>
      </c>
      <c r="J350" t="s">
        <v>603</v>
      </c>
      <c r="K350" t="s">
        <v>604</v>
      </c>
      <c r="L350">
        <v>1368</v>
      </c>
      <c r="N350">
        <v>1011</v>
      </c>
      <c r="O350" t="s">
        <v>384</v>
      </c>
      <c r="P350" t="s">
        <v>384</v>
      </c>
      <c r="Q350">
        <v>1</v>
      </c>
      <c r="X350">
        <v>0.17</v>
      </c>
      <c r="Y350">
        <v>0</v>
      </c>
      <c r="Z350">
        <v>544.70000000000005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0.17</v>
      </c>
      <c r="AH350">
        <v>2</v>
      </c>
      <c r="AI350">
        <v>312165096</v>
      </c>
      <c r="AJ350">
        <v>313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ROW(Source!A369)</f>
        <v>369</v>
      </c>
      <c r="B351">
        <v>312165106</v>
      </c>
      <c r="C351">
        <v>312165092</v>
      </c>
      <c r="D351">
        <v>277946072</v>
      </c>
      <c r="E351">
        <v>1</v>
      </c>
      <c r="F351">
        <v>1</v>
      </c>
      <c r="G351">
        <v>1</v>
      </c>
      <c r="H351">
        <v>2</v>
      </c>
      <c r="I351" t="s">
        <v>712</v>
      </c>
      <c r="J351" t="s">
        <v>713</v>
      </c>
      <c r="K351" t="s">
        <v>714</v>
      </c>
      <c r="L351">
        <v>1368</v>
      </c>
      <c r="N351">
        <v>1011</v>
      </c>
      <c r="O351" t="s">
        <v>384</v>
      </c>
      <c r="P351" t="s">
        <v>384</v>
      </c>
      <c r="Q351">
        <v>1</v>
      </c>
      <c r="X351">
        <v>2.9</v>
      </c>
      <c r="Y351">
        <v>0</v>
      </c>
      <c r="Z351">
        <v>26.66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2.9</v>
      </c>
      <c r="AH351">
        <v>2</v>
      </c>
      <c r="AI351">
        <v>312165097</v>
      </c>
      <c r="AJ351">
        <v>314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ROW(Source!A369)</f>
        <v>369</v>
      </c>
      <c r="B352">
        <v>312165107</v>
      </c>
      <c r="C352">
        <v>312165092</v>
      </c>
      <c r="D352">
        <v>277866682</v>
      </c>
      <c r="E352">
        <v>1</v>
      </c>
      <c r="F352">
        <v>1</v>
      </c>
      <c r="G352">
        <v>1</v>
      </c>
      <c r="H352">
        <v>3</v>
      </c>
      <c r="I352" t="s">
        <v>706</v>
      </c>
      <c r="J352" t="s">
        <v>707</v>
      </c>
      <c r="K352" t="s">
        <v>708</v>
      </c>
      <c r="L352">
        <v>1346</v>
      </c>
      <c r="N352">
        <v>1009</v>
      </c>
      <c r="O352" t="s">
        <v>31</v>
      </c>
      <c r="P352" t="s">
        <v>31</v>
      </c>
      <c r="Q352">
        <v>1</v>
      </c>
      <c r="X352">
        <v>0.9</v>
      </c>
      <c r="Y352">
        <v>155.63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0.9</v>
      </c>
      <c r="AH352">
        <v>2</v>
      </c>
      <c r="AI352">
        <v>312165098</v>
      </c>
      <c r="AJ352">
        <v>315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ROW(Source!A369)</f>
        <v>369</v>
      </c>
      <c r="B353">
        <v>312165108</v>
      </c>
      <c r="C353">
        <v>312165092</v>
      </c>
      <c r="D353">
        <v>277879351</v>
      </c>
      <c r="E353">
        <v>1</v>
      </c>
      <c r="F353">
        <v>1</v>
      </c>
      <c r="G353">
        <v>1</v>
      </c>
      <c r="H353">
        <v>3</v>
      </c>
      <c r="I353" t="s">
        <v>715</v>
      </c>
      <c r="J353" t="s">
        <v>716</v>
      </c>
      <c r="K353" t="s">
        <v>717</v>
      </c>
      <c r="L353">
        <v>1348</v>
      </c>
      <c r="N353">
        <v>1009</v>
      </c>
      <c r="O353" t="s">
        <v>39</v>
      </c>
      <c r="P353" t="s">
        <v>39</v>
      </c>
      <c r="Q353">
        <v>1000</v>
      </c>
      <c r="X353">
        <v>4.0000000000000001E-3</v>
      </c>
      <c r="Y353">
        <v>57629.03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4.0000000000000001E-3</v>
      </c>
      <c r="AH353">
        <v>2</v>
      </c>
      <c r="AI353">
        <v>312165099</v>
      </c>
      <c r="AJ353">
        <v>316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ROW(Source!A369)</f>
        <v>369</v>
      </c>
      <c r="B354">
        <v>312165109</v>
      </c>
      <c r="C354">
        <v>312165092</v>
      </c>
      <c r="D354">
        <v>277896184</v>
      </c>
      <c r="E354">
        <v>1</v>
      </c>
      <c r="F354">
        <v>1</v>
      </c>
      <c r="G354">
        <v>1</v>
      </c>
      <c r="H354">
        <v>3</v>
      </c>
      <c r="I354" t="s">
        <v>718</v>
      </c>
      <c r="J354" t="s">
        <v>719</v>
      </c>
      <c r="K354" t="s">
        <v>720</v>
      </c>
      <c r="L354">
        <v>1346</v>
      </c>
      <c r="N354">
        <v>1009</v>
      </c>
      <c r="O354" t="s">
        <v>31</v>
      </c>
      <c r="P354" t="s">
        <v>31</v>
      </c>
      <c r="Q354">
        <v>1</v>
      </c>
      <c r="X354">
        <v>2.4</v>
      </c>
      <c r="Y354">
        <v>1175.51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2.4</v>
      </c>
      <c r="AH354">
        <v>2</v>
      </c>
      <c r="AI354">
        <v>312165100</v>
      </c>
      <c r="AJ354">
        <v>317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ROW(Source!A369)</f>
        <v>369</v>
      </c>
      <c r="B355">
        <v>312165110</v>
      </c>
      <c r="C355">
        <v>312165092</v>
      </c>
      <c r="D355">
        <v>277566433</v>
      </c>
      <c r="E355">
        <v>109</v>
      </c>
      <c r="F355">
        <v>1</v>
      </c>
      <c r="G355">
        <v>1</v>
      </c>
      <c r="H355">
        <v>3</v>
      </c>
      <c r="I355" t="s">
        <v>202</v>
      </c>
      <c r="J355" t="s">
        <v>3</v>
      </c>
      <c r="K355" t="s">
        <v>203</v>
      </c>
      <c r="L355">
        <v>3277935</v>
      </c>
      <c r="N355">
        <v>1013</v>
      </c>
      <c r="O355" t="s">
        <v>204</v>
      </c>
      <c r="P355" t="s">
        <v>204</v>
      </c>
      <c r="Q355">
        <v>1</v>
      </c>
      <c r="X355">
        <v>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2</v>
      </c>
      <c r="AH355">
        <v>2</v>
      </c>
      <c r="AI355">
        <v>312165101</v>
      </c>
      <c r="AJ355">
        <v>318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ROW(Source!A371)</f>
        <v>371</v>
      </c>
      <c r="B356">
        <v>312165122</v>
      </c>
      <c r="C356">
        <v>312165112</v>
      </c>
      <c r="D356">
        <v>277560305</v>
      </c>
      <c r="E356">
        <v>109</v>
      </c>
      <c r="F356">
        <v>1</v>
      </c>
      <c r="G356">
        <v>1</v>
      </c>
      <c r="H356">
        <v>1</v>
      </c>
      <c r="I356" t="s">
        <v>721</v>
      </c>
      <c r="J356" t="s">
        <v>3</v>
      </c>
      <c r="K356" t="s">
        <v>722</v>
      </c>
      <c r="L356">
        <v>1191</v>
      </c>
      <c r="N356">
        <v>1013</v>
      </c>
      <c r="O356" t="s">
        <v>595</v>
      </c>
      <c r="P356" t="s">
        <v>595</v>
      </c>
      <c r="Q356">
        <v>1</v>
      </c>
      <c r="X356">
        <v>41.2</v>
      </c>
      <c r="Y356">
        <v>0</v>
      </c>
      <c r="Z356">
        <v>0</v>
      </c>
      <c r="AA356">
        <v>0</v>
      </c>
      <c r="AB356">
        <v>477.98</v>
      </c>
      <c r="AC356">
        <v>0</v>
      </c>
      <c r="AD356">
        <v>1</v>
      </c>
      <c r="AE356">
        <v>1</v>
      </c>
      <c r="AF356" t="s">
        <v>363</v>
      </c>
      <c r="AG356">
        <v>43.260000000000005</v>
      </c>
      <c r="AH356">
        <v>2</v>
      </c>
      <c r="AI356">
        <v>312165113</v>
      </c>
      <c r="AJ356">
        <v>319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ROW(Source!A371)</f>
        <v>371</v>
      </c>
      <c r="B357">
        <v>312165123</v>
      </c>
      <c r="C357">
        <v>312165112</v>
      </c>
      <c r="D357">
        <v>277560491</v>
      </c>
      <c r="E357">
        <v>109</v>
      </c>
      <c r="F357">
        <v>1</v>
      </c>
      <c r="G357">
        <v>1</v>
      </c>
      <c r="H357">
        <v>1</v>
      </c>
      <c r="I357" t="s">
        <v>596</v>
      </c>
      <c r="J357" t="s">
        <v>3</v>
      </c>
      <c r="K357" t="s">
        <v>597</v>
      </c>
      <c r="L357">
        <v>1191</v>
      </c>
      <c r="N357">
        <v>1013</v>
      </c>
      <c r="O357" t="s">
        <v>595</v>
      </c>
      <c r="P357" t="s">
        <v>595</v>
      </c>
      <c r="Q357">
        <v>1</v>
      </c>
      <c r="X357">
        <v>0.2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3</v>
      </c>
      <c r="AG357">
        <v>0.2</v>
      </c>
      <c r="AH357">
        <v>2</v>
      </c>
      <c r="AI357">
        <v>312165114</v>
      </c>
      <c r="AJ357">
        <v>320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ROW(Source!A371)</f>
        <v>371</v>
      </c>
      <c r="B358">
        <v>312165124</v>
      </c>
      <c r="C358">
        <v>312165112</v>
      </c>
      <c r="D358">
        <v>277944622</v>
      </c>
      <c r="E358">
        <v>1</v>
      </c>
      <c r="F358">
        <v>1</v>
      </c>
      <c r="G358">
        <v>1</v>
      </c>
      <c r="H358">
        <v>2</v>
      </c>
      <c r="I358" t="s">
        <v>629</v>
      </c>
      <c r="J358" t="s">
        <v>630</v>
      </c>
      <c r="K358" t="s">
        <v>631</v>
      </c>
      <c r="L358">
        <v>1368</v>
      </c>
      <c r="N358">
        <v>1011</v>
      </c>
      <c r="O358" t="s">
        <v>384</v>
      </c>
      <c r="P358" t="s">
        <v>384</v>
      </c>
      <c r="Q358">
        <v>1</v>
      </c>
      <c r="X358">
        <v>0.1</v>
      </c>
      <c r="Y358">
        <v>0</v>
      </c>
      <c r="Z358">
        <v>1472.33</v>
      </c>
      <c r="AA358">
        <v>642.05999999999995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0.1</v>
      </c>
      <c r="AH358">
        <v>2</v>
      </c>
      <c r="AI358">
        <v>312165115</v>
      </c>
      <c r="AJ358">
        <v>321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ROW(Source!A371)</f>
        <v>371</v>
      </c>
      <c r="B359">
        <v>312165125</v>
      </c>
      <c r="C359">
        <v>312165112</v>
      </c>
      <c r="D359">
        <v>277945805</v>
      </c>
      <c r="E359">
        <v>1</v>
      </c>
      <c r="F359">
        <v>1</v>
      </c>
      <c r="G359">
        <v>1</v>
      </c>
      <c r="H359">
        <v>2</v>
      </c>
      <c r="I359" t="s">
        <v>602</v>
      </c>
      <c r="J359" t="s">
        <v>603</v>
      </c>
      <c r="K359" t="s">
        <v>604</v>
      </c>
      <c r="L359">
        <v>1368</v>
      </c>
      <c r="N359">
        <v>1011</v>
      </c>
      <c r="O359" t="s">
        <v>384</v>
      </c>
      <c r="P359" t="s">
        <v>384</v>
      </c>
      <c r="Q359">
        <v>1</v>
      </c>
      <c r="X359">
        <v>0.1</v>
      </c>
      <c r="Y359">
        <v>0</v>
      </c>
      <c r="Z359">
        <v>544.70000000000005</v>
      </c>
      <c r="AA359">
        <v>477.98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0.1</v>
      </c>
      <c r="AH359">
        <v>2</v>
      </c>
      <c r="AI359">
        <v>312165116</v>
      </c>
      <c r="AJ359">
        <v>322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ROW(Source!A371)</f>
        <v>371</v>
      </c>
      <c r="B360">
        <v>312165126</v>
      </c>
      <c r="C360">
        <v>312165112</v>
      </c>
      <c r="D360">
        <v>277946072</v>
      </c>
      <c r="E360">
        <v>1</v>
      </c>
      <c r="F360">
        <v>1</v>
      </c>
      <c r="G360">
        <v>1</v>
      </c>
      <c r="H360">
        <v>2</v>
      </c>
      <c r="I360" t="s">
        <v>712</v>
      </c>
      <c r="J360" t="s">
        <v>713</v>
      </c>
      <c r="K360" t="s">
        <v>714</v>
      </c>
      <c r="L360">
        <v>1368</v>
      </c>
      <c r="N360">
        <v>1011</v>
      </c>
      <c r="O360" t="s">
        <v>384</v>
      </c>
      <c r="P360" t="s">
        <v>384</v>
      </c>
      <c r="Q360">
        <v>1</v>
      </c>
      <c r="X360">
        <v>0.16</v>
      </c>
      <c r="Y360">
        <v>0</v>
      </c>
      <c r="Z360">
        <v>26.66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0.16</v>
      </c>
      <c r="AH360">
        <v>2</v>
      </c>
      <c r="AI360">
        <v>312165117</v>
      </c>
      <c r="AJ360">
        <v>323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ROW(Source!A371)</f>
        <v>371</v>
      </c>
      <c r="B361">
        <v>312165127</v>
      </c>
      <c r="C361">
        <v>312165112</v>
      </c>
      <c r="D361">
        <v>277879488</v>
      </c>
      <c r="E361">
        <v>1</v>
      </c>
      <c r="F361">
        <v>1</v>
      </c>
      <c r="G361">
        <v>1</v>
      </c>
      <c r="H361">
        <v>3</v>
      </c>
      <c r="I361" t="s">
        <v>637</v>
      </c>
      <c r="J361" t="s">
        <v>638</v>
      </c>
      <c r="K361" t="s">
        <v>639</v>
      </c>
      <c r="L361">
        <v>1348</v>
      </c>
      <c r="N361">
        <v>1009</v>
      </c>
      <c r="O361" t="s">
        <v>39</v>
      </c>
      <c r="P361" t="s">
        <v>39</v>
      </c>
      <c r="Q361">
        <v>1000</v>
      </c>
      <c r="X361">
        <v>3.0000000000000001E-3</v>
      </c>
      <c r="Y361">
        <v>70310.45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22</v>
      </c>
      <c r="AG361">
        <v>0</v>
      </c>
      <c r="AH361">
        <v>2</v>
      </c>
      <c r="AI361">
        <v>312165118</v>
      </c>
      <c r="AJ361">
        <v>324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ROW(Source!A371)</f>
        <v>371</v>
      </c>
      <c r="B362">
        <v>312165128</v>
      </c>
      <c r="C362">
        <v>312165112</v>
      </c>
      <c r="D362">
        <v>277896271</v>
      </c>
      <c r="E362">
        <v>1</v>
      </c>
      <c r="F362">
        <v>1</v>
      </c>
      <c r="G362">
        <v>1</v>
      </c>
      <c r="H362">
        <v>3</v>
      </c>
      <c r="I362" t="s">
        <v>723</v>
      </c>
      <c r="J362" t="s">
        <v>724</v>
      </c>
      <c r="K362" t="s">
        <v>725</v>
      </c>
      <c r="L362">
        <v>1346</v>
      </c>
      <c r="N362">
        <v>1009</v>
      </c>
      <c r="O362" t="s">
        <v>31</v>
      </c>
      <c r="P362" t="s">
        <v>31</v>
      </c>
      <c r="Q362">
        <v>1</v>
      </c>
      <c r="X362">
        <v>0.8</v>
      </c>
      <c r="Y362">
        <v>79.88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22</v>
      </c>
      <c r="AG362">
        <v>0</v>
      </c>
      <c r="AH362">
        <v>2</v>
      </c>
      <c r="AI362">
        <v>312165119</v>
      </c>
      <c r="AJ362">
        <v>325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ROW(Source!A371)</f>
        <v>371</v>
      </c>
      <c r="B363">
        <v>312165129</v>
      </c>
      <c r="C363">
        <v>312165112</v>
      </c>
      <c r="D363">
        <v>277913527</v>
      </c>
      <c r="E363">
        <v>1</v>
      </c>
      <c r="F363">
        <v>1</v>
      </c>
      <c r="G363">
        <v>1</v>
      </c>
      <c r="H363">
        <v>3</v>
      </c>
      <c r="I363" t="s">
        <v>726</v>
      </c>
      <c r="J363" t="s">
        <v>727</v>
      </c>
      <c r="K363" t="s">
        <v>728</v>
      </c>
      <c r="L363">
        <v>1425</v>
      </c>
      <c r="N363">
        <v>1013</v>
      </c>
      <c r="O363" t="s">
        <v>360</v>
      </c>
      <c r="P363" t="s">
        <v>360</v>
      </c>
      <c r="Q363">
        <v>1</v>
      </c>
      <c r="X363">
        <v>1.02</v>
      </c>
      <c r="Y363">
        <v>896.51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22</v>
      </c>
      <c r="AG363">
        <v>0</v>
      </c>
      <c r="AH363">
        <v>2</v>
      </c>
      <c r="AI363">
        <v>312165120</v>
      </c>
      <c r="AJ363">
        <v>326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ROW(Source!A371)</f>
        <v>371</v>
      </c>
      <c r="B364">
        <v>312165130</v>
      </c>
      <c r="C364">
        <v>312165112</v>
      </c>
      <c r="D364">
        <v>277566433</v>
      </c>
      <c r="E364">
        <v>109</v>
      </c>
      <c r="F364">
        <v>1</v>
      </c>
      <c r="G364">
        <v>1</v>
      </c>
      <c r="H364">
        <v>3</v>
      </c>
      <c r="I364" t="s">
        <v>202</v>
      </c>
      <c r="J364" t="s">
        <v>3</v>
      </c>
      <c r="K364" t="s">
        <v>203</v>
      </c>
      <c r="L364">
        <v>3277935</v>
      </c>
      <c r="N364">
        <v>1013</v>
      </c>
      <c r="O364" t="s">
        <v>204</v>
      </c>
      <c r="P364" t="s">
        <v>204</v>
      </c>
      <c r="Q364">
        <v>1</v>
      </c>
      <c r="X364">
        <v>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22</v>
      </c>
      <c r="AG364">
        <v>0</v>
      </c>
      <c r="AH364">
        <v>2</v>
      </c>
      <c r="AI364">
        <v>312165121</v>
      </c>
      <c r="AJ364">
        <v>327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ROW(Source!A408)</f>
        <v>408</v>
      </c>
      <c r="B365">
        <v>312165145</v>
      </c>
      <c r="C365">
        <v>312165136</v>
      </c>
      <c r="D365">
        <v>277560289</v>
      </c>
      <c r="E365">
        <v>109</v>
      </c>
      <c r="F365">
        <v>1</v>
      </c>
      <c r="G365">
        <v>1</v>
      </c>
      <c r="H365">
        <v>1</v>
      </c>
      <c r="I365" t="s">
        <v>697</v>
      </c>
      <c r="J365" t="s">
        <v>3</v>
      </c>
      <c r="K365" t="s">
        <v>698</v>
      </c>
      <c r="L365">
        <v>1191</v>
      </c>
      <c r="N365">
        <v>1013</v>
      </c>
      <c r="O365" t="s">
        <v>595</v>
      </c>
      <c r="P365" t="s">
        <v>595</v>
      </c>
      <c r="Q365">
        <v>1</v>
      </c>
      <c r="X365">
        <v>5.38</v>
      </c>
      <c r="Y365">
        <v>0</v>
      </c>
      <c r="Z365">
        <v>0</v>
      </c>
      <c r="AA365">
        <v>0</v>
      </c>
      <c r="AB365">
        <v>451.23</v>
      </c>
      <c r="AC365">
        <v>0</v>
      </c>
      <c r="AD365">
        <v>1</v>
      </c>
      <c r="AE365">
        <v>1</v>
      </c>
      <c r="AF365" t="s">
        <v>374</v>
      </c>
      <c r="AG365">
        <v>12.373999999999999</v>
      </c>
      <c r="AH365">
        <v>2</v>
      </c>
      <c r="AI365">
        <v>312165137</v>
      </c>
      <c r="AJ365">
        <v>328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ROW(Source!A408)</f>
        <v>408</v>
      </c>
      <c r="B366">
        <v>312165146</v>
      </c>
      <c r="C366">
        <v>312165136</v>
      </c>
      <c r="D366">
        <v>277560491</v>
      </c>
      <c r="E366">
        <v>109</v>
      </c>
      <c r="F366">
        <v>1</v>
      </c>
      <c r="G366">
        <v>1</v>
      </c>
      <c r="H366">
        <v>1</v>
      </c>
      <c r="I366" t="s">
        <v>596</v>
      </c>
      <c r="J366" t="s">
        <v>3</v>
      </c>
      <c r="K366" t="s">
        <v>597</v>
      </c>
      <c r="L366">
        <v>1191</v>
      </c>
      <c r="N366">
        <v>1013</v>
      </c>
      <c r="O366" t="s">
        <v>595</v>
      </c>
      <c r="P366" t="s">
        <v>595</v>
      </c>
      <c r="Q366">
        <v>1</v>
      </c>
      <c r="X366">
        <v>0.02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373</v>
      </c>
      <c r="AG366">
        <v>0.05</v>
      </c>
      <c r="AH366">
        <v>2</v>
      </c>
      <c r="AI366">
        <v>312165138</v>
      </c>
      <c r="AJ366">
        <v>329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ROW(Source!A408)</f>
        <v>408</v>
      </c>
      <c r="B367">
        <v>312165147</v>
      </c>
      <c r="C367">
        <v>312165136</v>
      </c>
      <c r="D367">
        <v>277944814</v>
      </c>
      <c r="E367">
        <v>1</v>
      </c>
      <c r="F367">
        <v>1</v>
      </c>
      <c r="G367">
        <v>1</v>
      </c>
      <c r="H367">
        <v>2</v>
      </c>
      <c r="I367" t="s">
        <v>729</v>
      </c>
      <c r="J367" t="s">
        <v>730</v>
      </c>
      <c r="K367" t="s">
        <v>731</v>
      </c>
      <c r="L367">
        <v>1368</v>
      </c>
      <c r="N367">
        <v>1011</v>
      </c>
      <c r="O367" t="s">
        <v>384</v>
      </c>
      <c r="P367" t="s">
        <v>384</v>
      </c>
      <c r="Q367">
        <v>1</v>
      </c>
      <c r="X367">
        <v>0.01</v>
      </c>
      <c r="Y367">
        <v>0</v>
      </c>
      <c r="Z367">
        <v>6.62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373</v>
      </c>
      <c r="AG367">
        <v>2.5000000000000001E-2</v>
      </c>
      <c r="AH367">
        <v>2</v>
      </c>
      <c r="AI367">
        <v>312165139</v>
      </c>
      <c r="AJ367">
        <v>330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ROW(Source!A408)</f>
        <v>408</v>
      </c>
      <c r="B368">
        <v>312165148</v>
      </c>
      <c r="C368">
        <v>312165136</v>
      </c>
      <c r="D368">
        <v>277944840</v>
      </c>
      <c r="E368">
        <v>1</v>
      </c>
      <c r="F368">
        <v>1</v>
      </c>
      <c r="G368">
        <v>1</v>
      </c>
      <c r="H368">
        <v>2</v>
      </c>
      <c r="I368" t="s">
        <v>732</v>
      </c>
      <c r="J368" t="s">
        <v>733</v>
      </c>
      <c r="K368" t="s">
        <v>734</v>
      </c>
      <c r="L368">
        <v>1368</v>
      </c>
      <c r="N368">
        <v>1011</v>
      </c>
      <c r="O368" t="s">
        <v>384</v>
      </c>
      <c r="P368" t="s">
        <v>384</v>
      </c>
      <c r="Q368">
        <v>1</v>
      </c>
      <c r="X368">
        <v>0.01</v>
      </c>
      <c r="Y368">
        <v>0</v>
      </c>
      <c r="Z368">
        <v>1627.51</v>
      </c>
      <c r="AA368">
        <v>549.32000000000005</v>
      </c>
      <c r="AB368">
        <v>0</v>
      </c>
      <c r="AC368">
        <v>0</v>
      </c>
      <c r="AD368">
        <v>1</v>
      </c>
      <c r="AE368">
        <v>0</v>
      </c>
      <c r="AF368" t="s">
        <v>373</v>
      </c>
      <c r="AG368">
        <v>2.5000000000000001E-2</v>
      </c>
      <c r="AH368">
        <v>2</v>
      </c>
      <c r="AI368">
        <v>312165140</v>
      </c>
      <c r="AJ368">
        <v>331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ROW(Source!A408)</f>
        <v>408</v>
      </c>
      <c r="B369">
        <v>312165149</v>
      </c>
      <c r="C369">
        <v>312165136</v>
      </c>
      <c r="D369">
        <v>277945805</v>
      </c>
      <c r="E369">
        <v>1</v>
      </c>
      <c r="F369">
        <v>1</v>
      </c>
      <c r="G369">
        <v>1</v>
      </c>
      <c r="H369">
        <v>2</v>
      </c>
      <c r="I369" t="s">
        <v>602</v>
      </c>
      <c r="J369" t="s">
        <v>603</v>
      </c>
      <c r="K369" t="s">
        <v>604</v>
      </c>
      <c r="L369">
        <v>1368</v>
      </c>
      <c r="N369">
        <v>1011</v>
      </c>
      <c r="O369" t="s">
        <v>384</v>
      </c>
      <c r="P369" t="s">
        <v>384</v>
      </c>
      <c r="Q369">
        <v>1</v>
      </c>
      <c r="X369">
        <v>0.01</v>
      </c>
      <c r="Y369">
        <v>0</v>
      </c>
      <c r="Z369">
        <v>544.70000000000005</v>
      </c>
      <c r="AA369">
        <v>477.98</v>
      </c>
      <c r="AB369">
        <v>0</v>
      </c>
      <c r="AC369">
        <v>0</v>
      </c>
      <c r="AD369">
        <v>1</v>
      </c>
      <c r="AE369">
        <v>0</v>
      </c>
      <c r="AF369" t="s">
        <v>373</v>
      </c>
      <c r="AG369">
        <v>2.5000000000000001E-2</v>
      </c>
      <c r="AH369">
        <v>2</v>
      </c>
      <c r="AI369">
        <v>312165141</v>
      </c>
      <c r="AJ369">
        <v>332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ROW(Source!A408)</f>
        <v>408</v>
      </c>
      <c r="B370">
        <v>312165150</v>
      </c>
      <c r="C370">
        <v>312165136</v>
      </c>
      <c r="D370">
        <v>277946526</v>
      </c>
      <c r="E370">
        <v>1</v>
      </c>
      <c r="F370">
        <v>1</v>
      </c>
      <c r="G370">
        <v>1</v>
      </c>
      <c r="H370">
        <v>2</v>
      </c>
      <c r="I370" t="s">
        <v>735</v>
      </c>
      <c r="J370" t="s">
        <v>736</v>
      </c>
      <c r="K370" t="s">
        <v>737</v>
      </c>
      <c r="L370">
        <v>1368</v>
      </c>
      <c r="N370">
        <v>1011</v>
      </c>
      <c r="O370" t="s">
        <v>384</v>
      </c>
      <c r="P370" t="s">
        <v>384</v>
      </c>
      <c r="Q370">
        <v>1</v>
      </c>
      <c r="X370">
        <v>0.65</v>
      </c>
      <c r="Y370">
        <v>0</v>
      </c>
      <c r="Z370">
        <v>6.46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373</v>
      </c>
      <c r="AG370">
        <v>1.625</v>
      </c>
      <c r="AH370">
        <v>2</v>
      </c>
      <c r="AI370">
        <v>312165142</v>
      </c>
      <c r="AJ370">
        <v>333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ROW(Source!A408)</f>
        <v>408</v>
      </c>
      <c r="B371">
        <v>312165151</v>
      </c>
      <c r="C371">
        <v>312165136</v>
      </c>
      <c r="D371">
        <v>277896417</v>
      </c>
      <c r="E371">
        <v>1</v>
      </c>
      <c r="F371">
        <v>1</v>
      </c>
      <c r="G371">
        <v>1</v>
      </c>
      <c r="H371">
        <v>3</v>
      </c>
      <c r="I371" t="s">
        <v>738</v>
      </c>
      <c r="J371" t="s">
        <v>739</v>
      </c>
      <c r="K371" t="s">
        <v>740</v>
      </c>
      <c r="L371">
        <v>1348</v>
      </c>
      <c r="N371">
        <v>1009</v>
      </c>
      <c r="O371" t="s">
        <v>39</v>
      </c>
      <c r="P371" t="s">
        <v>39</v>
      </c>
      <c r="Q371">
        <v>1000</v>
      </c>
      <c r="X371">
        <v>8.9999999999999993E-3</v>
      </c>
      <c r="Y371">
        <v>104389.33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372</v>
      </c>
      <c r="AG371">
        <v>1.7999999999999999E-2</v>
      </c>
      <c r="AH371">
        <v>2</v>
      </c>
      <c r="AI371">
        <v>312165143</v>
      </c>
      <c r="AJ371">
        <v>334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ROW(Source!A408)</f>
        <v>408</v>
      </c>
      <c r="B372">
        <v>312165152</v>
      </c>
      <c r="C372">
        <v>312165136</v>
      </c>
      <c r="D372">
        <v>277896804</v>
      </c>
      <c r="E372">
        <v>1</v>
      </c>
      <c r="F372">
        <v>1</v>
      </c>
      <c r="G372">
        <v>1</v>
      </c>
      <c r="H372">
        <v>3</v>
      </c>
      <c r="I372" t="s">
        <v>741</v>
      </c>
      <c r="J372" t="s">
        <v>742</v>
      </c>
      <c r="K372" t="s">
        <v>743</v>
      </c>
      <c r="L372">
        <v>1348</v>
      </c>
      <c r="N372">
        <v>1009</v>
      </c>
      <c r="O372" t="s">
        <v>39</v>
      </c>
      <c r="P372" t="s">
        <v>39</v>
      </c>
      <c r="Q372">
        <v>1000</v>
      </c>
      <c r="X372">
        <v>1.4E-3</v>
      </c>
      <c r="Y372">
        <v>75885.63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372</v>
      </c>
      <c r="AG372">
        <v>2.8E-3</v>
      </c>
      <c r="AH372">
        <v>2</v>
      </c>
      <c r="AI372">
        <v>312165144</v>
      </c>
      <c r="AJ372">
        <v>335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ROW(Source!A444)</f>
        <v>444</v>
      </c>
      <c r="B373">
        <v>312165155</v>
      </c>
      <c r="C373">
        <v>312165153</v>
      </c>
      <c r="D373">
        <v>277560606</v>
      </c>
      <c r="E373">
        <v>109</v>
      </c>
      <c r="F373">
        <v>1</v>
      </c>
      <c r="G373">
        <v>1</v>
      </c>
      <c r="H373">
        <v>1</v>
      </c>
      <c r="I373" t="s">
        <v>605</v>
      </c>
      <c r="J373" t="s">
        <v>3</v>
      </c>
      <c r="K373" t="s">
        <v>744</v>
      </c>
      <c r="L373">
        <v>1191</v>
      </c>
      <c r="N373">
        <v>1013</v>
      </c>
      <c r="O373" t="s">
        <v>595</v>
      </c>
      <c r="P373" t="s">
        <v>595</v>
      </c>
      <c r="Q373">
        <v>1</v>
      </c>
      <c r="X373">
        <v>1</v>
      </c>
      <c r="Y373">
        <v>0</v>
      </c>
      <c r="Z373">
        <v>0</v>
      </c>
      <c r="AA373">
        <v>0</v>
      </c>
      <c r="AB373">
        <v>477.98</v>
      </c>
      <c r="AC373">
        <v>0</v>
      </c>
      <c r="AD373">
        <v>1</v>
      </c>
      <c r="AE373">
        <v>2</v>
      </c>
      <c r="AF373" t="s">
        <v>3</v>
      </c>
      <c r="AG373">
        <v>1</v>
      </c>
      <c r="AH373">
        <v>2</v>
      </c>
      <c r="AI373">
        <v>312165154</v>
      </c>
      <c r="AJ373">
        <v>336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2024-11-14T05:42:30Z</dcterms:created>
  <dcterms:modified xsi:type="dcterms:W3CDTF">2024-11-14T05:59:34Z</dcterms:modified>
</cp:coreProperties>
</file>